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3256" windowHeight="13176" activeTab="3"/>
  </bookViews>
  <sheets>
    <sheet name="Pokyny pro vyplnění" sheetId="11" r:id="rId1"/>
    <sheet name="Stavba" sheetId="1" r:id="rId2"/>
    <sheet name="VzorPolozky" sheetId="10" state="hidden" r:id="rId3"/>
    <sheet name="01 SO 01a Pol" sheetId="12" r:id="rId4"/>
    <sheet name="01 SO 02 Pol" sheetId="13" r:id="rId5"/>
    <sheet name="01 SO 03 Pol" sheetId="14" r:id="rId6"/>
    <sheet name="01 VRN Pol" sheetId="15" r:id="rId7"/>
  </sheets>
  <externalReferences>
    <externalReference r:id="rId8"/>
  </externalReferences>
  <definedNames>
    <definedName name="CelkemDPHVypocet" localSheetId="1">Stavba!$H$45</definedName>
    <definedName name="CenaCelkem">Stavba!$G$29</definedName>
    <definedName name="CenaCelkemBezDPH">Stavba!$G$28</definedName>
    <definedName name="CenaCelkemVypocet" localSheetId="1">Stavba!$I$45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SO 01a Pol'!$1:$7</definedName>
    <definedName name="_xlnm.Print_Titles" localSheetId="4">'01 SO 02 Pol'!$1:$7</definedName>
    <definedName name="_xlnm.Print_Titles" localSheetId="5">'01 SO 03 Pol'!$1:$7</definedName>
    <definedName name="_xlnm.Print_Titles" localSheetId="6">'01 VRN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SO 01a Pol'!$A$1:$X$643</definedName>
    <definedName name="_xlnm.Print_Area" localSheetId="4">'01 SO 02 Pol'!$A$1:$X$2599</definedName>
    <definedName name="_xlnm.Print_Area" localSheetId="5">'01 SO 03 Pol'!$A$1:$X$1725</definedName>
    <definedName name="_xlnm.Print_Area" localSheetId="6">'01 VRN Pol'!$A$1:$X$35</definedName>
    <definedName name="_xlnm.Print_Area" localSheetId="1">Stavba!$A$1:$J$88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Stavba!$F$45</definedName>
    <definedName name="ZakladDPHZakl">Stavba!$G$25</definedName>
    <definedName name="ZakladDPHZaklVypocet" localSheetId="1">Stavba!$G$45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9" i="15" l="1"/>
  <c r="M9" i="15" s="1"/>
  <c r="I9" i="15"/>
  <c r="K9" i="15"/>
  <c r="O9" i="15"/>
  <c r="Q9" i="15"/>
  <c r="V9" i="15"/>
  <c r="G11" i="15"/>
  <c r="I11" i="15"/>
  <c r="K11" i="15"/>
  <c r="M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8" i="15"/>
  <c r="M18" i="15" s="1"/>
  <c r="I18" i="15"/>
  <c r="K18" i="15"/>
  <c r="O18" i="15"/>
  <c r="Q18" i="15"/>
  <c r="V18" i="15"/>
  <c r="G20" i="15"/>
  <c r="M20" i="15" s="1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AE25" i="15"/>
  <c r="F44" i="1" s="1"/>
  <c r="G9" i="14"/>
  <c r="M9" i="14" s="1"/>
  <c r="I9" i="14"/>
  <c r="K9" i="14"/>
  <c r="O9" i="14"/>
  <c r="Q9" i="14"/>
  <c r="V9" i="14"/>
  <c r="G12" i="14"/>
  <c r="I12" i="14"/>
  <c r="K12" i="14"/>
  <c r="M12" i="14"/>
  <c r="O12" i="14"/>
  <c r="Q12" i="14"/>
  <c r="V12" i="14"/>
  <c r="G14" i="14"/>
  <c r="I14" i="14"/>
  <c r="K14" i="14"/>
  <c r="O14" i="14"/>
  <c r="Q14" i="14"/>
  <c r="V14" i="14"/>
  <c r="G16" i="14"/>
  <c r="M16" i="14" s="1"/>
  <c r="I16" i="14"/>
  <c r="K16" i="14"/>
  <c r="O16" i="14"/>
  <c r="Q16" i="14"/>
  <c r="V16" i="14"/>
  <c r="G19" i="14"/>
  <c r="M19" i="14" s="1"/>
  <c r="I19" i="14"/>
  <c r="K19" i="14"/>
  <c r="O19" i="14"/>
  <c r="Q19" i="14"/>
  <c r="V19" i="14"/>
  <c r="G23" i="14"/>
  <c r="M23" i="14" s="1"/>
  <c r="I23" i="14"/>
  <c r="K23" i="14"/>
  <c r="O23" i="14"/>
  <c r="Q23" i="14"/>
  <c r="V23" i="14"/>
  <c r="G25" i="14"/>
  <c r="I25" i="14"/>
  <c r="K25" i="14"/>
  <c r="M25" i="14"/>
  <c r="O25" i="14"/>
  <c r="Q25" i="14"/>
  <c r="V25" i="14"/>
  <c r="G27" i="14"/>
  <c r="M27" i="14" s="1"/>
  <c r="I27" i="14"/>
  <c r="K27" i="14"/>
  <c r="O27" i="14"/>
  <c r="Q27" i="14"/>
  <c r="Q8" i="14" s="1"/>
  <c r="V27" i="14"/>
  <c r="G30" i="14"/>
  <c r="I30" i="14"/>
  <c r="K30" i="14"/>
  <c r="M30" i="14"/>
  <c r="O30" i="14"/>
  <c r="Q30" i="14"/>
  <c r="V30" i="14"/>
  <c r="G32" i="14"/>
  <c r="I32" i="14"/>
  <c r="K32" i="14"/>
  <c r="M32" i="14"/>
  <c r="O32" i="14"/>
  <c r="Q32" i="14"/>
  <c r="V32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Q34" i="14" s="1"/>
  <c r="V37" i="14"/>
  <c r="G39" i="14"/>
  <c r="I39" i="14"/>
  <c r="K39" i="14"/>
  <c r="M39" i="14"/>
  <c r="O39" i="14"/>
  <c r="Q39" i="14"/>
  <c r="V39" i="14"/>
  <c r="G41" i="14"/>
  <c r="M41" i="14" s="1"/>
  <c r="I41" i="14"/>
  <c r="K41" i="14"/>
  <c r="O41" i="14"/>
  <c r="Q41" i="14"/>
  <c r="V41" i="14"/>
  <c r="G44" i="14"/>
  <c r="M44" i="14" s="1"/>
  <c r="I44" i="14"/>
  <c r="K44" i="14"/>
  <c r="O44" i="14"/>
  <c r="Q44" i="14"/>
  <c r="V44" i="14"/>
  <c r="G46" i="14"/>
  <c r="M46" i="14" s="1"/>
  <c r="I46" i="14"/>
  <c r="K46" i="14"/>
  <c r="O46" i="14"/>
  <c r="Q46" i="14"/>
  <c r="V46" i="14"/>
  <c r="G48" i="14"/>
  <c r="I48" i="14"/>
  <c r="K48" i="14"/>
  <c r="O48" i="14"/>
  <c r="Q48" i="14"/>
  <c r="V48" i="14"/>
  <c r="G51" i="14"/>
  <c r="M51" i="14" s="1"/>
  <c r="I51" i="14"/>
  <c r="K51" i="14"/>
  <c r="O51" i="14"/>
  <c r="Q51" i="14"/>
  <c r="V51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I59" i="14"/>
  <c r="K59" i="14"/>
  <c r="M59" i="14"/>
  <c r="O59" i="14"/>
  <c r="Q59" i="14"/>
  <c r="V59" i="14"/>
  <c r="G61" i="14"/>
  <c r="M61" i="14" s="1"/>
  <c r="I61" i="14"/>
  <c r="K61" i="14"/>
  <c r="O61" i="14"/>
  <c r="Q61" i="14"/>
  <c r="V61" i="14"/>
  <c r="G74" i="14"/>
  <c r="M74" i="14" s="1"/>
  <c r="I74" i="14"/>
  <c r="K74" i="14"/>
  <c r="O74" i="14"/>
  <c r="Q74" i="14"/>
  <c r="V74" i="14"/>
  <c r="G76" i="14"/>
  <c r="I76" i="14"/>
  <c r="K76" i="14"/>
  <c r="M76" i="14"/>
  <c r="O76" i="14"/>
  <c r="Q76" i="14"/>
  <c r="V76" i="14"/>
  <c r="G78" i="14"/>
  <c r="M78" i="14" s="1"/>
  <c r="I78" i="14"/>
  <c r="K78" i="14"/>
  <c r="O78" i="14"/>
  <c r="Q78" i="14"/>
  <c r="V78" i="14"/>
  <c r="G80" i="14"/>
  <c r="M80" i="14" s="1"/>
  <c r="I80" i="14"/>
  <c r="K80" i="14"/>
  <c r="O80" i="14"/>
  <c r="Q80" i="14"/>
  <c r="V80" i="14"/>
  <c r="G85" i="14"/>
  <c r="M85" i="14" s="1"/>
  <c r="I85" i="14"/>
  <c r="K85" i="14"/>
  <c r="O85" i="14"/>
  <c r="Q85" i="14"/>
  <c r="V85" i="14"/>
  <c r="G87" i="14"/>
  <c r="M87" i="14" s="1"/>
  <c r="I87" i="14"/>
  <c r="K87" i="14"/>
  <c r="O87" i="14"/>
  <c r="Q87" i="14"/>
  <c r="V87" i="14"/>
  <c r="G89" i="14"/>
  <c r="I89" i="14"/>
  <c r="K89" i="14"/>
  <c r="M89" i="14"/>
  <c r="O89" i="14"/>
  <c r="Q89" i="14"/>
  <c r="V89" i="14"/>
  <c r="G93" i="14"/>
  <c r="M93" i="14" s="1"/>
  <c r="I93" i="14"/>
  <c r="K93" i="14"/>
  <c r="O93" i="14"/>
  <c r="Q93" i="14"/>
  <c r="V93" i="14"/>
  <c r="G97" i="14"/>
  <c r="I97" i="14"/>
  <c r="K97" i="14"/>
  <c r="M97" i="14"/>
  <c r="O97" i="14"/>
  <c r="Q97" i="14"/>
  <c r="V97" i="14"/>
  <c r="G101" i="14"/>
  <c r="I101" i="14"/>
  <c r="K101" i="14"/>
  <c r="M101" i="14"/>
  <c r="O101" i="14"/>
  <c r="Q101" i="14"/>
  <c r="V101" i="14"/>
  <c r="G105" i="14"/>
  <c r="G106" i="14"/>
  <c r="M106" i="14" s="1"/>
  <c r="M105" i="14" s="1"/>
  <c r="I106" i="14"/>
  <c r="I105" i="14" s="1"/>
  <c r="K106" i="14"/>
  <c r="K105" i="14" s="1"/>
  <c r="O106" i="14"/>
  <c r="O105" i="14" s="1"/>
  <c r="Q106" i="14"/>
  <c r="Q105" i="14" s="1"/>
  <c r="V106" i="14"/>
  <c r="V105" i="14" s="1"/>
  <c r="G109" i="14"/>
  <c r="I109" i="14"/>
  <c r="K109" i="14"/>
  <c r="K108" i="14" s="1"/>
  <c r="M109" i="14"/>
  <c r="O109" i="14"/>
  <c r="Q109" i="14"/>
  <c r="V109" i="14"/>
  <c r="G111" i="14"/>
  <c r="I111" i="14"/>
  <c r="K111" i="14"/>
  <c r="M111" i="14"/>
  <c r="O111" i="14"/>
  <c r="Q111" i="14"/>
  <c r="V111" i="14"/>
  <c r="G113" i="14"/>
  <c r="I113" i="14"/>
  <c r="K113" i="14"/>
  <c r="O113" i="14"/>
  <c r="Q113" i="14"/>
  <c r="V113" i="14"/>
  <c r="G115" i="14"/>
  <c r="I115" i="14"/>
  <c r="K115" i="14"/>
  <c r="M115" i="14"/>
  <c r="O115" i="14"/>
  <c r="Q115" i="14"/>
  <c r="V115" i="14"/>
  <c r="G117" i="14"/>
  <c r="I117" i="14"/>
  <c r="K117" i="14"/>
  <c r="M117" i="14"/>
  <c r="O117" i="14"/>
  <c r="Q117" i="14"/>
  <c r="V117" i="14"/>
  <c r="G119" i="14"/>
  <c r="M119" i="14" s="1"/>
  <c r="I119" i="14"/>
  <c r="K119" i="14"/>
  <c r="O119" i="14"/>
  <c r="Q119" i="14"/>
  <c r="V119" i="14"/>
  <c r="G126" i="14"/>
  <c r="M126" i="14" s="1"/>
  <c r="I126" i="14"/>
  <c r="K126" i="14"/>
  <c r="O126" i="14"/>
  <c r="Q126" i="14"/>
  <c r="V126" i="14"/>
  <c r="G143" i="14"/>
  <c r="M143" i="14" s="1"/>
  <c r="I143" i="14"/>
  <c r="K143" i="14"/>
  <c r="O143" i="14"/>
  <c r="Q143" i="14"/>
  <c r="V143" i="14"/>
  <c r="G155" i="14"/>
  <c r="I155" i="14"/>
  <c r="K155" i="14"/>
  <c r="M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98" i="14"/>
  <c r="M198" i="14" s="1"/>
  <c r="I198" i="14"/>
  <c r="K198" i="14"/>
  <c r="O198" i="14"/>
  <c r="Q198" i="14"/>
  <c r="V198" i="14"/>
  <c r="G211" i="14"/>
  <c r="M211" i="14" s="1"/>
  <c r="I211" i="14"/>
  <c r="K211" i="14"/>
  <c r="O211" i="14"/>
  <c r="Q211" i="14"/>
  <c r="V211" i="14"/>
  <c r="G229" i="14"/>
  <c r="M229" i="14" s="1"/>
  <c r="I229" i="14"/>
  <c r="K229" i="14"/>
  <c r="O229" i="14"/>
  <c r="Q229" i="14"/>
  <c r="V229" i="14"/>
  <c r="G243" i="14"/>
  <c r="M243" i="14" s="1"/>
  <c r="I243" i="14"/>
  <c r="K243" i="14"/>
  <c r="O243" i="14"/>
  <c r="Q243" i="14"/>
  <c r="V243" i="14"/>
  <c r="G245" i="14"/>
  <c r="I245" i="14"/>
  <c r="K245" i="14"/>
  <c r="M245" i="14"/>
  <c r="O245" i="14"/>
  <c r="Q245" i="14"/>
  <c r="V245" i="14"/>
  <c r="G259" i="14"/>
  <c r="I259" i="14"/>
  <c r="K259" i="14"/>
  <c r="M259" i="14"/>
  <c r="O259" i="14"/>
  <c r="Q259" i="14"/>
  <c r="V259" i="14"/>
  <c r="G262" i="14"/>
  <c r="I262" i="14"/>
  <c r="K262" i="14"/>
  <c r="M262" i="14"/>
  <c r="O262" i="14"/>
  <c r="Q262" i="14"/>
  <c r="V262" i="14"/>
  <c r="G303" i="14"/>
  <c r="M303" i="14" s="1"/>
  <c r="I303" i="14"/>
  <c r="K303" i="14"/>
  <c r="O303" i="14"/>
  <c r="Q303" i="14"/>
  <c r="V303" i="14"/>
  <c r="G305" i="14"/>
  <c r="I305" i="14"/>
  <c r="K305" i="14"/>
  <c r="O305" i="14"/>
  <c r="Q305" i="14"/>
  <c r="V305" i="14"/>
  <c r="G318" i="14"/>
  <c r="M318" i="14" s="1"/>
  <c r="I318" i="14"/>
  <c r="K318" i="14"/>
  <c r="O318" i="14"/>
  <c r="Q318" i="14"/>
  <c r="V318" i="14"/>
  <c r="G320" i="14"/>
  <c r="M320" i="14" s="1"/>
  <c r="I320" i="14"/>
  <c r="K320" i="14"/>
  <c r="O320" i="14"/>
  <c r="Q320" i="14"/>
  <c r="V320" i="14"/>
  <c r="G322" i="14"/>
  <c r="M322" i="14" s="1"/>
  <c r="I322" i="14"/>
  <c r="K322" i="14"/>
  <c r="O322" i="14"/>
  <c r="Q322" i="14"/>
  <c r="V322" i="14"/>
  <c r="G340" i="14"/>
  <c r="I340" i="14"/>
  <c r="K340" i="14"/>
  <c r="M340" i="14"/>
  <c r="O340" i="14"/>
  <c r="Q340" i="14"/>
  <c r="V340" i="14"/>
  <c r="G342" i="14"/>
  <c r="M342" i="14" s="1"/>
  <c r="I342" i="14"/>
  <c r="K342" i="14"/>
  <c r="O342" i="14"/>
  <c r="Q342" i="14"/>
  <c r="V342" i="14"/>
  <c r="G352" i="14"/>
  <c r="M352" i="14" s="1"/>
  <c r="I352" i="14"/>
  <c r="K352" i="14"/>
  <c r="O352" i="14"/>
  <c r="Q352" i="14"/>
  <c r="V352" i="14"/>
  <c r="G371" i="14"/>
  <c r="M371" i="14" s="1"/>
  <c r="I371" i="14"/>
  <c r="K371" i="14"/>
  <c r="O371" i="14"/>
  <c r="Q371" i="14"/>
  <c r="V371" i="14"/>
  <c r="G383" i="14"/>
  <c r="M383" i="14" s="1"/>
  <c r="I383" i="14"/>
  <c r="K383" i="14"/>
  <c r="O383" i="14"/>
  <c r="Q383" i="14"/>
  <c r="V383" i="14"/>
  <c r="G385" i="14"/>
  <c r="M385" i="14" s="1"/>
  <c r="I385" i="14"/>
  <c r="K385" i="14"/>
  <c r="O385" i="14"/>
  <c r="Q385" i="14"/>
  <c r="V385" i="14"/>
  <c r="G388" i="14"/>
  <c r="M388" i="14" s="1"/>
  <c r="I388" i="14"/>
  <c r="K388" i="14"/>
  <c r="O388" i="14"/>
  <c r="Q388" i="14"/>
  <c r="V388" i="14"/>
  <c r="G391" i="14"/>
  <c r="I391" i="14"/>
  <c r="K391" i="14"/>
  <c r="M391" i="14"/>
  <c r="O391" i="14"/>
  <c r="Q391" i="14"/>
  <c r="V391" i="14"/>
  <c r="G393" i="14"/>
  <c r="I393" i="14"/>
  <c r="K393" i="14"/>
  <c r="M393" i="14"/>
  <c r="O393" i="14"/>
  <c r="Q393" i="14"/>
  <c r="V393" i="14"/>
  <c r="G395" i="14"/>
  <c r="M395" i="14" s="1"/>
  <c r="I395" i="14"/>
  <c r="K395" i="14"/>
  <c r="O395" i="14"/>
  <c r="Q395" i="14"/>
  <c r="V395" i="14"/>
  <c r="G398" i="14"/>
  <c r="I398" i="14"/>
  <c r="K398" i="14"/>
  <c r="M398" i="14"/>
  <c r="O398" i="14"/>
  <c r="Q398" i="14"/>
  <c r="V398" i="14"/>
  <c r="G400" i="14"/>
  <c r="M400" i="14" s="1"/>
  <c r="I400" i="14"/>
  <c r="K400" i="14"/>
  <c r="O400" i="14"/>
  <c r="Q400" i="14"/>
  <c r="V400" i="14"/>
  <c r="G421" i="14"/>
  <c r="M421" i="14" s="1"/>
  <c r="I421" i="14"/>
  <c r="K421" i="14"/>
  <c r="O421" i="14"/>
  <c r="Q421" i="14"/>
  <c r="V421" i="14"/>
  <c r="G442" i="14"/>
  <c r="M442" i="14" s="1"/>
  <c r="I442" i="14"/>
  <c r="K442" i="14"/>
  <c r="O442" i="14"/>
  <c r="Q442" i="14"/>
  <c r="V442" i="14"/>
  <c r="G444" i="14"/>
  <c r="M444" i="14" s="1"/>
  <c r="I444" i="14"/>
  <c r="K444" i="14"/>
  <c r="O444" i="14"/>
  <c r="Q444" i="14"/>
  <c r="V444" i="14"/>
  <c r="G463" i="14"/>
  <c r="I463" i="14"/>
  <c r="K463" i="14"/>
  <c r="M463" i="14"/>
  <c r="O463" i="14"/>
  <c r="Q463" i="14"/>
  <c r="V463" i="14"/>
  <c r="G502" i="14"/>
  <c r="I502" i="14"/>
  <c r="K502" i="14"/>
  <c r="M502" i="14"/>
  <c r="O502" i="14"/>
  <c r="Q502" i="14"/>
  <c r="V502" i="14"/>
  <c r="G515" i="14"/>
  <c r="M515" i="14" s="1"/>
  <c r="I515" i="14"/>
  <c r="K515" i="14"/>
  <c r="O515" i="14"/>
  <c r="Q515" i="14"/>
  <c r="V515" i="14"/>
  <c r="G537" i="14"/>
  <c r="M537" i="14" s="1"/>
  <c r="I537" i="14"/>
  <c r="K537" i="14"/>
  <c r="O537" i="14"/>
  <c r="Q537" i="14"/>
  <c r="V537" i="14"/>
  <c r="G539" i="14"/>
  <c r="M539" i="14" s="1"/>
  <c r="I539" i="14"/>
  <c r="K539" i="14"/>
  <c r="O539" i="14"/>
  <c r="Q539" i="14"/>
  <c r="V539" i="14"/>
  <c r="G540" i="14"/>
  <c r="M540" i="14" s="1"/>
  <c r="I540" i="14"/>
  <c r="K540" i="14"/>
  <c r="O540" i="14"/>
  <c r="Q540" i="14"/>
  <c r="V540" i="14"/>
  <c r="G548" i="14"/>
  <c r="M548" i="14" s="1"/>
  <c r="I548" i="14"/>
  <c r="K548" i="14"/>
  <c r="O548" i="14"/>
  <c r="Q548" i="14"/>
  <c r="V548" i="14"/>
  <c r="G550" i="14"/>
  <c r="M550" i="14" s="1"/>
  <c r="I550" i="14"/>
  <c r="K550" i="14"/>
  <c r="O550" i="14"/>
  <c r="Q550" i="14"/>
  <c r="V550" i="14"/>
  <c r="G553" i="14"/>
  <c r="M553" i="14" s="1"/>
  <c r="I553" i="14"/>
  <c r="K553" i="14"/>
  <c r="O553" i="14"/>
  <c r="Q553" i="14"/>
  <c r="V553" i="14"/>
  <c r="G555" i="14"/>
  <c r="M555" i="14" s="1"/>
  <c r="I555" i="14"/>
  <c r="K555" i="14"/>
  <c r="O555" i="14"/>
  <c r="Q555" i="14"/>
  <c r="V555" i="14"/>
  <c r="G557" i="14"/>
  <c r="I557" i="14"/>
  <c r="K557" i="14"/>
  <c r="M557" i="14"/>
  <c r="O557" i="14"/>
  <c r="Q557" i="14"/>
  <c r="V557" i="14"/>
  <c r="G561" i="14"/>
  <c r="M561" i="14" s="1"/>
  <c r="I561" i="14"/>
  <c r="K561" i="14"/>
  <c r="O561" i="14"/>
  <c r="Q561" i="14"/>
  <c r="V561" i="14"/>
  <c r="G563" i="14"/>
  <c r="M563" i="14" s="1"/>
  <c r="I563" i="14"/>
  <c r="K563" i="14"/>
  <c r="O563" i="14"/>
  <c r="Q563" i="14"/>
  <c r="V563" i="14"/>
  <c r="G565" i="14"/>
  <c r="M565" i="14" s="1"/>
  <c r="I565" i="14"/>
  <c r="K565" i="14"/>
  <c r="O565" i="14"/>
  <c r="Q565" i="14"/>
  <c r="V565" i="14"/>
  <c r="G569" i="14"/>
  <c r="M569" i="14" s="1"/>
  <c r="I569" i="14"/>
  <c r="K569" i="14"/>
  <c r="O569" i="14"/>
  <c r="Q569" i="14"/>
  <c r="V569" i="14"/>
  <c r="G571" i="14"/>
  <c r="M571" i="14" s="1"/>
  <c r="I571" i="14"/>
  <c r="K571" i="14"/>
  <c r="O571" i="14"/>
  <c r="Q571" i="14"/>
  <c r="V571" i="14"/>
  <c r="G573" i="14"/>
  <c r="I573" i="14"/>
  <c r="K573" i="14"/>
  <c r="M573" i="14"/>
  <c r="O573" i="14"/>
  <c r="Q573" i="14"/>
  <c r="V573" i="14"/>
  <c r="G575" i="14"/>
  <c r="M575" i="14" s="1"/>
  <c r="I575" i="14"/>
  <c r="K575" i="14"/>
  <c r="O575" i="14"/>
  <c r="Q575" i="14"/>
  <c r="V575" i="14"/>
  <c r="G589" i="14"/>
  <c r="M589" i="14" s="1"/>
  <c r="I589" i="14"/>
  <c r="K589" i="14"/>
  <c r="O589" i="14"/>
  <c r="Q589" i="14"/>
  <c r="V589" i="14"/>
  <c r="G605" i="14"/>
  <c r="M605" i="14" s="1"/>
  <c r="I605" i="14"/>
  <c r="K605" i="14"/>
  <c r="O605" i="14"/>
  <c r="Q605" i="14"/>
  <c r="V605" i="14"/>
  <c r="G619" i="14"/>
  <c r="M619" i="14" s="1"/>
  <c r="I619" i="14"/>
  <c r="K619" i="14"/>
  <c r="O619" i="14"/>
  <c r="Q619" i="14"/>
  <c r="V619" i="14"/>
  <c r="G630" i="14"/>
  <c r="M630" i="14" s="1"/>
  <c r="I630" i="14"/>
  <c r="K630" i="14"/>
  <c r="O630" i="14"/>
  <c r="Q630" i="14"/>
  <c r="V630" i="14"/>
  <c r="G632" i="14"/>
  <c r="I632" i="14"/>
  <c r="K632" i="14"/>
  <c r="M632" i="14"/>
  <c r="O632" i="14"/>
  <c r="Q632" i="14"/>
  <c r="V632" i="14"/>
  <c r="G634" i="14"/>
  <c r="M634" i="14" s="1"/>
  <c r="I634" i="14"/>
  <c r="K634" i="14"/>
  <c r="O634" i="14"/>
  <c r="Q634" i="14"/>
  <c r="V634" i="14"/>
  <c r="G637" i="14"/>
  <c r="M637" i="14" s="1"/>
  <c r="I637" i="14"/>
  <c r="I636" i="14" s="1"/>
  <c r="K637" i="14"/>
  <c r="K636" i="14" s="1"/>
  <c r="O637" i="14"/>
  <c r="Q637" i="14"/>
  <c r="V637" i="14"/>
  <c r="V636" i="14" s="1"/>
  <c r="G640" i="14"/>
  <c r="I640" i="14"/>
  <c r="K640" i="14"/>
  <c r="M640" i="14"/>
  <c r="O640" i="14"/>
  <c r="Q640" i="14"/>
  <c r="V640" i="14"/>
  <c r="G652" i="14"/>
  <c r="I652" i="14"/>
  <c r="K652" i="14"/>
  <c r="K651" i="14" s="1"/>
  <c r="O652" i="14"/>
  <c r="O651" i="14" s="1"/>
  <c r="Q652" i="14"/>
  <c r="V652" i="14"/>
  <c r="G654" i="14"/>
  <c r="M654" i="14" s="1"/>
  <c r="I654" i="14"/>
  <c r="K654" i="14"/>
  <c r="O654" i="14"/>
  <c r="Q654" i="14"/>
  <c r="V654" i="14"/>
  <c r="V651" i="14" s="1"/>
  <c r="G657" i="14"/>
  <c r="I657" i="14"/>
  <c r="K657" i="14"/>
  <c r="M657" i="14"/>
  <c r="O657" i="14"/>
  <c r="Q657" i="14"/>
  <c r="V657" i="14"/>
  <c r="G664" i="14"/>
  <c r="I664" i="14"/>
  <c r="K664" i="14"/>
  <c r="M664" i="14"/>
  <c r="O664" i="14"/>
  <c r="Q664" i="14"/>
  <c r="V664" i="14"/>
  <c r="G666" i="14"/>
  <c r="M666" i="14" s="1"/>
  <c r="I666" i="14"/>
  <c r="K666" i="14"/>
  <c r="O666" i="14"/>
  <c r="Q666" i="14"/>
  <c r="V666" i="14"/>
  <c r="G667" i="14"/>
  <c r="I667" i="14"/>
  <c r="K667" i="14"/>
  <c r="M667" i="14"/>
  <c r="O667" i="14"/>
  <c r="Q667" i="14"/>
  <c r="V667" i="14"/>
  <c r="G669" i="14"/>
  <c r="I669" i="14"/>
  <c r="K669" i="14"/>
  <c r="M669" i="14"/>
  <c r="O669" i="14"/>
  <c r="Q669" i="14"/>
  <c r="V669" i="14"/>
  <c r="G683" i="14"/>
  <c r="M683" i="14" s="1"/>
  <c r="I683" i="14"/>
  <c r="K683" i="14"/>
  <c r="O683" i="14"/>
  <c r="Q683" i="14"/>
  <c r="V683" i="14"/>
  <c r="G685" i="14"/>
  <c r="M685" i="14" s="1"/>
  <c r="I685" i="14"/>
  <c r="K685" i="14"/>
  <c r="O685" i="14"/>
  <c r="Q685" i="14"/>
  <c r="V685" i="14"/>
  <c r="G687" i="14"/>
  <c r="M687" i="14" s="1"/>
  <c r="I687" i="14"/>
  <c r="K687" i="14"/>
  <c r="O687" i="14"/>
  <c r="Q687" i="14"/>
  <c r="V687" i="14"/>
  <c r="G689" i="14"/>
  <c r="I689" i="14"/>
  <c r="K689" i="14"/>
  <c r="M689" i="14"/>
  <c r="O689" i="14"/>
  <c r="Q689" i="14"/>
  <c r="V689" i="14"/>
  <c r="G692" i="14"/>
  <c r="M692" i="14" s="1"/>
  <c r="I692" i="14"/>
  <c r="K692" i="14"/>
  <c r="O692" i="14"/>
  <c r="Q692" i="14"/>
  <c r="V692" i="14"/>
  <c r="G707" i="14"/>
  <c r="M707" i="14" s="1"/>
  <c r="I707" i="14"/>
  <c r="K707" i="14"/>
  <c r="O707" i="14"/>
  <c r="Q707" i="14"/>
  <c r="V707" i="14"/>
  <c r="G708" i="14"/>
  <c r="I708" i="14"/>
  <c r="K708" i="14"/>
  <c r="M708" i="14"/>
  <c r="O708" i="14"/>
  <c r="Q708" i="14"/>
  <c r="V708" i="14"/>
  <c r="G709" i="14"/>
  <c r="M709" i="14" s="1"/>
  <c r="I709" i="14"/>
  <c r="K709" i="14"/>
  <c r="O709" i="14"/>
  <c r="Q709" i="14"/>
  <c r="V709" i="14"/>
  <c r="G710" i="14"/>
  <c r="M710" i="14" s="1"/>
  <c r="I710" i="14"/>
  <c r="K710" i="14"/>
  <c r="O710" i="14"/>
  <c r="Q710" i="14"/>
  <c r="V710" i="14"/>
  <c r="G712" i="14"/>
  <c r="I712" i="14"/>
  <c r="K712" i="14"/>
  <c r="M712" i="14"/>
  <c r="O712" i="14"/>
  <c r="Q712" i="14"/>
  <c r="V712" i="14"/>
  <c r="G714" i="14"/>
  <c r="I714" i="14"/>
  <c r="K714" i="14"/>
  <c r="M714" i="14"/>
  <c r="O714" i="14"/>
  <c r="Q714" i="14"/>
  <c r="V714" i="14"/>
  <c r="G716" i="14"/>
  <c r="M716" i="14" s="1"/>
  <c r="I716" i="14"/>
  <c r="K716" i="14"/>
  <c r="O716" i="14"/>
  <c r="Q716" i="14"/>
  <c r="V716" i="14"/>
  <c r="G718" i="14"/>
  <c r="I718" i="14"/>
  <c r="K718" i="14"/>
  <c r="M718" i="14"/>
  <c r="O718" i="14"/>
  <c r="Q718" i="14"/>
  <c r="V718" i="14"/>
  <c r="G720" i="14"/>
  <c r="I720" i="14"/>
  <c r="K720" i="14"/>
  <c r="M720" i="14"/>
  <c r="O720" i="14"/>
  <c r="Q720" i="14"/>
  <c r="V720" i="14"/>
  <c r="G722" i="14"/>
  <c r="M722" i="14" s="1"/>
  <c r="I722" i="14"/>
  <c r="K722" i="14"/>
  <c r="O722" i="14"/>
  <c r="Q722" i="14"/>
  <c r="V722" i="14"/>
  <c r="G724" i="14"/>
  <c r="M724" i="14" s="1"/>
  <c r="I724" i="14"/>
  <c r="K724" i="14"/>
  <c r="O724" i="14"/>
  <c r="Q724" i="14"/>
  <c r="V724" i="14"/>
  <c r="G726" i="14"/>
  <c r="M726" i="14" s="1"/>
  <c r="I726" i="14"/>
  <c r="K726" i="14"/>
  <c r="O726" i="14"/>
  <c r="Q726" i="14"/>
  <c r="V726" i="14"/>
  <c r="G741" i="14"/>
  <c r="I741" i="14"/>
  <c r="K741" i="14"/>
  <c r="M741" i="14"/>
  <c r="O741" i="14"/>
  <c r="Q741" i="14"/>
  <c r="V741" i="14"/>
  <c r="G756" i="14"/>
  <c r="I756" i="14"/>
  <c r="K756" i="14"/>
  <c r="M756" i="14"/>
  <c r="O756" i="14"/>
  <c r="Q756" i="14"/>
  <c r="V756" i="14"/>
  <c r="G767" i="14"/>
  <c r="M767" i="14" s="1"/>
  <c r="I767" i="14"/>
  <c r="K767" i="14"/>
  <c r="O767" i="14"/>
  <c r="Q767" i="14"/>
  <c r="V767" i="14"/>
  <c r="G771" i="14"/>
  <c r="I771" i="14"/>
  <c r="K771" i="14"/>
  <c r="M771" i="14"/>
  <c r="O771" i="14"/>
  <c r="Q771" i="14"/>
  <c r="V771" i="14"/>
  <c r="G773" i="14"/>
  <c r="I773" i="14"/>
  <c r="K773" i="14"/>
  <c r="M773" i="14"/>
  <c r="O773" i="14"/>
  <c r="Q773" i="14"/>
  <c r="V773" i="14"/>
  <c r="G775" i="14"/>
  <c r="M775" i="14" s="1"/>
  <c r="I775" i="14"/>
  <c r="K775" i="14"/>
  <c r="O775" i="14"/>
  <c r="Q775" i="14"/>
  <c r="V775" i="14"/>
  <c r="G777" i="14"/>
  <c r="M777" i="14" s="1"/>
  <c r="I777" i="14"/>
  <c r="K777" i="14"/>
  <c r="O777" i="14"/>
  <c r="Q777" i="14"/>
  <c r="V777" i="14"/>
  <c r="G779" i="14"/>
  <c r="M779" i="14" s="1"/>
  <c r="I779" i="14"/>
  <c r="K779" i="14"/>
  <c r="O779" i="14"/>
  <c r="Q779" i="14"/>
  <c r="V779" i="14"/>
  <c r="G781" i="14"/>
  <c r="I781" i="14"/>
  <c r="K781" i="14"/>
  <c r="M781" i="14"/>
  <c r="O781" i="14"/>
  <c r="Q781" i="14"/>
  <c r="V781" i="14"/>
  <c r="G783" i="14"/>
  <c r="I783" i="14"/>
  <c r="K783" i="14"/>
  <c r="M783" i="14"/>
  <c r="O783" i="14"/>
  <c r="Q783" i="14"/>
  <c r="V783" i="14"/>
  <c r="G785" i="14"/>
  <c r="M785" i="14" s="1"/>
  <c r="I785" i="14"/>
  <c r="K785" i="14"/>
  <c r="O785" i="14"/>
  <c r="Q785" i="14"/>
  <c r="V785" i="14"/>
  <c r="G787" i="14"/>
  <c r="I787" i="14"/>
  <c r="K787" i="14"/>
  <c r="M787" i="14"/>
  <c r="O787" i="14"/>
  <c r="Q787" i="14"/>
  <c r="V787" i="14"/>
  <c r="G789" i="14"/>
  <c r="I789" i="14"/>
  <c r="K789" i="14"/>
  <c r="M789" i="14"/>
  <c r="O789" i="14"/>
  <c r="Q789" i="14"/>
  <c r="V789" i="14"/>
  <c r="G792" i="14"/>
  <c r="M792" i="14" s="1"/>
  <c r="I792" i="14"/>
  <c r="K792" i="14"/>
  <c r="O792" i="14"/>
  <c r="Q792" i="14"/>
  <c r="V792" i="14"/>
  <c r="G795" i="14"/>
  <c r="M795" i="14" s="1"/>
  <c r="I795" i="14"/>
  <c r="K795" i="14"/>
  <c r="O795" i="14"/>
  <c r="Q795" i="14"/>
  <c r="V795" i="14"/>
  <c r="G797" i="14"/>
  <c r="I797" i="14"/>
  <c r="K797" i="14"/>
  <c r="M797" i="14"/>
  <c r="O797" i="14"/>
  <c r="Q797" i="14"/>
  <c r="V797" i="14"/>
  <c r="G800" i="14"/>
  <c r="M800" i="14" s="1"/>
  <c r="I800" i="14"/>
  <c r="K800" i="14"/>
  <c r="O800" i="14"/>
  <c r="Q800" i="14"/>
  <c r="V800" i="14"/>
  <c r="G802" i="14"/>
  <c r="I802" i="14"/>
  <c r="K802" i="14"/>
  <c r="M802" i="14"/>
  <c r="O802" i="14"/>
  <c r="Q802" i="14"/>
  <c r="V802" i="14"/>
  <c r="G806" i="14"/>
  <c r="M806" i="14" s="1"/>
  <c r="I806" i="14"/>
  <c r="K806" i="14"/>
  <c r="O806" i="14"/>
  <c r="Q806" i="14"/>
  <c r="V806" i="14"/>
  <c r="G808" i="14"/>
  <c r="M808" i="14" s="1"/>
  <c r="I808" i="14"/>
  <c r="K808" i="14"/>
  <c r="O808" i="14"/>
  <c r="Q808" i="14"/>
  <c r="V808" i="14"/>
  <c r="G810" i="14"/>
  <c r="I810" i="14"/>
  <c r="K810" i="14"/>
  <c r="M810" i="14"/>
  <c r="O810" i="14"/>
  <c r="Q810" i="14"/>
  <c r="V810" i="14"/>
  <c r="G813" i="14"/>
  <c r="M813" i="14" s="1"/>
  <c r="I813" i="14"/>
  <c r="K813" i="14"/>
  <c r="O813" i="14"/>
  <c r="Q813" i="14"/>
  <c r="V813" i="14"/>
  <c r="G831" i="14"/>
  <c r="M831" i="14" s="1"/>
  <c r="I831" i="14"/>
  <c r="K831" i="14"/>
  <c r="O831" i="14"/>
  <c r="Q831" i="14"/>
  <c r="V831" i="14"/>
  <c r="G843" i="14"/>
  <c r="I843" i="14"/>
  <c r="K843" i="14"/>
  <c r="M843" i="14"/>
  <c r="O843" i="14"/>
  <c r="Q843" i="14"/>
  <c r="V843" i="14"/>
  <c r="G845" i="14"/>
  <c r="I845" i="14"/>
  <c r="K845" i="14"/>
  <c r="M845" i="14"/>
  <c r="O845" i="14"/>
  <c r="Q845" i="14"/>
  <c r="V845" i="14"/>
  <c r="G847" i="14"/>
  <c r="M847" i="14" s="1"/>
  <c r="I847" i="14"/>
  <c r="K847" i="14"/>
  <c r="O847" i="14"/>
  <c r="Q847" i="14"/>
  <c r="V847" i="14"/>
  <c r="G886" i="14"/>
  <c r="M886" i="14" s="1"/>
  <c r="I886" i="14"/>
  <c r="K886" i="14"/>
  <c r="O886" i="14"/>
  <c r="Q886" i="14"/>
  <c r="V886" i="14"/>
  <c r="G895" i="14"/>
  <c r="I895" i="14"/>
  <c r="K895" i="14"/>
  <c r="M895" i="14"/>
  <c r="O895" i="14"/>
  <c r="Q895" i="14"/>
  <c r="V895" i="14"/>
  <c r="V897" i="14"/>
  <c r="G898" i="14"/>
  <c r="G897" i="14" s="1"/>
  <c r="I898" i="14"/>
  <c r="I897" i="14" s="1"/>
  <c r="K898" i="14"/>
  <c r="K897" i="14" s="1"/>
  <c r="O898" i="14"/>
  <c r="O897" i="14" s="1"/>
  <c r="Q898" i="14"/>
  <c r="Q897" i="14" s="1"/>
  <c r="V898" i="14"/>
  <c r="G900" i="14"/>
  <c r="M900" i="14" s="1"/>
  <c r="I900" i="14"/>
  <c r="K900" i="14"/>
  <c r="O900" i="14"/>
  <c r="Q900" i="14"/>
  <c r="V900" i="14"/>
  <c r="G902" i="14"/>
  <c r="I902" i="14"/>
  <c r="K902" i="14"/>
  <c r="M902" i="14"/>
  <c r="O902" i="14"/>
  <c r="Q902" i="14"/>
  <c r="V902" i="14"/>
  <c r="G904" i="14"/>
  <c r="I904" i="14"/>
  <c r="K904" i="14"/>
  <c r="M904" i="14"/>
  <c r="O904" i="14"/>
  <c r="Q904" i="14"/>
  <c r="V904" i="14"/>
  <c r="G906" i="14"/>
  <c r="M906" i="14" s="1"/>
  <c r="I906" i="14"/>
  <c r="K906" i="14"/>
  <c r="O906" i="14"/>
  <c r="Q906" i="14"/>
  <c r="V906" i="14"/>
  <c r="G908" i="14"/>
  <c r="M908" i="14" s="1"/>
  <c r="I908" i="14"/>
  <c r="K908" i="14"/>
  <c r="O908" i="14"/>
  <c r="Q908" i="14"/>
  <c r="V908" i="14"/>
  <c r="G910" i="14"/>
  <c r="I910" i="14"/>
  <c r="K910" i="14"/>
  <c r="M910" i="14"/>
  <c r="O910" i="14"/>
  <c r="Q910" i="14"/>
  <c r="V910" i="14"/>
  <c r="G936" i="14"/>
  <c r="M936" i="14" s="1"/>
  <c r="I936" i="14"/>
  <c r="K936" i="14"/>
  <c r="O936" i="14"/>
  <c r="Q936" i="14"/>
  <c r="V936" i="14"/>
  <c r="G945" i="14"/>
  <c r="M945" i="14" s="1"/>
  <c r="I945" i="14"/>
  <c r="K945" i="14"/>
  <c r="O945" i="14"/>
  <c r="Q945" i="14"/>
  <c r="V945" i="14"/>
  <c r="G954" i="14"/>
  <c r="M954" i="14" s="1"/>
  <c r="I954" i="14"/>
  <c r="K954" i="14"/>
  <c r="O954" i="14"/>
  <c r="Q954" i="14"/>
  <c r="V954" i="14"/>
  <c r="G956" i="14"/>
  <c r="I956" i="14"/>
  <c r="K956" i="14"/>
  <c r="M956" i="14"/>
  <c r="O956" i="14"/>
  <c r="Q956" i="14"/>
  <c r="V956" i="14"/>
  <c r="G965" i="14"/>
  <c r="I965" i="14"/>
  <c r="K965" i="14"/>
  <c r="M965" i="14"/>
  <c r="O965" i="14"/>
  <c r="Q965" i="14"/>
  <c r="V965" i="14"/>
  <c r="G967" i="14"/>
  <c r="M967" i="14" s="1"/>
  <c r="I967" i="14"/>
  <c r="K967" i="14"/>
  <c r="O967" i="14"/>
  <c r="Q967" i="14"/>
  <c r="V967" i="14"/>
  <c r="G969" i="14"/>
  <c r="M969" i="14" s="1"/>
  <c r="I969" i="14"/>
  <c r="K969" i="14"/>
  <c r="O969" i="14"/>
  <c r="Q969" i="14"/>
  <c r="V969" i="14"/>
  <c r="G971" i="14"/>
  <c r="I971" i="14"/>
  <c r="K971" i="14"/>
  <c r="M971" i="14"/>
  <c r="O971" i="14"/>
  <c r="Q971" i="14"/>
  <c r="V971" i="14"/>
  <c r="G973" i="14"/>
  <c r="M973" i="14" s="1"/>
  <c r="I973" i="14"/>
  <c r="K973" i="14"/>
  <c r="O973" i="14"/>
  <c r="Q973" i="14"/>
  <c r="V973" i="14"/>
  <c r="G975" i="14"/>
  <c r="M975" i="14" s="1"/>
  <c r="I975" i="14"/>
  <c r="K975" i="14"/>
  <c r="O975" i="14"/>
  <c r="Q975" i="14"/>
  <c r="V975" i="14"/>
  <c r="G977" i="14"/>
  <c r="M977" i="14" s="1"/>
  <c r="I977" i="14"/>
  <c r="K977" i="14"/>
  <c r="O977" i="14"/>
  <c r="Q977" i="14"/>
  <c r="V977" i="14"/>
  <c r="G979" i="14"/>
  <c r="I979" i="14"/>
  <c r="K979" i="14"/>
  <c r="M979" i="14"/>
  <c r="O979" i="14"/>
  <c r="Q979" i="14"/>
  <c r="V979" i="14"/>
  <c r="G980" i="14"/>
  <c r="M980" i="14" s="1"/>
  <c r="I980" i="14"/>
  <c r="K980" i="14"/>
  <c r="O980" i="14"/>
  <c r="Q980" i="14"/>
  <c r="V980" i="14"/>
  <c r="G982" i="14"/>
  <c r="M982" i="14" s="1"/>
  <c r="I982" i="14"/>
  <c r="K982" i="14"/>
  <c r="O982" i="14"/>
  <c r="Q982" i="14"/>
  <c r="V982" i="14"/>
  <c r="G984" i="14"/>
  <c r="I984" i="14"/>
  <c r="K984" i="14"/>
  <c r="M984" i="14"/>
  <c r="O984" i="14"/>
  <c r="Q984" i="14"/>
  <c r="V984" i="14"/>
  <c r="G986" i="14"/>
  <c r="M986" i="14" s="1"/>
  <c r="I986" i="14"/>
  <c r="K986" i="14"/>
  <c r="O986" i="14"/>
  <c r="Q986" i="14"/>
  <c r="V986" i="14"/>
  <c r="G988" i="14"/>
  <c r="M988" i="14" s="1"/>
  <c r="I988" i="14"/>
  <c r="K988" i="14"/>
  <c r="O988" i="14"/>
  <c r="Q988" i="14"/>
  <c r="V988" i="14"/>
  <c r="G990" i="14"/>
  <c r="I990" i="14"/>
  <c r="K990" i="14"/>
  <c r="M990" i="14"/>
  <c r="O990" i="14"/>
  <c r="Q990" i="14"/>
  <c r="V990" i="14"/>
  <c r="G991" i="14"/>
  <c r="M991" i="14" s="1"/>
  <c r="I991" i="14"/>
  <c r="K991" i="14"/>
  <c r="O991" i="14"/>
  <c r="Q991" i="14"/>
  <c r="V991" i="14"/>
  <c r="G998" i="14"/>
  <c r="I998" i="14"/>
  <c r="K998" i="14"/>
  <c r="M998" i="14"/>
  <c r="O998" i="14"/>
  <c r="Q998" i="14"/>
  <c r="V998" i="14"/>
  <c r="G1000" i="14"/>
  <c r="M1000" i="14" s="1"/>
  <c r="I1000" i="14"/>
  <c r="K1000" i="14"/>
  <c r="O1000" i="14"/>
  <c r="Q1000" i="14"/>
  <c r="V1000" i="14"/>
  <c r="G1002" i="14"/>
  <c r="M1002" i="14" s="1"/>
  <c r="I1002" i="14"/>
  <c r="K1002" i="14"/>
  <c r="O1002" i="14"/>
  <c r="Q1002" i="14"/>
  <c r="V1002" i="14"/>
  <c r="G1004" i="14"/>
  <c r="M1004" i="14" s="1"/>
  <c r="I1004" i="14"/>
  <c r="K1004" i="14"/>
  <c r="O1004" i="14"/>
  <c r="Q1004" i="14"/>
  <c r="V1004" i="14"/>
  <c r="G1006" i="14"/>
  <c r="M1006" i="14" s="1"/>
  <c r="I1006" i="14"/>
  <c r="K1006" i="14"/>
  <c r="O1006" i="14"/>
  <c r="Q1006" i="14"/>
  <c r="V1006" i="14"/>
  <c r="G1008" i="14"/>
  <c r="M1008" i="14" s="1"/>
  <c r="I1008" i="14"/>
  <c r="K1008" i="14"/>
  <c r="O1008" i="14"/>
  <c r="Q1008" i="14"/>
  <c r="V1008" i="14"/>
  <c r="G1010" i="14"/>
  <c r="M1010" i="14" s="1"/>
  <c r="I1010" i="14"/>
  <c r="K1010" i="14"/>
  <c r="O1010" i="14"/>
  <c r="Q1010" i="14"/>
  <c r="V1010" i="14"/>
  <c r="G1012" i="14"/>
  <c r="I1012" i="14"/>
  <c r="K1012" i="14"/>
  <c r="M1012" i="14"/>
  <c r="O1012" i="14"/>
  <c r="Q1012" i="14"/>
  <c r="V1012" i="14"/>
  <c r="G1014" i="14"/>
  <c r="M1014" i="14" s="1"/>
  <c r="M1013" i="14" s="1"/>
  <c r="I1014" i="14"/>
  <c r="K1014" i="14"/>
  <c r="O1014" i="14"/>
  <c r="O1013" i="14" s="1"/>
  <c r="Q1014" i="14"/>
  <c r="V1014" i="14"/>
  <c r="G1017" i="14"/>
  <c r="I1017" i="14"/>
  <c r="K1017" i="14"/>
  <c r="M1017" i="14"/>
  <c r="O1017" i="14"/>
  <c r="Q1017" i="14"/>
  <c r="V1017" i="14"/>
  <c r="G1019" i="14"/>
  <c r="I1019" i="14"/>
  <c r="K1019" i="14"/>
  <c r="O1019" i="14"/>
  <c r="Q1019" i="14"/>
  <c r="V1019" i="14"/>
  <c r="V1018" i="14" s="1"/>
  <c r="G1025" i="14"/>
  <c r="M1025" i="14" s="1"/>
  <c r="I1025" i="14"/>
  <c r="K1025" i="14"/>
  <c r="O1025" i="14"/>
  <c r="Q1025" i="14"/>
  <c r="V1025" i="14"/>
  <c r="G1038" i="14"/>
  <c r="I1038" i="14"/>
  <c r="K1038" i="14"/>
  <c r="M1038" i="14"/>
  <c r="O1038" i="14"/>
  <c r="Q1038" i="14"/>
  <c r="V1038" i="14"/>
  <c r="G1044" i="14"/>
  <c r="I1044" i="14"/>
  <c r="K1044" i="14"/>
  <c r="M1044" i="14"/>
  <c r="O1044" i="14"/>
  <c r="Q1044" i="14"/>
  <c r="V1044" i="14"/>
  <c r="G1048" i="14"/>
  <c r="I1048" i="14"/>
  <c r="K1048" i="14"/>
  <c r="M1048" i="14"/>
  <c r="O1048" i="14"/>
  <c r="Q1048" i="14"/>
  <c r="V1048" i="14"/>
  <c r="G1050" i="14"/>
  <c r="M1050" i="14" s="1"/>
  <c r="I1050" i="14"/>
  <c r="K1050" i="14"/>
  <c r="O1050" i="14"/>
  <c r="Q1050" i="14"/>
  <c r="V1050" i="14"/>
  <c r="G1053" i="14"/>
  <c r="M1053" i="14" s="1"/>
  <c r="I1053" i="14"/>
  <c r="K1053" i="14"/>
  <c r="O1053" i="14"/>
  <c r="Q1053" i="14"/>
  <c r="V1053" i="14"/>
  <c r="G1055" i="14"/>
  <c r="I1055" i="14"/>
  <c r="K1055" i="14"/>
  <c r="O1055" i="14"/>
  <c r="Q1055" i="14"/>
  <c r="V1055" i="14"/>
  <c r="G1057" i="14"/>
  <c r="M1057" i="14" s="1"/>
  <c r="I1057" i="14"/>
  <c r="K1057" i="14"/>
  <c r="O1057" i="14"/>
  <c r="Q1057" i="14"/>
  <c r="V1057" i="14"/>
  <c r="G1059" i="14"/>
  <c r="M1059" i="14" s="1"/>
  <c r="I1059" i="14"/>
  <c r="K1059" i="14"/>
  <c r="O1059" i="14"/>
  <c r="Q1059" i="14"/>
  <c r="V1059" i="14"/>
  <c r="G1061" i="14"/>
  <c r="I1061" i="14"/>
  <c r="K1061" i="14"/>
  <c r="M1061" i="14"/>
  <c r="O1061" i="14"/>
  <c r="Q1061" i="14"/>
  <c r="V1061" i="14"/>
  <c r="G1065" i="14"/>
  <c r="I1065" i="14"/>
  <c r="K1065" i="14"/>
  <c r="M1065" i="14"/>
  <c r="O1065" i="14"/>
  <c r="Q1065" i="14"/>
  <c r="V1065" i="14"/>
  <c r="G1068" i="14"/>
  <c r="M1068" i="14" s="1"/>
  <c r="I1068" i="14"/>
  <c r="K1068" i="14"/>
  <c r="O1068" i="14"/>
  <c r="Q1068" i="14"/>
  <c r="V1068" i="14"/>
  <c r="G1071" i="14"/>
  <c r="M1071" i="14" s="1"/>
  <c r="I1071" i="14"/>
  <c r="K1071" i="14"/>
  <c r="O1071" i="14"/>
  <c r="Q1071" i="14"/>
  <c r="V1071" i="14"/>
  <c r="G1075" i="14"/>
  <c r="M1075" i="14" s="1"/>
  <c r="I1075" i="14"/>
  <c r="K1075" i="14"/>
  <c r="O1075" i="14"/>
  <c r="Q1075" i="14"/>
  <c r="V1075" i="14"/>
  <c r="G1077" i="14"/>
  <c r="M1077" i="14" s="1"/>
  <c r="I1077" i="14"/>
  <c r="K1077" i="14"/>
  <c r="O1077" i="14"/>
  <c r="Q1077" i="14"/>
  <c r="V1077" i="14"/>
  <c r="G1079" i="14"/>
  <c r="M1079" i="14" s="1"/>
  <c r="I1079" i="14"/>
  <c r="K1079" i="14"/>
  <c r="O1079" i="14"/>
  <c r="Q1079" i="14"/>
  <c r="V1079" i="14"/>
  <c r="G1081" i="14"/>
  <c r="I1081" i="14"/>
  <c r="K1081" i="14"/>
  <c r="M1081" i="14"/>
  <c r="O1081" i="14"/>
  <c r="Q1081" i="14"/>
  <c r="V1081" i="14"/>
  <c r="G1083" i="14"/>
  <c r="I1083" i="14"/>
  <c r="K1083" i="14"/>
  <c r="M1083" i="14"/>
  <c r="O1083" i="14"/>
  <c r="Q1083" i="14"/>
  <c r="V1083" i="14"/>
  <c r="G1085" i="14"/>
  <c r="I1085" i="14"/>
  <c r="K1085" i="14"/>
  <c r="M1085" i="14"/>
  <c r="O1085" i="14"/>
  <c r="Q1085" i="14"/>
  <c r="V1085" i="14"/>
  <c r="G1093" i="14"/>
  <c r="M1093" i="14" s="1"/>
  <c r="I1093" i="14"/>
  <c r="K1093" i="14"/>
  <c r="O1093" i="14"/>
  <c r="Q1093" i="14"/>
  <c r="V1093" i="14"/>
  <c r="G1095" i="14"/>
  <c r="M1095" i="14" s="1"/>
  <c r="I1095" i="14"/>
  <c r="K1095" i="14"/>
  <c r="O1095" i="14"/>
  <c r="Q1095" i="14"/>
  <c r="V1095" i="14"/>
  <c r="G1098" i="14"/>
  <c r="M1098" i="14" s="1"/>
  <c r="I1098" i="14"/>
  <c r="K1098" i="14"/>
  <c r="O1098" i="14"/>
  <c r="Q1098" i="14"/>
  <c r="V1098" i="14"/>
  <c r="G1100" i="14"/>
  <c r="I1100" i="14"/>
  <c r="K1100" i="14"/>
  <c r="O1100" i="14"/>
  <c r="Q1100" i="14"/>
  <c r="V1100" i="14"/>
  <c r="G1102" i="14"/>
  <c r="M1102" i="14" s="1"/>
  <c r="I1102" i="14"/>
  <c r="K1102" i="14"/>
  <c r="O1102" i="14"/>
  <c r="Q1102" i="14"/>
  <c r="V1102" i="14"/>
  <c r="G1104" i="14"/>
  <c r="I1104" i="14"/>
  <c r="K1104" i="14"/>
  <c r="M1104" i="14"/>
  <c r="O1104" i="14"/>
  <c r="Q1104" i="14"/>
  <c r="V1104" i="14"/>
  <c r="G1106" i="14"/>
  <c r="M1106" i="14" s="1"/>
  <c r="I1106" i="14"/>
  <c r="K1106" i="14"/>
  <c r="O1106" i="14"/>
  <c r="Q1106" i="14"/>
  <c r="V1106" i="14"/>
  <c r="G1107" i="14"/>
  <c r="M1107" i="14" s="1"/>
  <c r="I1107" i="14"/>
  <c r="K1107" i="14"/>
  <c r="O1107" i="14"/>
  <c r="Q1107" i="14"/>
  <c r="V1107" i="14"/>
  <c r="G1109" i="14"/>
  <c r="M1109" i="14" s="1"/>
  <c r="I1109" i="14"/>
  <c r="K1109" i="14"/>
  <c r="O1109" i="14"/>
  <c r="Q1109" i="14"/>
  <c r="V1109" i="14"/>
  <c r="G1111" i="14"/>
  <c r="M1111" i="14" s="1"/>
  <c r="I1111" i="14"/>
  <c r="K1111" i="14"/>
  <c r="O1111" i="14"/>
  <c r="Q1111" i="14"/>
  <c r="V1111" i="14"/>
  <c r="G1113" i="14"/>
  <c r="M1113" i="14" s="1"/>
  <c r="I1113" i="14"/>
  <c r="K1113" i="14"/>
  <c r="O1113" i="14"/>
  <c r="Q1113" i="14"/>
  <c r="V1113" i="14"/>
  <c r="G1115" i="14"/>
  <c r="M1115" i="14" s="1"/>
  <c r="I1115" i="14"/>
  <c r="K1115" i="14"/>
  <c r="O1115" i="14"/>
  <c r="Q1115" i="14"/>
  <c r="V1115" i="14"/>
  <c r="G1117" i="14"/>
  <c r="M1117" i="14" s="1"/>
  <c r="I1117" i="14"/>
  <c r="K1117" i="14"/>
  <c r="O1117" i="14"/>
  <c r="Q1117" i="14"/>
  <c r="V1117" i="14"/>
  <c r="G1119" i="14"/>
  <c r="I1119" i="14"/>
  <c r="K1119" i="14"/>
  <c r="M1119" i="14"/>
  <c r="O1119" i="14"/>
  <c r="Q1119" i="14"/>
  <c r="V1119" i="14"/>
  <c r="G1120" i="14"/>
  <c r="M1120" i="14" s="1"/>
  <c r="I1120" i="14"/>
  <c r="K1120" i="14"/>
  <c r="O1120" i="14"/>
  <c r="Q1120" i="14"/>
  <c r="V1120" i="14"/>
  <c r="G1127" i="14"/>
  <c r="M1127" i="14" s="1"/>
  <c r="I1127" i="14"/>
  <c r="K1127" i="14"/>
  <c r="O1127" i="14"/>
  <c r="Q1127" i="14"/>
  <c r="V1127" i="14"/>
  <c r="G1132" i="14"/>
  <c r="M1132" i="14" s="1"/>
  <c r="I1132" i="14"/>
  <c r="K1132" i="14"/>
  <c r="O1132" i="14"/>
  <c r="Q1132" i="14"/>
  <c r="V1132" i="14"/>
  <c r="G1134" i="14"/>
  <c r="M1134" i="14" s="1"/>
  <c r="I1134" i="14"/>
  <c r="K1134" i="14"/>
  <c r="O1134" i="14"/>
  <c r="Q1134" i="14"/>
  <c r="V1134" i="14"/>
  <c r="G1135" i="14"/>
  <c r="M1135" i="14" s="1"/>
  <c r="I1135" i="14"/>
  <c r="K1135" i="14"/>
  <c r="O1135" i="14"/>
  <c r="Q1135" i="14"/>
  <c r="V1135" i="14"/>
  <c r="G1136" i="14"/>
  <c r="M1136" i="14" s="1"/>
  <c r="I1136" i="14"/>
  <c r="K1136" i="14"/>
  <c r="O1136" i="14"/>
  <c r="Q1136" i="14"/>
  <c r="V1136" i="14"/>
  <c r="G1138" i="14"/>
  <c r="I1138" i="14"/>
  <c r="K1138" i="14"/>
  <c r="M1138" i="14"/>
  <c r="O1138" i="14"/>
  <c r="Q1138" i="14"/>
  <c r="V1138" i="14"/>
  <c r="G1141" i="14"/>
  <c r="M1141" i="14" s="1"/>
  <c r="I1141" i="14"/>
  <c r="K1141" i="14"/>
  <c r="O1141" i="14"/>
  <c r="Q1141" i="14"/>
  <c r="V1141" i="14"/>
  <c r="G1143" i="14"/>
  <c r="I1143" i="14"/>
  <c r="K1143" i="14"/>
  <c r="M1143" i="14"/>
  <c r="O1143" i="14"/>
  <c r="Q1143" i="14"/>
  <c r="V1143" i="14"/>
  <c r="G1145" i="14"/>
  <c r="M1145" i="14" s="1"/>
  <c r="I1145" i="14"/>
  <c r="K1145" i="14"/>
  <c r="O1145" i="14"/>
  <c r="Q1145" i="14"/>
  <c r="V1145" i="14"/>
  <c r="G1147" i="14"/>
  <c r="M1147" i="14" s="1"/>
  <c r="I1147" i="14"/>
  <c r="K1147" i="14"/>
  <c r="O1147" i="14"/>
  <c r="Q1147" i="14"/>
  <c r="V1147" i="14"/>
  <c r="G1149" i="14"/>
  <c r="M1149" i="14" s="1"/>
  <c r="I1149" i="14"/>
  <c r="K1149" i="14"/>
  <c r="O1149" i="14"/>
  <c r="Q1149" i="14"/>
  <c r="V1149" i="14"/>
  <c r="G1151" i="14"/>
  <c r="I1151" i="14"/>
  <c r="K1151" i="14"/>
  <c r="O1151" i="14"/>
  <c r="Q1151" i="14"/>
  <c r="V1151" i="14"/>
  <c r="G1153" i="14"/>
  <c r="M1153" i="14" s="1"/>
  <c r="I1153" i="14"/>
  <c r="K1153" i="14"/>
  <c r="O1153" i="14"/>
  <c r="Q1153" i="14"/>
  <c r="V1153" i="14"/>
  <c r="G1155" i="14"/>
  <c r="I1155" i="14"/>
  <c r="K1155" i="14"/>
  <c r="M1155" i="14"/>
  <c r="O1155" i="14"/>
  <c r="Q1155" i="14"/>
  <c r="V1155" i="14"/>
  <c r="G1165" i="14"/>
  <c r="M1165" i="14" s="1"/>
  <c r="I1165" i="14"/>
  <c r="K1165" i="14"/>
  <c r="O1165" i="14"/>
  <c r="Q1165" i="14"/>
  <c r="V1165" i="14"/>
  <c r="G1167" i="14"/>
  <c r="I1167" i="14"/>
  <c r="K1167" i="14"/>
  <c r="M1167" i="14"/>
  <c r="O1167" i="14"/>
  <c r="Q1167" i="14"/>
  <c r="V1167" i="14"/>
  <c r="G1169" i="14"/>
  <c r="M1169" i="14" s="1"/>
  <c r="I1169" i="14"/>
  <c r="K1169" i="14"/>
  <c r="O1169" i="14"/>
  <c r="Q1169" i="14"/>
  <c r="V1169" i="14"/>
  <c r="G1171" i="14"/>
  <c r="M1171" i="14" s="1"/>
  <c r="I1171" i="14"/>
  <c r="K1171" i="14"/>
  <c r="O1171" i="14"/>
  <c r="Q1171" i="14"/>
  <c r="V1171" i="14"/>
  <c r="G1173" i="14"/>
  <c r="M1173" i="14" s="1"/>
  <c r="I1173" i="14"/>
  <c r="K1173" i="14"/>
  <c r="O1173" i="14"/>
  <c r="Q1173" i="14"/>
  <c r="V1173" i="14"/>
  <c r="G1181" i="14"/>
  <c r="M1181" i="14" s="1"/>
  <c r="I1181" i="14"/>
  <c r="K1181" i="14"/>
  <c r="O1181" i="14"/>
  <c r="Q1181" i="14"/>
  <c r="V1181" i="14"/>
  <c r="G1189" i="14"/>
  <c r="M1189" i="14" s="1"/>
  <c r="I1189" i="14"/>
  <c r="K1189" i="14"/>
  <c r="O1189" i="14"/>
  <c r="Q1189" i="14"/>
  <c r="V1189" i="14"/>
  <c r="G1196" i="14"/>
  <c r="I1196" i="14"/>
  <c r="K1196" i="14"/>
  <c r="M1196" i="14"/>
  <c r="O1196" i="14"/>
  <c r="Q1196" i="14"/>
  <c r="V1196" i="14"/>
  <c r="G1198" i="14"/>
  <c r="M1198" i="14" s="1"/>
  <c r="I1198" i="14"/>
  <c r="K1198" i="14"/>
  <c r="O1198" i="14"/>
  <c r="Q1198" i="14"/>
  <c r="V1198" i="14"/>
  <c r="G1205" i="14"/>
  <c r="M1205" i="14" s="1"/>
  <c r="I1205" i="14"/>
  <c r="K1205" i="14"/>
  <c r="O1205" i="14"/>
  <c r="Q1205" i="14"/>
  <c r="V1205" i="14"/>
  <c r="G1207" i="14"/>
  <c r="M1207" i="14" s="1"/>
  <c r="I1207" i="14"/>
  <c r="K1207" i="14"/>
  <c r="O1207" i="14"/>
  <c r="Q1207" i="14"/>
  <c r="V1207" i="14"/>
  <c r="G1210" i="14"/>
  <c r="M1210" i="14" s="1"/>
  <c r="I1210" i="14"/>
  <c r="K1210" i="14"/>
  <c r="O1210" i="14"/>
  <c r="Q1210" i="14"/>
  <c r="V1210" i="14"/>
  <c r="G1213" i="14"/>
  <c r="M1213" i="14" s="1"/>
  <c r="I1213" i="14"/>
  <c r="K1213" i="14"/>
  <c r="O1213" i="14"/>
  <c r="Q1213" i="14"/>
  <c r="V1213" i="14"/>
  <c r="G1215" i="14"/>
  <c r="M1215" i="14" s="1"/>
  <c r="I1215" i="14"/>
  <c r="K1215" i="14"/>
  <c r="O1215" i="14"/>
  <c r="Q1215" i="14"/>
  <c r="V1215" i="14"/>
  <c r="G1217" i="14"/>
  <c r="M1217" i="14" s="1"/>
  <c r="I1217" i="14"/>
  <c r="K1217" i="14"/>
  <c r="O1217" i="14"/>
  <c r="Q1217" i="14"/>
  <c r="V1217" i="14"/>
  <c r="G1220" i="14"/>
  <c r="I1220" i="14"/>
  <c r="K1220" i="14"/>
  <c r="M1220" i="14"/>
  <c r="O1220" i="14"/>
  <c r="Q1220" i="14"/>
  <c r="V1220" i="14"/>
  <c r="G1221" i="14"/>
  <c r="M1221" i="14" s="1"/>
  <c r="I1221" i="14"/>
  <c r="K1221" i="14"/>
  <c r="O1221" i="14"/>
  <c r="Q1221" i="14"/>
  <c r="V1221" i="14"/>
  <c r="G1222" i="14"/>
  <c r="M1222" i="14" s="1"/>
  <c r="I1222" i="14"/>
  <c r="K1222" i="14"/>
  <c r="O1222" i="14"/>
  <c r="Q1222" i="14"/>
  <c r="V1222" i="14"/>
  <c r="G1223" i="14"/>
  <c r="M1223" i="14" s="1"/>
  <c r="I1223" i="14"/>
  <c r="K1223" i="14"/>
  <c r="O1223" i="14"/>
  <c r="Q1223" i="14"/>
  <c r="V1223" i="14"/>
  <c r="G1224" i="14"/>
  <c r="I1224" i="14"/>
  <c r="K1224" i="14"/>
  <c r="M1224" i="14"/>
  <c r="O1224" i="14"/>
  <c r="Q1224" i="14"/>
  <c r="V1224" i="14"/>
  <c r="G1226" i="14"/>
  <c r="M1226" i="14" s="1"/>
  <c r="I1226" i="14"/>
  <c r="K1226" i="14"/>
  <c r="O1226" i="14"/>
  <c r="Q1226" i="14"/>
  <c r="V1226" i="14"/>
  <c r="G1228" i="14"/>
  <c r="M1228" i="14" s="1"/>
  <c r="I1228" i="14"/>
  <c r="K1228" i="14"/>
  <c r="O1228" i="14"/>
  <c r="Q1228" i="14"/>
  <c r="V1228" i="14"/>
  <c r="G1230" i="14"/>
  <c r="M1230" i="14" s="1"/>
  <c r="I1230" i="14"/>
  <c r="K1230" i="14"/>
  <c r="O1230" i="14"/>
  <c r="Q1230" i="14"/>
  <c r="V1230" i="14"/>
  <c r="G1237" i="14"/>
  <c r="M1237" i="14" s="1"/>
  <c r="I1237" i="14"/>
  <c r="K1237" i="14"/>
  <c r="O1237" i="14"/>
  <c r="Q1237" i="14"/>
  <c r="V1237" i="14"/>
  <c r="G1244" i="14"/>
  <c r="M1244" i="14" s="1"/>
  <c r="I1244" i="14"/>
  <c r="K1244" i="14"/>
  <c r="O1244" i="14"/>
  <c r="Q1244" i="14"/>
  <c r="V1244" i="14"/>
  <c r="G1247" i="14"/>
  <c r="M1247" i="14" s="1"/>
  <c r="I1247" i="14"/>
  <c r="K1247" i="14"/>
  <c r="O1247" i="14"/>
  <c r="Q1247" i="14"/>
  <c r="V1247" i="14"/>
  <c r="G1254" i="14"/>
  <c r="M1254" i="14" s="1"/>
  <c r="I1254" i="14"/>
  <c r="K1254" i="14"/>
  <c r="O1254" i="14"/>
  <c r="Q1254" i="14"/>
  <c r="V1254" i="14"/>
  <c r="G1256" i="14"/>
  <c r="I1256" i="14"/>
  <c r="K1256" i="14"/>
  <c r="M1256" i="14"/>
  <c r="O1256" i="14"/>
  <c r="Q1256" i="14"/>
  <c r="V1256" i="14"/>
  <c r="G1258" i="14"/>
  <c r="M1258" i="14" s="1"/>
  <c r="I1258" i="14"/>
  <c r="K1258" i="14"/>
  <c r="O1258" i="14"/>
  <c r="Q1258" i="14"/>
  <c r="V1258" i="14"/>
  <c r="G1260" i="14"/>
  <c r="M1260" i="14" s="1"/>
  <c r="I1260" i="14"/>
  <c r="K1260" i="14"/>
  <c r="O1260" i="14"/>
  <c r="Q1260" i="14"/>
  <c r="V1260" i="14"/>
  <c r="G1262" i="14"/>
  <c r="M1262" i="14" s="1"/>
  <c r="I1262" i="14"/>
  <c r="K1262" i="14"/>
  <c r="O1262" i="14"/>
  <c r="Q1262" i="14"/>
  <c r="V1262" i="14"/>
  <c r="G1264" i="14"/>
  <c r="I1264" i="14"/>
  <c r="K1264" i="14"/>
  <c r="M1264" i="14"/>
  <c r="O1264" i="14"/>
  <c r="Q1264" i="14"/>
  <c r="V1264" i="14"/>
  <c r="G1266" i="14"/>
  <c r="M1266" i="14" s="1"/>
  <c r="I1266" i="14"/>
  <c r="K1266" i="14"/>
  <c r="O1266" i="14"/>
  <c r="Q1266" i="14"/>
  <c r="V1266" i="14"/>
  <c r="G1268" i="14"/>
  <c r="M1268" i="14" s="1"/>
  <c r="I1268" i="14"/>
  <c r="K1268" i="14"/>
  <c r="O1268" i="14"/>
  <c r="Q1268" i="14"/>
  <c r="V1268" i="14"/>
  <c r="G1270" i="14"/>
  <c r="I1270" i="14"/>
  <c r="K1270" i="14"/>
  <c r="M1270" i="14"/>
  <c r="O1270" i="14"/>
  <c r="Q1270" i="14"/>
  <c r="V1270" i="14"/>
  <c r="G1272" i="14"/>
  <c r="M1272" i="14" s="1"/>
  <c r="I1272" i="14"/>
  <c r="K1272" i="14"/>
  <c r="O1272" i="14"/>
  <c r="Q1272" i="14"/>
  <c r="V1272" i="14"/>
  <c r="G1275" i="14"/>
  <c r="I1275" i="14"/>
  <c r="K1275" i="14"/>
  <c r="O1275" i="14"/>
  <c r="Q1275" i="14"/>
  <c r="V1275" i="14"/>
  <c r="G1278" i="14"/>
  <c r="M1278" i="14" s="1"/>
  <c r="I1278" i="14"/>
  <c r="K1278" i="14"/>
  <c r="O1278" i="14"/>
  <c r="Q1278" i="14"/>
  <c r="V1278" i="14"/>
  <c r="G1280" i="14"/>
  <c r="M1280" i="14" s="1"/>
  <c r="I1280" i="14"/>
  <c r="K1280" i="14"/>
  <c r="O1280" i="14"/>
  <c r="Q1280" i="14"/>
  <c r="V1280" i="14"/>
  <c r="G1283" i="14"/>
  <c r="I1283" i="14"/>
  <c r="K1283" i="14"/>
  <c r="M1283" i="14"/>
  <c r="O1283" i="14"/>
  <c r="Q1283" i="14"/>
  <c r="V1283" i="14"/>
  <c r="G1284" i="14"/>
  <c r="M1284" i="14" s="1"/>
  <c r="I1284" i="14"/>
  <c r="K1284" i="14"/>
  <c r="O1284" i="14"/>
  <c r="Q1284" i="14"/>
  <c r="V1284" i="14"/>
  <c r="G1285" i="14"/>
  <c r="M1285" i="14" s="1"/>
  <c r="I1285" i="14"/>
  <c r="K1285" i="14"/>
  <c r="O1285" i="14"/>
  <c r="Q1285" i="14"/>
  <c r="V1285" i="14"/>
  <c r="G1287" i="14"/>
  <c r="M1287" i="14" s="1"/>
  <c r="I1287" i="14"/>
  <c r="K1287" i="14"/>
  <c r="O1287" i="14"/>
  <c r="Q1287" i="14"/>
  <c r="V1287" i="14"/>
  <c r="G1291" i="14"/>
  <c r="M1291" i="14" s="1"/>
  <c r="I1291" i="14"/>
  <c r="K1291" i="14"/>
  <c r="O1291" i="14"/>
  <c r="Q1291" i="14"/>
  <c r="V1291" i="14"/>
  <c r="G1295" i="14"/>
  <c r="M1295" i="14" s="1"/>
  <c r="I1295" i="14"/>
  <c r="K1295" i="14"/>
  <c r="O1295" i="14"/>
  <c r="Q1295" i="14"/>
  <c r="V1295" i="14"/>
  <c r="G1297" i="14"/>
  <c r="M1297" i="14" s="1"/>
  <c r="I1297" i="14"/>
  <c r="K1297" i="14"/>
  <c r="O1297" i="14"/>
  <c r="Q1297" i="14"/>
  <c r="V1297" i="14"/>
  <c r="G1299" i="14"/>
  <c r="M1299" i="14" s="1"/>
  <c r="I1299" i="14"/>
  <c r="K1299" i="14"/>
  <c r="O1299" i="14"/>
  <c r="Q1299" i="14"/>
  <c r="V1299" i="14"/>
  <c r="G1301" i="14"/>
  <c r="M1301" i="14" s="1"/>
  <c r="I1301" i="14"/>
  <c r="K1301" i="14"/>
  <c r="O1301" i="14"/>
  <c r="Q1301" i="14"/>
  <c r="V1301" i="14"/>
  <c r="G1303" i="14"/>
  <c r="M1303" i="14" s="1"/>
  <c r="I1303" i="14"/>
  <c r="K1303" i="14"/>
  <c r="O1303" i="14"/>
  <c r="Q1303" i="14"/>
  <c r="V1303" i="14"/>
  <c r="G1305" i="14"/>
  <c r="M1305" i="14" s="1"/>
  <c r="I1305" i="14"/>
  <c r="K1305" i="14"/>
  <c r="O1305" i="14"/>
  <c r="Q1305" i="14"/>
  <c r="V1305" i="14"/>
  <c r="G1307" i="14"/>
  <c r="I1307" i="14"/>
  <c r="K1307" i="14"/>
  <c r="M1307" i="14"/>
  <c r="O1307" i="14"/>
  <c r="Q1307" i="14"/>
  <c r="V1307" i="14"/>
  <c r="G1309" i="14"/>
  <c r="M1309" i="14" s="1"/>
  <c r="I1309" i="14"/>
  <c r="K1309" i="14"/>
  <c r="O1309" i="14"/>
  <c r="Q1309" i="14"/>
  <c r="V1309" i="14"/>
  <c r="G1311" i="14"/>
  <c r="M1311" i="14" s="1"/>
  <c r="I1311" i="14"/>
  <c r="K1311" i="14"/>
  <c r="O1311" i="14"/>
  <c r="Q1311" i="14"/>
  <c r="V1311" i="14"/>
  <c r="G1313" i="14"/>
  <c r="M1313" i="14" s="1"/>
  <c r="I1313" i="14"/>
  <c r="K1313" i="14"/>
  <c r="O1313" i="14"/>
  <c r="Q1313" i="14"/>
  <c r="V1313" i="14"/>
  <c r="G1315" i="14"/>
  <c r="M1315" i="14" s="1"/>
  <c r="I1315" i="14"/>
  <c r="K1315" i="14"/>
  <c r="O1315" i="14"/>
  <c r="Q1315" i="14"/>
  <c r="V1315" i="14"/>
  <c r="G1317" i="14"/>
  <c r="M1317" i="14" s="1"/>
  <c r="I1317" i="14"/>
  <c r="K1317" i="14"/>
  <c r="O1317" i="14"/>
  <c r="Q1317" i="14"/>
  <c r="V1317" i="14"/>
  <c r="G1319" i="14"/>
  <c r="M1319" i="14" s="1"/>
  <c r="I1319" i="14"/>
  <c r="K1319" i="14"/>
  <c r="O1319" i="14"/>
  <c r="Q1319" i="14"/>
  <c r="V1319" i="14"/>
  <c r="G1321" i="14"/>
  <c r="M1321" i="14" s="1"/>
  <c r="I1321" i="14"/>
  <c r="K1321" i="14"/>
  <c r="O1321" i="14"/>
  <c r="Q1321" i="14"/>
  <c r="V1321" i="14"/>
  <c r="G1323" i="14"/>
  <c r="M1323" i="14" s="1"/>
  <c r="I1323" i="14"/>
  <c r="K1323" i="14"/>
  <c r="O1323" i="14"/>
  <c r="Q1323" i="14"/>
  <c r="V1323" i="14"/>
  <c r="G1325" i="14"/>
  <c r="M1325" i="14" s="1"/>
  <c r="I1325" i="14"/>
  <c r="K1325" i="14"/>
  <c r="O1325" i="14"/>
  <c r="Q1325" i="14"/>
  <c r="V1325" i="14"/>
  <c r="G1327" i="14"/>
  <c r="M1327" i="14" s="1"/>
  <c r="I1327" i="14"/>
  <c r="I1326" i="14" s="1"/>
  <c r="K1327" i="14"/>
  <c r="O1327" i="14"/>
  <c r="Q1327" i="14"/>
  <c r="V1327" i="14"/>
  <c r="G1329" i="14"/>
  <c r="M1329" i="14" s="1"/>
  <c r="I1329" i="14"/>
  <c r="K1329" i="14"/>
  <c r="O1329" i="14"/>
  <c r="Q1329" i="14"/>
  <c r="V1329" i="14"/>
  <c r="G1331" i="14"/>
  <c r="I1331" i="14"/>
  <c r="K1331" i="14"/>
  <c r="M1331" i="14"/>
  <c r="O1331" i="14"/>
  <c r="Q1331" i="14"/>
  <c r="V1331" i="14"/>
  <c r="G1333" i="14"/>
  <c r="I1333" i="14"/>
  <c r="K1333" i="14"/>
  <c r="O1333" i="14"/>
  <c r="Q1333" i="14"/>
  <c r="V1333" i="14"/>
  <c r="G1335" i="14"/>
  <c r="M1335" i="14" s="1"/>
  <c r="I1335" i="14"/>
  <c r="K1335" i="14"/>
  <c r="O1335" i="14"/>
  <c r="Q1335" i="14"/>
  <c r="V1335" i="14"/>
  <c r="G1337" i="14"/>
  <c r="M1337" i="14" s="1"/>
  <c r="I1337" i="14"/>
  <c r="K1337" i="14"/>
  <c r="O1337" i="14"/>
  <c r="Q1337" i="14"/>
  <c r="V1337" i="14"/>
  <c r="G1339" i="14"/>
  <c r="M1339" i="14" s="1"/>
  <c r="I1339" i="14"/>
  <c r="K1339" i="14"/>
  <c r="O1339" i="14"/>
  <c r="Q1339" i="14"/>
  <c r="V1339" i="14"/>
  <c r="G1341" i="14"/>
  <c r="M1341" i="14" s="1"/>
  <c r="I1341" i="14"/>
  <c r="K1341" i="14"/>
  <c r="O1341" i="14"/>
  <c r="Q1341" i="14"/>
  <c r="V1341" i="14"/>
  <c r="G1344" i="14"/>
  <c r="I1344" i="14"/>
  <c r="K1344" i="14"/>
  <c r="M1344" i="14"/>
  <c r="O1344" i="14"/>
  <c r="Q1344" i="14"/>
  <c r="V1344" i="14"/>
  <c r="G1346" i="14"/>
  <c r="M1346" i="14" s="1"/>
  <c r="I1346" i="14"/>
  <c r="K1346" i="14"/>
  <c r="O1346" i="14"/>
  <c r="Q1346" i="14"/>
  <c r="V1346" i="14"/>
  <c r="G1349" i="14"/>
  <c r="M1349" i="14" s="1"/>
  <c r="I1349" i="14"/>
  <c r="K1349" i="14"/>
  <c r="O1349" i="14"/>
  <c r="Q1349" i="14"/>
  <c r="V1349" i="14"/>
  <c r="G1351" i="14"/>
  <c r="M1351" i="14" s="1"/>
  <c r="I1351" i="14"/>
  <c r="K1351" i="14"/>
  <c r="O1351" i="14"/>
  <c r="Q1351" i="14"/>
  <c r="V1351" i="14"/>
  <c r="G1353" i="14"/>
  <c r="M1353" i="14" s="1"/>
  <c r="I1353" i="14"/>
  <c r="K1353" i="14"/>
  <c r="O1353" i="14"/>
  <c r="Q1353" i="14"/>
  <c r="V1353" i="14"/>
  <c r="G1355" i="14"/>
  <c r="M1355" i="14" s="1"/>
  <c r="I1355" i="14"/>
  <c r="K1355" i="14"/>
  <c r="O1355" i="14"/>
  <c r="Q1355" i="14"/>
  <c r="V1355" i="14"/>
  <c r="G1357" i="14"/>
  <c r="M1357" i="14" s="1"/>
  <c r="I1357" i="14"/>
  <c r="K1357" i="14"/>
  <c r="O1357" i="14"/>
  <c r="Q1357" i="14"/>
  <c r="V1357" i="14"/>
  <c r="G1359" i="14"/>
  <c r="M1359" i="14" s="1"/>
  <c r="I1359" i="14"/>
  <c r="K1359" i="14"/>
  <c r="O1359" i="14"/>
  <c r="Q1359" i="14"/>
  <c r="V1359" i="14"/>
  <c r="G1363" i="14"/>
  <c r="I1363" i="14"/>
  <c r="K1363" i="14"/>
  <c r="M1363" i="14"/>
  <c r="O1363" i="14"/>
  <c r="Q1363" i="14"/>
  <c r="V1363" i="14"/>
  <c r="G1365" i="14"/>
  <c r="M1365" i="14" s="1"/>
  <c r="I1365" i="14"/>
  <c r="K1365" i="14"/>
  <c r="O1365" i="14"/>
  <c r="Q1365" i="14"/>
  <c r="V1365" i="14"/>
  <c r="G1367" i="14"/>
  <c r="M1367" i="14" s="1"/>
  <c r="I1367" i="14"/>
  <c r="K1367" i="14"/>
  <c r="O1367" i="14"/>
  <c r="Q1367" i="14"/>
  <c r="V1367" i="14"/>
  <c r="G1369" i="14"/>
  <c r="M1369" i="14" s="1"/>
  <c r="I1369" i="14"/>
  <c r="K1369" i="14"/>
  <c r="O1369" i="14"/>
  <c r="Q1369" i="14"/>
  <c r="V1369" i="14"/>
  <c r="G1376" i="14"/>
  <c r="M1376" i="14" s="1"/>
  <c r="I1376" i="14"/>
  <c r="K1376" i="14"/>
  <c r="O1376" i="14"/>
  <c r="Q1376" i="14"/>
  <c r="V1376" i="14"/>
  <c r="G1378" i="14"/>
  <c r="M1378" i="14" s="1"/>
  <c r="I1378" i="14"/>
  <c r="K1378" i="14"/>
  <c r="O1378" i="14"/>
  <c r="Q1378" i="14"/>
  <c r="Q1377" i="14" s="1"/>
  <c r="V1378" i="14"/>
  <c r="G1380" i="14"/>
  <c r="M1380" i="14" s="1"/>
  <c r="I1380" i="14"/>
  <c r="K1380" i="14"/>
  <c r="O1380" i="14"/>
  <c r="Q1380" i="14"/>
  <c r="V1380" i="14"/>
  <c r="G1382" i="14"/>
  <c r="I1382" i="14"/>
  <c r="K1382" i="14"/>
  <c r="M1382" i="14"/>
  <c r="O1382" i="14"/>
  <c r="Q1382" i="14"/>
  <c r="V1382" i="14"/>
  <c r="G1384" i="14"/>
  <c r="M1384" i="14" s="1"/>
  <c r="I1384" i="14"/>
  <c r="K1384" i="14"/>
  <c r="O1384" i="14"/>
  <c r="O1383" i="14" s="1"/>
  <c r="Q1384" i="14"/>
  <c r="V1384" i="14"/>
  <c r="G1387" i="14"/>
  <c r="M1387" i="14" s="1"/>
  <c r="I1387" i="14"/>
  <c r="K1387" i="14"/>
  <c r="O1387" i="14"/>
  <c r="Q1387" i="14"/>
  <c r="V1387" i="14"/>
  <c r="G1397" i="14"/>
  <c r="I1397" i="14"/>
  <c r="K1397" i="14"/>
  <c r="M1397" i="14"/>
  <c r="O1397" i="14"/>
  <c r="Q1397" i="14"/>
  <c r="V1397" i="14"/>
  <c r="G1407" i="14"/>
  <c r="M1407" i="14" s="1"/>
  <c r="I1407" i="14"/>
  <c r="K1407" i="14"/>
  <c r="O1407" i="14"/>
  <c r="Q1407" i="14"/>
  <c r="V1407" i="14"/>
  <c r="G1409" i="14"/>
  <c r="M1409" i="14" s="1"/>
  <c r="I1409" i="14"/>
  <c r="K1409" i="14"/>
  <c r="O1409" i="14"/>
  <c r="Q1409" i="14"/>
  <c r="V1409" i="14"/>
  <c r="G1412" i="14"/>
  <c r="M1412" i="14" s="1"/>
  <c r="I1412" i="14"/>
  <c r="K1412" i="14"/>
  <c r="O1412" i="14"/>
  <c r="Q1412" i="14"/>
  <c r="V1412" i="14"/>
  <c r="G1414" i="14"/>
  <c r="M1414" i="14" s="1"/>
  <c r="I1414" i="14"/>
  <c r="K1414" i="14"/>
  <c r="O1414" i="14"/>
  <c r="Q1414" i="14"/>
  <c r="V1414" i="14"/>
  <c r="G1416" i="14"/>
  <c r="I1416" i="14"/>
  <c r="K1416" i="14"/>
  <c r="M1416" i="14"/>
  <c r="O1416" i="14"/>
  <c r="Q1416" i="14"/>
  <c r="V1416" i="14"/>
  <c r="G1418" i="14"/>
  <c r="M1418" i="14" s="1"/>
  <c r="I1418" i="14"/>
  <c r="K1418" i="14"/>
  <c r="O1418" i="14"/>
  <c r="Q1418" i="14"/>
  <c r="V1418" i="14"/>
  <c r="G1420" i="14"/>
  <c r="I1420" i="14"/>
  <c r="K1420" i="14"/>
  <c r="M1420" i="14"/>
  <c r="O1420" i="14"/>
  <c r="Q1420" i="14"/>
  <c r="V1420" i="14"/>
  <c r="G1429" i="14"/>
  <c r="M1429" i="14" s="1"/>
  <c r="I1429" i="14"/>
  <c r="K1429" i="14"/>
  <c r="O1429" i="14"/>
  <c r="Q1429" i="14"/>
  <c r="V1429" i="14"/>
  <c r="G1438" i="14"/>
  <c r="M1438" i="14" s="1"/>
  <c r="I1438" i="14"/>
  <c r="K1438" i="14"/>
  <c r="O1438" i="14"/>
  <c r="Q1438" i="14"/>
  <c r="V1438" i="14"/>
  <c r="G1447" i="14"/>
  <c r="M1447" i="14" s="1"/>
  <c r="I1447" i="14"/>
  <c r="K1447" i="14"/>
  <c r="O1447" i="14"/>
  <c r="Q1447" i="14"/>
  <c r="V1447" i="14"/>
  <c r="G1456" i="14"/>
  <c r="M1456" i="14" s="1"/>
  <c r="I1456" i="14"/>
  <c r="K1456" i="14"/>
  <c r="O1456" i="14"/>
  <c r="Q1456" i="14"/>
  <c r="V1456" i="14"/>
  <c r="G1461" i="14"/>
  <c r="M1461" i="14" s="1"/>
  <c r="I1461" i="14"/>
  <c r="K1461" i="14"/>
  <c r="O1461" i="14"/>
  <c r="Q1461" i="14"/>
  <c r="V1461" i="14"/>
  <c r="G1470" i="14"/>
  <c r="M1470" i="14" s="1"/>
  <c r="I1470" i="14"/>
  <c r="K1470" i="14"/>
  <c r="O1470" i="14"/>
  <c r="Q1470" i="14"/>
  <c r="V1470" i="14"/>
  <c r="G1479" i="14"/>
  <c r="M1479" i="14" s="1"/>
  <c r="I1479" i="14"/>
  <c r="K1479" i="14"/>
  <c r="O1479" i="14"/>
  <c r="Q1479" i="14"/>
  <c r="V1479" i="14"/>
  <c r="G1481" i="14"/>
  <c r="I1481" i="14"/>
  <c r="K1481" i="14"/>
  <c r="M1481" i="14"/>
  <c r="O1481" i="14"/>
  <c r="Q1481" i="14"/>
  <c r="V1481" i="14"/>
  <c r="G1494" i="14"/>
  <c r="M1494" i="14" s="1"/>
  <c r="I1494" i="14"/>
  <c r="K1494" i="14"/>
  <c r="O1494" i="14"/>
  <c r="Q1494" i="14"/>
  <c r="V1494" i="14"/>
  <c r="G1503" i="14"/>
  <c r="M1503" i="14" s="1"/>
  <c r="I1503" i="14"/>
  <c r="K1503" i="14"/>
  <c r="O1503" i="14"/>
  <c r="Q1503" i="14"/>
  <c r="V1503" i="14"/>
  <c r="G1508" i="14"/>
  <c r="M1508" i="14" s="1"/>
  <c r="I1508" i="14"/>
  <c r="K1508" i="14"/>
  <c r="O1508" i="14"/>
  <c r="Q1508" i="14"/>
  <c r="V1508" i="14"/>
  <c r="G1521" i="14"/>
  <c r="M1521" i="14" s="1"/>
  <c r="I1521" i="14"/>
  <c r="K1521" i="14"/>
  <c r="O1521" i="14"/>
  <c r="Q1521" i="14"/>
  <c r="V1521" i="14"/>
  <c r="G1534" i="14"/>
  <c r="M1534" i="14" s="1"/>
  <c r="I1534" i="14"/>
  <c r="K1534" i="14"/>
  <c r="O1534" i="14"/>
  <c r="Q1534" i="14"/>
  <c r="V1534" i="14"/>
  <c r="G1536" i="14"/>
  <c r="I1536" i="14"/>
  <c r="K1536" i="14"/>
  <c r="M1536" i="14"/>
  <c r="O1536" i="14"/>
  <c r="Q1536" i="14"/>
  <c r="V1536" i="14"/>
  <c r="G1555" i="14"/>
  <c r="M1555" i="14" s="1"/>
  <c r="I1555" i="14"/>
  <c r="K1555" i="14"/>
  <c r="O1555" i="14"/>
  <c r="Q1555" i="14"/>
  <c r="V1555" i="14"/>
  <c r="G1557" i="14"/>
  <c r="M1557" i="14" s="1"/>
  <c r="I1557" i="14"/>
  <c r="K1557" i="14"/>
  <c r="O1557" i="14"/>
  <c r="Q1557" i="14"/>
  <c r="V1557" i="14"/>
  <c r="G1571" i="14"/>
  <c r="M1571" i="14" s="1"/>
  <c r="I1571" i="14"/>
  <c r="K1571" i="14"/>
  <c r="O1571" i="14"/>
  <c r="Q1571" i="14"/>
  <c r="V1571" i="14"/>
  <c r="G1573" i="14"/>
  <c r="I1573" i="14"/>
  <c r="K1573" i="14"/>
  <c r="M1573" i="14"/>
  <c r="O1573" i="14"/>
  <c r="Q1573" i="14"/>
  <c r="V1573" i="14"/>
  <c r="G1580" i="14"/>
  <c r="M1580" i="14" s="1"/>
  <c r="I1580" i="14"/>
  <c r="K1580" i="14"/>
  <c r="O1580" i="14"/>
  <c r="Q1580" i="14"/>
  <c r="V1580" i="14"/>
  <c r="G1582" i="14"/>
  <c r="M1582" i="14" s="1"/>
  <c r="I1582" i="14"/>
  <c r="K1582" i="14"/>
  <c r="O1582" i="14"/>
  <c r="Q1582" i="14"/>
  <c r="V1582" i="14"/>
  <c r="G1591" i="14"/>
  <c r="M1591" i="14" s="1"/>
  <c r="I1591" i="14"/>
  <c r="K1591" i="14"/>
  <c r="O1591" i="14"/>
  <c r="Q1591" i="14"/>
  <c r="V1591" i="14"/>
  <c r="G1593" i="14"/>
  <c r="I1593" i="14"/>
  <c r="K1593" i="14"/>
  <c r="M1593" i="14"/>
  <c r="O1593" i="14"/>
  <c r="Q1593" i="14"/>
  <c r="V1593" i="14"/>
  <c r="G1608" i="14"/>
  <c r="I1608" i="14"/>
  <c r="K1608" i="14"/>
  <c r="O1608" i="14"/>
  <c r="Q1608" i="14"/>
  <c r="V1608" i="14"/>
  <c r="G1610" i="14"/>
  <c r="I1610" i="14"/>
  <c r="K1610" i="14"/>
  <c r="M1610" i="14"/>
  <c r="O1610" i="14"/>
  <c r="Q1610" i="14"/>
  <c r="V1610" i="14"/>
  <c r="G1615" i="14"/>
  <c r="I1615" i="14"/>
  <c r="K1615" i="14"/>
  <c r="M1615" i="14"/>
  <c r="O1615" i="14"/>
  <c r="Q1615" i="14"/>
  <c r="V1615" i="14"/>
  <c r="G1617" i="14"/>
  <c r="M1617" i="14" s="1"/>
  <c r="I1617" i="14"/>
  <c r="K1617" i="14"/>
  <c r="O1617" i="14"/>
  <c r="Q1617" i="14"/>
  <c r="V1617" i="14"/>
  <c r="G1619" i="14"/>
  <c r="M1619" i="14" s="1"/>
  <c r="I1619" i="14"/>
  <c r="K1619" i="14"/>
  <c r="O1619" i="14"/>
  <c r="Q1619" i="14"/>
  <c r="V1619" i="14"/>
  <c r="G1623" i="14"/>
  <c r="M1623" i="14" s="1"/>
  <c r="I1623" i="14"/>
  <c r="K1623" i="14"/>
  <c r="O1623" i="14"/>
  <c r="Q1623" i="14"/>
  <c r="Q1590" i="14" s="1"/>
  <c r="V1623" i="14"/>
  <c r="G1675" i="14"/>
  <c r="M1675" i="14" s="1"/>
  <c r="I1675" i="14"/>
  <c r="K1675" i="14"/>
  <c r="O1675" i="14"/>
  <c r="Q1675" i="14"/>
  <c r="V1675" i="14"/>
  <c r="G1692" i="14"/>
  <c r="M1692" i="14" s="1"/>
  <c r="I1692" i="14"/>
  <c r="K1692" i="14"/>
  <c r="O1692" i="14"/>
  <c r="Q1692" i="14"/>
  <c r="V1692" i="14"/>
  <c r="G1708" i="14"/>
  <c r="M1708" i="14" s="1"/>
  <c r="I1708" i="14"/>
  <c r="K1708" i="14"/>
  <c r="O1708" i="14"/>
  <c r="Q1708" i="14"/>
  <c r="Q1707" i="14" s="1"/>
  <c r="V1708" i="14"/>
  <c r="G1709" i="14"/>
  <c r="M1709" i="14" s="1"/>
  <c r="I1709" i="14"/>
  <c r="K1709" i="14"/>
  <c r="O1709" i="14"/>
  <c r="Q1709" i="14"/>
  <c r="V1709" i="14"/>
  <c r="G1710" i="14"/>
  <c r="M1710" i="14" s="1"/>
  <c r="I1710" i="14"/>
  <c r="K1710" i="14"/>
  <c r="O1710" i="14"/>
  <c r="Q1710" i="14"/>
  <c r="V1710" i="14"/>
  <c r="G1711" i="14"/>
  <c r="M1711" i="14" s="1"/>
  <c r="I1711" i="14"/>
  <c r="K1711" i="14"/>
  <c r="O1711" i="14"/>
  <c r="Q1711" i="14"/>
  <c r="V1711" i="14"/>
  <c r="G1712" i="14"/>
  <c r="M1712" i="14" s="1"/>
  <c r="I1712" i="14"/>
  <c r="K1712" i="14"/>
  <c r="O1712" i="14"/>
  <c r="Q1712" i="14"/>
  <c r="V1712" i="14"/>
  <c r="G1713" i="14"/>
  <c r="M1713" i="14" s="1"/>
  <c r="I1713" i="14"/>
  <c r="K1713" i="14"/>
  <c r="O1713" i="14"/>
  <c r="Q1713" i="14"/>
  <c r="V1713" i="14"/>
  <c r="AE1715" i="14"/>
  <c r="F43" i="1" s="1"/>
  <c r="G9" i="13"/>
  <c r="M9" i="13" s="1"/>
  <c r="I9" i="13"/>
  <c r="K9" i="13"/>
  <c r="O9" i="13"/>
  <c r="Q9" i="13"/>
  <c r="V9" i="13"/>
  <c r="G11" i="13"/>
  <c r="I11" i="13"/>
  <c r="K11" i="13"/>
  <c r="M11" i="13"/>
  <c r="O11" i="13"/>
  <c r="Q11" i="13"/>
  <c r="V11" i="13"/>
  <c r="G13" i="13"/>
  <c r="M13" i="13" s="1"/>
  <c r="I13" i="13"/>
  <c r="K13" i="13"/>
  <c r="O13" i="13"/>
  <c r="Q13" i="13"/>
  <c r="V13" i="13"/>
  <c r="G15" i="13"/>
  <c r="M15" i="13" s="1"/>
  <c r="I15" i="13"/>
  <c r="K15" i="13"/>
  <c r="O15" i="13"/>
  <c r="Q15" i="13"/>
  <c r="V15" i="13"/>
  <c r="G17" i="13"/>
  <c r="M17" i="13" s="1"/>
  <c r="I17" i="13"/>
  <c r="K17" i="13"/>
  <c r="O17" i="13"/>
  <c r="Q17" i="13"/>
  <c r="V17" i="13"/>
  <c r="G19" i="13"/>
  <c r="M19" i="13" s="1"/>
  <c r="I19" i="13"/>
  <c r="K19" i="13"/>
  <c r="O19" i="13"/>
  <c r="Q19" i="13"/>
  <c r="V19" i="13"/>
  <c r="G21" i="13"/>
  <c r="I21" i="13"/>
  <c r="K21" i="13"/>
  <c r="M21" i="13"/>
  <c r="O21" i="13"/>
  <c r="Q21" i="13"/>
  <c r="V21" i="13"/>
  <c r="G23" i="13"/>
  <c r="M23" i="13" s="1"/>
  <c r="I23" i="13"/>
  <c r="K23" i="13"/>
  <c r="O23" i="13"/>
  <c r="Q23" i="13"/>
  <c r="V23" i="13"/>
  <c r="G25" i="13"/>
  <c r="M25" i="13" s="1"/>
  <c r="I25" i="13"/>
  <c r="K25" i="13"/>
  <c r="O25" i="13"/>
  <c r="Q25" i="13"/>
  <c r="V25" i="13"/>
  <c r="G27" i="13"/>
  <c r="I27" i="13"/>
  <c r="K27" i="13"/>
  <c r="M27" i="13"/>
  <c r="O27" i="13"/>
  <c r="Q27" i="13"/>
  <c r="V27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8" i="13"/>
  <c r="I38" i="13"/>
  <c r="K38" i="13"/>
  <c r="M38" i="13"/>
  <c r="O38" i="13"/>
  <c r="Q38" i="13"/>
  <c r="V38" i="13"/>
  <c r="G40" i="13"/>
  <c r="M40" i="13" s="1"/>
  <c r="I40" i="13"/>
  <c r="K40" i="13"/>
  <c r="O40" i="13"/>
  <c r="Q40" i="13"/>
  <c r="V40" i="13"/>
  <c r="G42" i="13"/>
  <c r="M42" i="13" s="1"/>
  <c r="I42" i="13"/>
  <c r="K42" i="13"/>
  <c r="O42" i="13"/>
  <c r="Q42" i="13"/>
  <c r="V42" i="13"/>
  <c r="G44" i="13"/>
  <c r="M44" i="13" s="1"/>
  <c r="I44" i="13"/>
  <c r="K44" i="13"/>
  <c r="O44" i="13"/>
  <c r="Q44" i="13"/>
  <c r="V44" i="13"/>
  <c r="G47" i="13"/>
  <c r="M47" i="13" s="1"/>
  <c r="I47" i="13"/>
  <c r="K47" i="13"/>
  <c r="O47" i="13"/>
  <c r="Q47" i="13"/>
  <c r="V47" i="13"/>
  <c r="G49" i="13"/>
  <c r="M49" i="13" s="1"/>
  <c r="I49" i="13"/>
  <c r="K49" i="13"/>
  <c r="O49" i="13"/>
  <c r="Q49" i="13"/>
  <c r="V49" i="13"/>
  <c r="G51" i="13"/>
  <c r="M51" i="13" s="1"/>
  <c r="I51" i="13"/>
  <c r="K51" i="13"/>
  <c r="O51" i="13"/>
  <c r="Q51" i="13"/>
  <c r="V51" i="13"/>
  <c r="G53" i="13"/>
  <c r="I53" i="13"/>
  <c r="K53" i="13"/>
  <c r="M53" i="13"/>
  <c r="O53" i="13"/>
  <c r="Q53" i="13"/>
  <c r="V53" i="13"/>
  <c r="G55" i="13"/>
  <c r="M55" i="13" s="1"/>
  <c r="I55" i="13"/>
  <c r="K55" i="13"/>
  <c r="O55" i="13"/>
  <c r="Q55" i="13"/>
  <c r="V55" i="13"/>
  <c r="G56" i="13"/>
  <c r="M56" i="13" s="1"/>
  <c r="I56" i="13"/>
  <c r="K56" i="13"/>
  <c r="O56" i="13"/>
  <c r="Q56" i="13"/>
  <c r="V56" i="13"/>
  <c r="G57" i="13"/>
  <c r="M57" i="13" s="1"/>
  <c r="I57" i="13"/>
  <c r="K57" i="13"/>
  <c r="O57" i="13"/>
  <c r="Q57" i="13"/>
  <c r="V57" i="13"/>
  <c r="G59" i="13"/>
  <c r="I59" i="13"/>
  <c r="K59" i="13"/>
  <c r="M59" i="13"/>
  <c r="O59" i="13"/>
  <c r="Q59" i="13"/>
  <c r="V59" i="13"/>
  <c r="G61" i="13"/>
  <c r="M61" i="13" s="1"/>
  <c r="I61" i="13"/>
  <c r="K61" i="13"/>
  <c r="O61" i="13"/>
  <c r="Q61" i="13"/>
  <c r="V61" i="13"/>
  <c r="G63" i="13"/>
  <c r="M63" i="13" s="1"/>
  <c r="I63" i="13"/>
  <c r="K63" i="13"/>
  <c r="O63" i="13"/>
  <c r="Q63" i="13"/>
  <c r="V63" i="13"/>
  <c r="G64" i="13"/>
  <c r="M64" i="13" s="1"/>
  <c r="I64" i="13"/>
  <c r="K64" i="13"/>
  <c r="O64" i="13"/>
  <c r="Q64" i="13"/>
  <c r="V64" i="13"/>
  <c r="G65" i="13"/>
  <c r="M65" i="13" s="1"/>
  <c r="I65" i="13"/>
  <c r="K65" i="13"/>
  <c r="O65" i="13"/>
  <c r="Q65" i="13"/>
  <c r="V65" i="13"/>
  <c r="G66" i="13"/>
  <c r="M66" i="13" s="1"/>
  <c r="I66" i="13"/>
  <c r="K66" i="13"/>
  <c r="O66" i="13"/>
  <c r="Q66" i="13"/>
  <c r="V66" i="13"/>
  <c r="G69" i="13"/>
  <c r="I69" i="13"/>
  <c r="K69" i="13"/>
  <c r="M69" i="13"/>
  <c r="O69" i="13"/>
  <c r="Q69" i="13"/>
  <c r="V69" i="13"/>
  <c r="G73" i="13"/>
  <c r="I73" i="13"/>
  <c r="K73" i="13"/>
  <c r="O73" i="13"/>
  <c r="Q73" i="13"/>
  <c r="V73" i="13"/>
  <c r="G75" i="13"/>
  <c r="M75" i="13" s="1"/>
  <c r="I75" i="13"/>
  <c r="K75" i="13"/>
  <c r="O75" i="13"/>
  <c r="Q75" i="13"/>
  <c r="V75" i="13"/>
  <c r="G80" i="13"/>
  <c r="M80" i="13" s="1"/>
  <c r="I80" i="13"/>
  <c r="K80" i="13"/>
  <c r="O80" i="13"/>
  <c r="Q80" i="13"/>
  <c r="V80" i="13"/>
  <c r="G84" i="13"/>
  <c r="M84" i="13" s="1"/>
  <c r="I84" i="13"/>
  <c r="K84" i="13"/>
  <c r="O84" i="13"/>
  <c r="Q84" i="13"/>
  <c r="V84" i="13"/>
  <c r="G86" i="13"/>
  <c r="I86" i="13"/>
  <c r="K86" i="13"/>
  <c r="M86" i="13"/>
  <c r="O86" i="13"/>
  <c r="Q86" i="13"/>
  <c r="V86" i="13"/>
  <c r="G90" i="13"/>
  <c r="M90" i="13" s="1"/>
  <c r="I90" i="13"/>
  <c r="K90" i="13"/>
  <c r="O90" i="13"/>
  <c r="Q90" i="13"/>
  <c r="V90" i="13"/>
  <c r="G92" i="13"/>
  <c r="M92" i="13" s="1"/>
  <c r="I92" i="13"/>
  <c r="K92" i="13"/>
  <c r="O92" i="13"/>
  <c r="Q92" i="13"/>
  <c r="V92" i="13"/>
  <c r="G94" i="13"/>
  <c r="M94" i="13" s="1"/>
  <c r="I94" i="13"/>
  <c r="K94" i="13"/>
  <c r="O94" i="13"/>
  <c r="Q94" i="13"/>
  <c r="V94" i="13"/>
  <c r="G96" i="13"/>
  <c r="I96" i="13"/>
  <c r="K96" i="13"/>
  <c r="M96" i="13"/>
  <c r="O96" i="13"/>
  <c r="Q96" i="13"/>
  <c r="V96" i="13"/>
  <c r="G109" i="13"/>
  <c r="M109" i="13" s="1"/>
  <c r="I109" i="13"/>
  <c r="K109" i="13"/>
  <c r="O109" i="13"/>
  <c r="Q109" i="13"/>
  <c r="V109" i="13"/>
  <c r="G111" i="13"/>
  <c r="M111" i="13" s="1"/>
  <c r="I111" i="13"/>
  <c r="K111" i="13"/>
  <c r="O111" i="13"/>
  <c r="Q111" i="13"/>
  <c r="V111" i="13"/>
  <c r="G116" i="13"/>
  <c r="M116" i="13" s="1"/>
  <c r="I116" i="13"/>
  <c r="K116" i="13"/>
  <c r="O116" i="13"/>
  <c r="Q116" i="13"/>
  <c r="V116" i="13"/>
  <c r="G118" i="13"/>
  <c r="M118" i="13" s="1"/>
  <c r="I118" i="13"/>
  <c r="K118" i="13"/>
  <c r="O118" i="13"/>
  <c r="Q118" i="13"/>
  <c r="V118" i="13"/>
  <c r="G120" i="13"/>
  <c r="M120" i="13" s="1"/>
  <c r="I120" i="13"/>
  <c r="K120" i="13"/>
  <c r="O120" i="13"/>
  <c r="Q120" i="13"/>
  <c r="V120" i="13"/>
  <c r="G123" i="13"/>
  <c r="I123" i="13"/>
  <c r="K123" i="13"/>
  <c r="M123" i="13"/>
  <c r="O123" i="13"/>
  <c r="Q123" i="13"/>
  <c r="V123" i="13"/>
  <c r="G125" i="13"/>
  <c r="M125" i="13" s="1"/>
  <c r="I125" i="13"/>
  <c r="K125" i="13"/>
  <c r="O125" i="13"/>
  <c r="Q125" i="13"/>
  <c r="V125" i="13"/>
  <c r="G129" i="13"/>
  <c r="I129" i="13"/>
  <c r="K129" i="13"/>
  <c r="M129" i="13"/>
  <c r="O129" i="13"/>
  <c r="Q129" i="13"/>
  <c r="V129" i="13"/>
  <c r="G133" i="13"/>
  <c r="M133" i="13" s="1"/>
  <c r="I133" i="13"/>
  <c r="K133" i="13"/>
  <c r="O133" i="13"/>
  <c r="Q133" i="13"/>
  <c r="V133" i="13"/>
  <c r="G135" i="13"/>
  <c r="M135" i="13" s="1"/>
  <c r="I135" i="13"/>
  <c r="K135" i="13"/>
  <c r="O135" i="13"/>
  <c r="Q135" i="13"/>
  <c r="V135" i="13"/>
  <c r="G143" i="13"/>
  <c r="M143" i="13" s="1"/>
  <c r="I143" i="13"/>
  <c r="K143" i="13"/>
  <c r="O143" i="13"/>
  <c r="Q143" i="13"/>
  <c r="V143" i="13"/>
  <c r="G145" i="13"/>
  <c r="M145" i="13" s="1"/>
  <c r="I145" i="13"/>
  <c r="K145" i="13"/>
  <c r="O145" i="13"/>
  <c r="Q145" i="13"/>
  <c r="V145" i="13"/>
  <c r="G147" i="13"/>
  <c r="M147" i="13" s="1"/>
  <c r="I147" i="13"/>
  <c r="K147" i="13"/>
  <c r="O147" i="13"/>
  <c r="Q147" i="13"/>
  <c r="V147" i="13"/>
  <c r="G151" i="13"/>
  <c r="I151" i="13"/>
  <c r="K151" i="13"/>
  <c r="M151" i="13"/>
  <c r="O151" i="13"/>
  <c r="Q151" i="13"/>
  <c r="V151" i="13"/>
  <c r="G159" i="13"/>
  <c r="M159" i="13" s="1"/>
  <c r="I159" i="13"/>
  <c r="K159" i="13"/>
  <c r="O159" i="13"/>
  <c r="Q159" i="13"/>
  <c r="V159" i="13"/>
  <c r="G161" i="13"/>
  <c r="M161" i="13" s="1"/>
  <c r="I161" i="13"/>
  <c r="K161" i="13"/>
  <c r="O161" i="13"/>
  <c r="Q161" i="13"/>
  <c r="V161" i="13"/>
  <c r="G163" i="13"/>
  <c r="M163" i="13" s="1"/>
  <c r="I163" i="13"/>
  <c r="K163" i="13"/>
  <c r="O163" i="13"/>
  <c r="Q163" i="13"/>
  <c r="V163" i="13"/>
  <c r="G167" i="13"/>
  <c r="M167" i="13" s="1"/>
  <c r="I167" i="13"/>
  <c r="K167" i="13"/>
  <c r="O167" i="13"/>
  <c r="Q167" i="13"/>
  <c r="V167" i="13"/>
  <c r="G170" i="13"/>
  <c r="M170" i="13" s="1"/>
  <c r="I170" i="13"/>
  <c r="K170" i="13"/>
  <c r="O170" i="13"/>
  <c r="Q170" i="13"/>
  <c r="V170" i="13"/>
  <c r="G174" i="13"/>
  <c r="I174" i="13"/>
  <c r="K174" i="13"/>
  <c r="M174" i="13"/>
  <c r="O174" i="13"/>
  <c r="Q174" i="13"/>
  <c r="V174" i="13"/>
  <c r="G177" i="13"/>
  <c r="M177" i="13" s="1"/>
  <c r="I177" i="13"/>
  <c r="K177" i="13"/>
  <c r="O177" i="13"/>
  <c r="Q177" i="13"/>
  <c r="V177" i="13"/>
  <c r="G179" i="13"/>
  <c r="I179" i="13"/>
  <c r="K179" i="13"/>
  <c r="M179" i="13"/>
  <c r="O179" i="13"/>
  <c r="Q179" i="13"/>
  <c r="V179" i="13"/>
  <c r="G181" i="13"/>
  <c r="M181" i="13" s="1"/>
  <c r="I181" i="13"/>
  <c r="K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M185" i="13" s="1"/>
  <c r="I185" i="13"/>
  <c r="K185" i="13"/>
  <c r="O185" i="13"/>
  <c r="Q185" i="13"/>
  <c r="V185" i="13"/>
  <c r="G187" i="13"/>
  <c r="M187" i="13" s="1"/>
  <c r="I187" i="13"/>
  <c r="K187" i="13"/>
  <c r="O187" i="13"/>
  <c r="Q187" i="13"/>
  <c r="V187" i="13"/>
  <c r="G189" i="13"/>
  <c r="I189" i="13"/>
  <c r="K189" i="13"/>
  <c r="M189" i="13"/>
  <c r="O189" i="13"/>
  <c r="Q189" i="13"/>
  <c r="V189" i="13"/>
  <c r="G191" i="13"/>
  <c r="M191" i="13" s="1"/>
  <c r="I191" i="13"/>
  <c r="K191" i="13"/>
  <c r="O191" i="13"/>
  <c r="Q191" i="13"/>
  <c r="V191" i="13"/>
  <c r="G195" i="13"/>
  <c r="M195" i="13" s="1"/>
  <c r="I195" i="13"/>
  <c r="K195" i="13"/>
  <c r="O195" i="13"/>
  <c r="Q195" i="13"/>
  <c r="V195" i="13"/>
  <c r="G198" i="13"/>
  <c r="M198" i="13" s="1"/>
  <c r="I198" i="13"/>
  <c r="K198" i="13"/>
  <c r="O198" i="13"/>
  <c r="Q198" i="13"/>
  <c r="V198" i="13"/>
  <c r="V197" i="13" s="1"/>
  <c r="G200" i="13"/>
  <c r="M200" i="13" s="1"/>
  <c r="I200" i="13"/>
  <c r="K200" i="13"/>
  <c r="O200" i="13"/>
  <c r="Q200" i="13"/>
  <c r="V200" i="13"/>
  <c r="G202" i="13"/>
  <c r="M202" i="13" s="1"/>
  <c r="I202" i="13"/>
  <c r="K202" i="13"/>
  <c r="O202" i="13"/>
  <c r="Q202" i="13"/>
  <c r="V202" i="13"/>
  <c r="G204" i="13"/>
  <c r="M204" i="13" s="1"/>
  <c r="I204" i="13"/>
  <c r="K204" i="13"/>
  <c r="O204" i="13"/>
  <c r="Q204" i="13"/>
  <c r="V204" i="13"/>
  <c r="G206" i="13"/>
  <c r="I206" i="13"/>
  <c r="K206" i="13"/>
  <c r="M206" i="13"/>
  <c r="O206" i="13"/>
  <c r="Q206" i="13"/>
  <c r="V206" i="13"/>
  <c r="G208" i="13"/>
  <c r="M208" i="13" s="1"/>
  <c r="I208" i="13"/>
  <c r="K208" i="13"/>
  <c r="O208" i="13"/>
  <c r="Q208" i="13"/>
  <c r="V208" i="13"/>
  <c r="G215" i="13"/>
  <c r="M215" i="13" s="1"/>
  <c r="I215" i="13"/>
  <c r="K215" i="13"/>
  <c r="O215" i="13"/>
  <c r="Q215" i="13"/>
  <c r="V215" i="13"/>
  <c r="G217" i="13"/>
  <c r="M217" i="13" s="1"/>
  <c r="I217" i="13"/>
  <c r="K217" i="13"/>
  <c r="O217" i="13"/>
  <c r="Q217" i="13"/>
  <c r="V217" i="13"/>
  <c r="G220" i="13"/>
  <c r="I220" i="13"/>
  <c r="K220" i="13"/>
  <c r="O220" i="13"/>
  <c r="Q220" i="13"/>
  <c r="V220" i="13"/>
  <c r="G234" i="13"/>
  <c r="M234" i="13" s="1"/>
  <c r="I234" i="13"/>
  <c r="K234" i="13"/>
  <c r="O234" i="13"/>
  <c r="Q234" i="13"/>
  <c r="V234" i="13"/>
  <c r="G254" i="13"/>
  <c r="M254" i="13" s="1"/>
  <c r="I254" i="13"/>
  <c r="K254" i="13"/>
  <c r="O254" i="13"/>
  <c r="Q254" i="13"/>
  <c r="V254" i="13"/>
  <c r="G256" i="13"/>
  <c r="I256" i="13"/>
  <c r="K256" i="13"/>
  <c r="M256" i="13"/>
  <c r="O256" i="13"/>
  <c r="Q256" i="13"/>
  <c r="V256" i="13"/>
  <c r="G265" i="13"/>
  <c r="M265" i="13" s="1"/>
  <c r="I265" i="13"/>
  <c r="K265" i="13"/>
  <c r="O265" i="13"/>
  <c r="Q265" i="13"/>
  <c r="V265" i="13"/>
  <c r="G274" i="13"/>
  <c r="M274" i="13" s="1"/>
  <c r="I274" i="13"/>
  <c r="K274" i="13"/>
  <c r="O274" i="13"/>
  <c r="Q274" i="13"/>
  <c r="V274" i="13"/>
  <c r="G281" i="13"/>
  <c r="M281" i="13" s="1"/>
  <c r="I281" i="13"/>
  <c r="K281" i="13"/>
  <c r="O281" i="13"/>
  <c r="Q281" i="13"/>
  <c r="V281" i="13"/>
  <c r="G290" i="13"/>
  <c r="I290" i="13"/>
  <c r="K290" i="13"/>
  <c r="M290" i="13"/>
  <c r="O290" i="13"/>
  <c r="Q290" i="13"/>
  <c r="V290" i="13"/>
  <c r="G333" i="13"/>
  <c r="M333" i="13" s="1"/>
  <c r="I333" i="13"/>
  <c r="K333" i="13"/>
  <c r="O333" i="13"/>
  <c r="Q333" i="13"/>
  <c r="V333" i="13"/>
  <c r="G346" i="13"/>
  <c r="M346" i="13" s="1"/>
  <c r="I346" i="13"/>
  <c r="K346" i="13"/>
  <c r="O346" i="13"/>
  <c r="Q346" i="13"/>
  <c r="V346" i="13"/>
  <c r="G364" i="13"/>
  <c r="M364" i="13" s="1"/>
  <c r="I364" i="13"/>
  <c r="K364" i="13"/>
  <c r="O364" i="13"/>
  <c r="Q364" i="13"/>
  <c r="V364" i="13"/>
  <c r="G374" i="13"/>
  <c r="M374" i="13" s="1"/>
  <c r="I374" i="13"/>
  <c r="K374" i="13"/>
  <c r="O374" i="13"/>
  <c r="Q374" i="13"/>
  <c r="V374" i="13"/>
  <c r="G397" i="13"/>
  <c r="M397" i="13" s="1"/>
  <c r="I397" i="13"/>
  <c r="K397" i="13"/>
  <c r="O397" i="13"/>
  <c r="Q397" i="13"/>
  <c r="V397" i="13"/>
  <c r="G431" i="13"/>
  <c r="I431" i="13"/>
  <c r="K431" i="13"/>
  <c r="M431" i="13"/>
  <c r="O431" i="13"/>
  <c r="Q431" i="13"/>
  <c r="V431" i="13"/>
  <c r="G433" i="13"/>
  <c r="M433" i="13" s="1"/>
  <c r="I433" i="13"/>
  <c r="K433" i="13"/>
  <c r="O433" i="13"/>
  <c r="Q433" i="13"/>
  <c r="V433" i="13"/>
  <c r="G441" i="13"/>
  <c r="M441" i="13" s="1"/>
  <c r="I441" i="13"/>
  <c r="K441" i="13"/>
  <c r="O441" i="13"/>
  <c r="Q441" i="13"/>
  <c r="V441" i="13"/>
  <c r="G444" i="13"/>
  <c r="M444" i="13" s="1"/>
  <c r="I444" i="13"/>
  <c r="K444" i="13"/>
  <c r="O444" i="13"/>
  <c r="Q444" i="13"/>
  <c r="V444" i="13"/>
  <c r="G446" i="13"/>
  <c r="M446" i="13" s="1"/>
  <c r="I446" i="13"/>
  <c r="K446" i="13"/>
  <c r="O446" i="13"/>
  <c r="Q446" i="13"/>
  <c r="V446" i="13"/>
  <c r="G448" i="13"/>
  <c r="M448" i="13" s="1"/>
  <c r="I448" i="13"/>
  <c r="K448" i="13"/>
  <c r="O448" i="13"/>
  <c r="Q448" i="13"/>
  <c r="V448" i="13"/>
  <c r="G450" i="13"/>
  <c r="I450" i="13"/>
  <c r="K450" i="13"/>
  <c r="M450" i="13"/>
  <c r="O450" i="13"/>
  <c r="Q450" i="13"/>
  <c r="V450" i="13"/>
  <c r="G460" i="13"/>
  <c r="M460" i="13" s="1"/>
  <c r="I460" i="13"/>
  <c r="K460" i="13"/>
  <c r="O460" i="13"/>
  <c r="Q460" i="13"/>
  <c r="V460" i="13"/>
  <c r="G464" i="13"/>
  <c r="M464" i="13" s="1"/>
  <c r="I464" i="13"/>
  <c r="K464" i="13"/>
  <c r="O464" i="13"/>
  <c r="Q464" i="13"/>
  <c r="V464" i="13"/>
  <c r="G466" i="13"/>
  <c r="I466" i="13"/>
  <c r="K466" i="13"/>
  <c r="M466" i="13"/>
  <c r="O466" i="13"/>
  <c r="Q466" i="13"/>
  <c r="V466" i="13"/>
  <c r="G480" i="13"/>
  <c r="M480" i="13" s="1"/>
  <c r="I480" i="13"/>
  <c r="K480" i="13"/>
  <c r="O480" i="13"/>
  <c r="Q480" i="13"/>
  <c r="V480" i="13"/>
  <c r="G483" i="13"/>
  <c r="M483" i="13" s="1"/>
  <c r="I483" i="13"/>
  <c r="K483" i="13"/>
  <c r="O483" i="13"/>
  <c r="Q483" i="13"/>
  <c r="V483" i="13"/>
  <c r="G486" i="13"/>
  <c r="M486" i="13" s="1"/>
  <c r="I486" i="13"/>
  <c r="K486" i="13"/>
  <c r="O486" i="13"/>
  <c r="Q486" i="13"/>
  <c r="V486" i="13"/>
  <c r="G544" i="13"/>
  <c r="M544" i="13" s="1"/>
  <c r="I544" i="13"/>
  <c r="K544" i="13"/>
  <c r="O544" i="13"/>
  <c r="Q544" i="13"/>
  <c r="V544" i="13"/>
  <c r="G546" i="13"/>
  <c r="M546" i="13" s="1"/>
  <c r="I546" i="13"/>
  <c r="K546" i="13"/>
  <c r="O546" i="13"/>
  <c r="Q546" i="13"/>
  <c r="V546" i="13"/>
  <c r="G560" i="13"/>
  <c r="I560" i="13"/>
  <c r="K560" i="13"/>
  <c r="M560" i="13"/>
  <c r="O560" i="13"/>
  <c r="Q560" i="13"/>
  <c r="V560" i="13"/>
  <c r="G562" i="13"/>
  <c r="M562" i="13" s="1"/>
  <c r="I562" i="13"/>
  <c r="K562" i="13"/>
  <c r="O562" i="13"/>
  <c r="Q562" i="13"/>
  <c r="V562" i="13"/>
  <c r="G564" i="13"/>
  <c r="M564" i="13" s="1"/>
  <c r="I564" i="13"/>
  <c r="K564" i="13"/>
  <c r="O564" i="13"/>
  <c r="Q564" i="13"/>
  <c r="V564" i="13"/>
  <c r="G577" i="13"/>
  <c r="M577" i="13" s="1"/>
  <c r="I577" i="13"/>
  <c r="K577" i="13"/>
  <c r="O577" i="13"/>
  <c r="Q577" i="13"/>
  <c r="V577" i="13"/>
  <c r="G592" i="13"/>
  <c r="M592" i="13" s="1"/>
  <c r="I592" i="13"/>
  <c r="K592" i="13"/>
  <c r="O592" i="13"/>
  <c r="Q592" i="13"/>
  <c r="V592" i="13"/>
  <c r="G604" i="13"/>
  <c r="M604" i="13" s="1"/>
  <c r="I604" i="13"/>
  <c r="K604" i="13"/>
  <c r="O604" i="13"/>
  <c r="Q604" i="13"/>
  <c r="V604" i="13"/>
  <c r="G606" i="13"/>
  <c r="I606" i="13"/>
  <c r="K606" i="13"/>
  <c r="M606" i="13"/>
  <c r="O606" i="13"/>
  <c r="Q606" i="13"/>
  <c r="V606" i="13"/>
  <c r="G608" i="13"/>
  <c r="M608" i="13" s="1"/>
  <c r="I608" i="13"/>
  <c r="K608" i="13"/>
  <c r="O608" i="13"/>
  <c r="Q608" i="13"/>
  <c r="V608" i="13"/>
  <c r="G610" i="13"/>
  <c r="M610" i="13" s="1"/>
  <c r="I610" i="13"/>
  <c r="K610" i="13"/>
  <c r="O610" i="13"/>
  <c r="Q610" i="13"/>
  <c r="V610" i="13"/>
  <c r="G613" i="13"/>
  <c r="M613" i="13" s="1"/>
  <c r="I613" i="13"/>
  <c r="K613" i="13"/>
  <c r="O613" i="13"/>
  <c r="Q613" i="13"/>
  <c r="V613" i="13"/>
  <c r="G615" i="13"/>
  <c r="I615" i="13"/>
  <c r="K615" i="13"/>
  <c r="M615" i="13"/>
  <c r="O615" i="13"/>
  <c r="Q615" i="13"/>
  <c r="V615" i="13"/>
  <c r="G628" i="13"/>
  <c r="M628" i="13" s="1"/>
  <c r="I628" i="13"/>
  <c r="K628" i="13"/>
  <c r="O628" i="13"/>
  <c r="Q628" i="13"/>
  <c r="V628" i="13"/>
  <c r="G638" i="13"/>
  <c r="M638" i="13" s="1"/>
  <c r="I638" i="13"/>
  <c r="K638" i="13"/>
  <c r="O638" i="13"/>
  <c r="Q638" i="13"/>
  <c r="V638" i="13"/>
  <c r="G640" i="13"/>
  <c r="M640" i="13" s="1"/>
  <c r="I640" i="13"/>
  <c r="K640" i="13"/>
  <c r="O640" i="13"/>
  <c r="Q640" i="13"/>
  <c r="V640" i="13"/>
  <c r="G655" i="13"/>
  <c r="M655" i="13" s="1"/>
  <c r="I655" i="13"/>
  <c r="K655" i="13"/>
  <c r="O655" i="13"/>
  <c r="Q655" i="13"/>
  <c r="V655" i="13"/>
  <c r="G712" i="13"/>
  <c r="M712" i="13" s="1"/>
  <c r="I712" i="13"/>
  <c r="K712" i="13"/>
  <c r="O712" i="13"/>
  <c r="Q712" i="13"/>
  <c r="V712" i="13"/>
  <c r="G724" i="13"/>
  <c r="I724" i="13"/>
  <c r="K724" i="13"/>
  <c r="M724" i="13"/>
  <c r="O724" i="13"/>
  <c r="Q724" i="13"/>
  <c r="V724" i="13"/>
  <c r="G727" i="13"/>
  <c r="M727" i="13" s="1"/>
  <c r="I727" i="13"/>
  <c r="K727" i="13"/>
  <c r="O727" i="13"/>
  <c r="Q727" i="13"/>
  <c r="V727" i="13"/>
  <c r="G737" i="13"/>
  <c r="M737" i="13" s="1"/>
  <c r="I737" i="13"/>
  <c r="K737" i="13"/>
  <c r="O737" i="13"/>
  <c r="Q737" i="13"/>
  <c r="V737" i="13"/>
  <c r="G748" i="13"/>
  <c r="M748" i="13" s="1"/>
  <c r="I748" i="13"/>
  <c r="K748" i="13"/>
  <c r="O748" i="13"/>
  <c r="Q748" i="13"/>
  <c r="V748" i="13"/>
  <c r="G750" i="13"/>
  <c r="M750" i="13" s="1"/>
  <c r="I750" i="13"/>
  <c r="K750" i="13"/>
  <c r="O750" i="13"/>
  <c r="Q750" i="13"/>
  <c r="V750" i="13"/>
  <c r="G760" i="13"/>
  <c r="M760" i="13" s="1"/>
  <c r="I760" i="13"/>
  <c r="K760" i="13"/>
  <c r="O760" i="13"/>
  <c r="Q760" i="13"/>
  <c r="V760" i="13"/>
  <c r="G761" i="13"/>
  <c r="I761" i="13"/>
  <c r="K761" i="13"/>
  <c r="M761" i="13"/>
  <c r="O761" i="13"/>
  <c r="Q761" i="13"/>
  <c r="V761" i="13"/>
  <c r="G776" i="13"/>
  <c r="M776" i="13" s="1"/>
  <c r="I776" i="13"/>
  <c r="K776" i="13"/>
  <c r="O776" i="13"/>
  <c r="Q776" i="13"/>
  <c r="V776" i="13"/>
  <c r="G778" i="13"/>
  <c r="M778" i="13" s="1"/>
  <c r="I778" i="13"/>
  <c r="K778" i="13"/>
  <c r="O778" i="13"/>
  <c r="Q778" i="13"/>
  <c r="V778" i="13"/>
  <c r="G785" i="13"/>
  <c r="M785" i="13" s="1"/>
  <c r="I785" i="13"/>
  <c r="K785" i="13"/>
  <c r="O785" i="13"/>
  <c r="Q785" i="13"/>
  <c r="V785" i="13"/>
  <c r="G792" i="13"/>
  <c r="I792" i="13"/>
  <c r="K792" i="13"/>
  <c r="M792" i="13"/>
  <c r="O792" i="13"/>
  <c r="Q792" i="13"/>
  <c r="V792" i="13"/>
  <c r="G800" i="13"/>
  <c r="M800" i="13" s="1"/>
  <c r="I800" i="13"/>
  <c r="K800" i="13"/>
  <c r="O800" i="13"/>
  <c r="Q800" i="13"/>
  <c r="V800" i="13"/>
  <c r="G803" i="13"/>
  <c r="M803" i="13" s="1"/>
  <c r="I803" i="13"/>
  <c r="K803" i="13"/>
  <c r="O803" i="13"/>
  <c r="Q803" i="13"/>
  <c r="V803" i="13"/>
  <c r="G805" i="13"/>
  <c r="M805" i="13" s="1"/>
  <c r="I805" i="13"/>
  <c r="K805" i="13"/>
  <c r="O805" i="13"/>
  <c r="Q805" i="13"/>
  <c r="V805" i="13"/>
  <c r="G807" i="13"/>
  <c r="M807" i="13" s="1"/>
  <c r="I807" i="13"/>
  <c r="K807" i="13"/>
  <c r="O807" i="13"/>
  <c r="Q807" i="13"/>
  <c r="V807" i="13"/>
  <c r="G809" i="13"/>
  <c r="I809" i="13"/>
  <c r="K809" i="13"/>
  <c r="M809" i="13"/>
  <c r="O809" i="13"/>
  <c r="Q809" i="13"/>
  <c r="V809" i="13"/>
  <c r="G812" i="13"/>
  <c r="M812" i="13" s="1"/>
  <c r="I812" i="13"/>
  <c r="K812" i="13"/>
  <c r="O812" i="13"/>
  <c r="Q812" i="13"/>
  <c r="V812" i="13"/>
  <c r="G822" i="13"/>
  <c r="M822" i="13" s="1"/>
  <c r="I822" i="13"/>
  <c r="K822" i="13"/>
  <c r="O822" i="13"/>
  <c r="Q822" i="13"/>
  <c r="V822" i="13"/>
  <c r="G824" i="13"/>
  <c r="M824" i="13" s="1"/>
  <c r="I824" i="13"/>
  <c r="K824" i="13"/>
  <c r="O824" i="13"/>
  <c r="Q824" i="13"/>
  <c r="V824" i="13"/>
  <c r="G826" i="13"/>
  <c r="M826" i="13" s="1"/>
  <c r="I826" i="13"/>
  <c r="K826" i="13"/>
  <c r="O826" i="13"/>
  <c r="Q826" i="13"/>
  <c r="V826" i="13"/>
  <c r="G828" i="13"/>
  <c r="M828" i="13" s="1"/>
  <c r="I828" i="13"/>
  <c r="K828" i="13"/>
  <c r="O828" i="13"/>
  <c r="Q828" i="13"/>
  <c r="V828" i="13"/>
  <c r="G832" i="13"/>
  <c r="I832" i="13"/>
  <c r="K832" i="13"/>
  <c r="M832" i="13"/>
  <c r="O832" i="13"/>
  <c r="Q832" i="13"/>
  <c r="V832" i="13"/>
  <c r="G834" i="13"/>
  <c r="M834" i="13" s="1"/>
  <c r="I834" i="13"/>
  <c r="K834" i="13"/>
  <c r="O834" i="13"/>
  <c r="Q834" i="13"/>
  <c r="V834" i="13"/>
  <c r="G836" i="13"/>
  <c r="M836" i="13" s="1"/>
  <c r="I836" i="13"/>
  <c r="K836" i="13"/>
  <c r="O836" i="13"/>
  <c r="Q836" i="13"/>
  <c r="V836" i="13"/>
  <c r="G839" i="13"/>
  <c r="M839" i="13" s="1"/>
  <c r="I839" i="13"/>
  <c r="K839" i="13"/>
  <c r="O839" i="13"/>
  <c r="Q839" i="13"/>
  <c r="V839" i="13"/>
  <c r="G850" i="13"/>
  <c r="I850" i="13"/>
  <c r="K850" i="13"/>
  <c r="M850" i="13"/>
  <c r="O850" i="13"/>
  <c r="Q850" i="13"/>
  <c r="V850" i="13"/>
  <c r="G864" i="13"/>
  <c r="M864" i="13" s="1"/>
  <c r="I864" i="13"/>
  <c r="K864" i="13"/>
  <c r="O864" i="13"/>
  <c r="Q864" i="13"/>
  <c r="V864" i="13"/>
  <c r="G866" i="13"/>
  <c r="M866" i="13" s="1"/>
  <c r="I866" i="13"/>
  <c r="K866" i="13"/>
  <c r="O866" i="13"/>
  <c r="Q866" i="13"/>
  <c r="V866" i="13"/>
  <c r="G885" i="13"/>
  <c r="M885" i="13" s="1"/>
  <c r="I885" i="13"/>
  <c r="K885" i="13"/>
  <c r="O885" i="13"/>
  <c r="Q885" i="13"/>
  <c r="V885" i="13"/>
  <c r="G899" i="13"/>
  <c r="M899" i="13" s="1"/>
  <c r="I899" i="13"/>
  <c r="K899" i="13"/>
  <c r="O899" i="13"/>
  <c r="Q899" i="13"/>
  <c r="V899" i="13"/>
  <c r="G902" i="13"/>
  <c r="M902" i="13" s="1"/>
  <c r="I902" i="13"/>
  <c r="K902" i="13"/>
  <c r="O902" i="13"/>
  <c r="Q902" i="13"/>
  <c r="V902" i="13"/>
  <c r="G913" i="13"/>
  <c r="I913" i="13"/>
  <c r="K913" i="13"/>
  <c r="M913" i="13"/>
  <c r="O913" i="13"/>
  <c r="Q913" i="13"/>
  <c r="V913" i="13"/>
  <c r="G916" i="13"/>
  <c r="M916" i="13" s="1"/>
  <c r="I916" i="13"/>
  <c r="K916" i="13"/>
  <c r="O916" i="13"/>
  <c r="Q916" i="13"/>
  <c r="V916" i="13"/>
  <c r="G918" i="13"/>
  <c r="M918" i="13" s="1"/>
  <c r="I918" i="13"/>
  <c r="K918" i="13"/>
  <c r="O918" i="13"/>
  <c r="Q918" i="13"/>
  <c r="V918" i="13"/>
  <c r="G935" i="13"/>
  <c r="M935" i="13" s="1"/>
  <c r="I935" i="13"/>
  <c r="K935" i="13"/>
  <c r="O935" i="13"/>
  <c r="Q935" i="13"/>
  <c r="V935" i="13"/>
  <c r="G937" i="13"/>
  <c r="M937" i="13" s="1"/>
  <c r="I937" i="13"/>
  <c r="K937" i="13"/>
  <c r="O937" i="13"/>
  <c r="Q937" i="13"/>
  <c r="V937" i="13"/>
  <c r="G939" i="13"/>
  <c r="M939" i="13" s="1"/>
  <c r="I939" i="13"/>
  <c r="K939" i="13"/>
  <c r="O939" i="13"/>
  <c r="Q939" i="13"/>
  <c r="V939" i="13"/>
  <c r="G951" i="13"/>
  <c r="M951" i="13" s="1"/>
  <c r="I951" i="13"/>
  <c r="K951" i="13"/>
  <c r="O951" i="13"/>
  <c r="O950" i="13" s="1"/>
  <c r="Q951" i="13"/>
  <c r="V951" i="13"/>
  <c r="G956" i="13"/>
  <c r="I956" i="13"/>
  <c r="K956" i="13"/>
  <c r="M956" i="13"/>
  <c r="O956" i="13"/>
  <c r="Q956" i="13"/>
  <c r="V956" i="13"/>
  <c r="G960" i="13"/>
  <c r="M960" i="13" s="1"/>
  <c r="I960" i="13"/>
  <c r="K960" i="13"/>
  <c r="O960" i="13"/>
  <c r="Q960" i="13"/>
  <c r="V960" i="13"/>
  <c r="G965" i="13"/>
  <c r="I965" i="13"/>
  <c r="K965" i="13"/>
  <c r="M965" i="13"/>
  <c r="O965" i="13"/>
  <c r="Q965" i="13"/>
  <c r="V965" i="13"/>
  <c r="G978" i="13"/>
  <c r="M978" i="13" s="1"/>
  <c r="I978" i="13"/>
  <c r="K978" i="13"/>
  <c r="O978" i="13"/>
  <c r="Q978" i="13"/>
  <c r="V978" i="13"/>
  <c r="G987" i="13"/>
  <c r="M987" i="13" s="1"/>
  <c r="I987" i="13"/>
  <c r="K987" i="13"/>
  <c r="O987" i="13"/>
  <c r="Q987" i="13"/>
  <c r="V987" i="13"/>
  <c r="G989" i="13"/>
  <c r="M989" i="13" s="1"/>
  <c r="I989" i="13"/>
  <c r="K989" i="13"/>
  <c r="O989" i="13"/>
  <c r="Q989" i="13"/>
  <c r="V989" i="13"/>
  <c r="G990" i="13"/>
  <c r="M990" i="13" s="1"/>
  <c r="I990" i="13"/>
  <c r="K990" i="13"/>
  <c r="O990" i="13"/>
  <c r="Q990" i="13"/>
  <c r="V990" i="13"/>
  <c r="G992" i="13"/>
  <c r="I992" i="13"/>
  <c r="K992" i="13"/>
  <c r="M992" i="13"/>
  <c r="O992" i="13"/>
  <c r="Q992" i="13"/>
  <c r="V992" i="13"/>
  <c r="G1017" i="13"/>
  <c r="M1017" i="13" s="1"/>
  <c r="I1017" i="13"/>
  <c r="K1017" i="13"/>
  <c r="O1017" i="13"/>
  <c r="Q1017" i="13"/>
  <c r="V1017" i="13"/>
  <c r="G1019" i="13"/>
  <c r="I1019" i="13"/>
  <c r="K1019" i="13"/>
  <c r="M1019" i="13"/>
  <c r="O1019" i="13"/>
  <c r="Q1019" i="13"/>
  <c r="V1019" i="13"/>
  <c r="G1021" i="13"/>
  <c r="M1021" i="13" s="1"/>
  <c r="I1021" i="13"/>
  <c r="K1021" i="13"/>
  <c r="O1021" i="13"/>
  <c r="Q1021" i="13"/>
  <c r="V1021" i="13"/>
  <c r="G1024" i="13"/>
  <c r="M1024" i="13" s="1"/>
  <c r="I1024" i="13"/>
  <c r="K1024" i="13"/>
  <c r="O1024" i="13"/>
  <c r="Q1024" i="13"/>
  <c r="V1024" i="13"/>
  <c r="G1049" i="13"/>
  <c r="I1049" i="13"/>
  <c r="I1023" i="13" s="1"/>
  <c r="K1049" i="13"/>
  <c r="M1049" i="13"/>
  <c r="O1049" i="13"/>
  <c r="Q1049" i="13"/>
  <c r="V1049" i="13"/>
  <c r="G1050" i="13"/>
  <c r="I1050" i="13"/>
  <c r="K1050" i="13"/>
  <c r="O1050" i="13"/>
  <c r="Q1050" i="13"/>
  <c r="V1050" i="13"/>
  <c r="G1051" i="13"/>
  <c r="M1051" i="13" s="1"/>
  <c r="I1051" i="13"/>
  <c r="K1051" i="13"/>
  <c r="O1051" i="13"/>
  <c r="Q1051" i="13"/>
  <c r="V1051" i="13"/>
  <c r="G1052" i="13"/>
  <c r="I1052" i="13"/>
  <c r="K1052" i="13"/>
  <c r="M1052" i="13"/>
  <c r="O1052" i="13"/>
  <c r="Q1052" i="13"/>
  <c r="V1052" i="13"/>
  <c r="G1054" i="13"/>
  <c r="M1054" i="13" s="1"/>
  <c r="I1054" i="13"/>
  <c r="K1054" i="13"/>
  <c r="O1054" i="13"/>
  <c r="Q1054" i="13"/>
  <c r="V1054" i="13"/>
  <c r="G1057" i="13"/>
  <c r="M1057" i="13" s="1"/>
  <c r="I1057" i="13"/>
  <c r="K1057" i="13"/>
  <c r="O1057" i="13"/>
  <c r="Q1057" i="13"/>
  <c r="V1057" i="13"/>
  <c r="G1061" i="13"/>
  <c r="M1061" i="13" s="1"/>
  <c r="I1061" i="13"/>
  <c r="K1061" i="13"/>
  <c r="O1061" i="13"/>
  <c r="Q1061" i="13"/>
  <c r="V1061" i="13"/>
  <c r="G1063" i="13"/>
  <c r="I1063" i="13"/>
  <c r="K1063" i="13"/>
  <c r="M1063" i="13"/>
  <c r="O1063" i="13"/>
  <c r="Q1063" i="13"/>
  <c r="V1063" i="13"/>
  <c r="G1065" i="13"/>
  <c r="M1065" i="13" s="1"/>
  <c r="I1065" i="13"/>
  <c r="K1065" i="13"/>
  <c r="O1065" i="13"/>
  <c r="Q1065" i="13"/>
  <c r="V1065" i="13"/>
  <c r="G1068" i="13"/>
  <c r="M1068" i="13" s="1"/>
  <c r="I1068" i="13"/>
  <c r="K1068" i="13"/>
  <c r="O1068" i="13"/>
  <c r="Q1068" i="13"/>
  <c r="V1068" i="13"/>
  <c r="G1070" i="13"/>
  <c r="I1070" i="13"/>
  <c r="K1070" i="13"/>
  <c r="M1070" i="13"/>
  <c r="O1070" i="13"/>
  <c r="Q1070" i="13"/>
  <c r="V1070" i="13"/>
  <c r="G1072" i="13"/>
  <c r="M1072" i="13" s="1"/>
  <c r="I1072" i="13"/>
  <c r="K1072" i="13"/>
  <c r="O1072" i="13"/>
  <c r="Q1072" i="13"/>
  <c r="V1072" i="13"/>
  <c r="G1074" i="13"/>
  <c r="M1074" i="13" s="1"/>
  <c r="I1074" i="13"/>
  <c r="K1074" i="13"/>
  <c r="O1074" i="13"/>
  <c r="Q1074" i="13"/>
  <c r="V1074" i="13"/>
  <c r="G1077" i="13"/>
  <c r="M1077" i="13" s="1"/>
  <c r="I1077" i="13"/>
  <c r="K1077" i="13"/>
  <c r="O1077" i="13"/>
  <c r="Q1077" i="13"/>
  <c r="V1077" i="13"/>
  <c r="G1092" i="13"/>
  <c r="I1092" i="13"/>
  <c r="K1092" i="13"/>
  <c r="M1092" i="13"/>
  <c r="O1092" i="13"/>
  <c r="Q1092" i="13"/>
  <c r="V1092" i="13"/>
  <c r="G1094" i="13"/>
  <c r="M1094" i="13" s="1"/>
  <c r="I1094" i="13"/>
  <c r="K1094" i="13"/>
  <c r="O1094" i="13"/>
  <c r="Q1094" i="13"/>
  <c r="V1094" i="13"/>
  <c r="G1105" i="13"/>
  <c r="M1105" i="13" s="1"/>
  <c r="I1105" i="13"/>
  <c r="K1105" i="13"/>
  <c r="O1105" i="13"/>
  <c r="Q1105" i="13"/>
  <c r="V1105" i="13"/>
  <c r="G1129" i="13"/>
  <c r="I1129" i="13"/>
  <c r="K1129" i="13"/>
  <c r="M1129" i="13"/>
  <c r="O1129" i="13"/>
  <c r="Q1129" i="13"/>
  <c r="V1129" i="13"/>
  <c r="G1134" i="13"/>
  <c r="M1134" i="13" s="1"/>
  <c r="I1134" i="13"/>
  <c r="K1134" i="13"/>
  <c r="O1134" i="13"/>
  <c r="Q1134" i="13"/>
  <c r="V1134" i="13"/>
  <c r="G1141" i="13"/>
  <c r="I1141" i="13"/>
  <c r="K1141" i="13"/>
  <c r="M1141" i="13"/>
  <c r="O1141" i="13"/>
  <c r="Q1141" i="13"/>
  <c r="V1141" i="13"/>
  <c r="G1144" i="13"/>
  <c r="M1144" i="13" s="1"/>
  <c r="I1144" i="13"/>
  <c r="K1144" i="13"/>
  <c r="O1144" i="13"/>
  <c r="Q1144" i="13"/>
  <c r="V1144" i="13"/>
  <c r="G1147" i="13"/>
  <c r="M1147" i="13" s="1"/>
  <c r="I1147" i="13"/>
  <c r="K1147" i="13"/>
  <c r="O1147" i="13"/>
  <c r="Q1147" i="13"/>
  <c r="V1147" i="13"/>
  <c r="G1150" i="13"/>
  <c r="M1150" i="13" s="1"/>
  <c r="I1150" i="13"/>
  <c r="K1150" i="13"/>
  <c r="O1150" i="13"/>
  <c r="Q1150" i="13"/>
  <c r="V1150" i="13"/>
  <c r="G1152" i="13"/>
  <c r="I1152" i="13"/>
  <c r="K1152" i="13"/>
  <c r="M1152" i="13"/>
  <c r="O1152" i="13"/>
  <c r="Q1152" i="13"/>
  <c r="V1152" i="13"/>
  <c r="G1154" i="13"/>
  <c r="M1154" i="13" s="1"/>
  <c r="I1154" i="13"/>
  <c r="K1154" i="13"/>
  <c r="O1154" i="13"/>
  <c r="Q1154" i="13"/>
  <c r="V1154" i="13"/>
  <c r="G1156" i="13"/>
  <c r="M1156" i="13" s="1"/>
  <c r="I1156" i="13"/>
  <c r="K1156" i="13"/>
  <c r="O1156" i="13"/>
  <c r="Q1156" i="13"/>
  <c r="V1156" i="13"/>
  <c r="G1160" i="13"/>
  <c r="M1160" i="13" s="1"/>
  <c r="I1160" i="13"/>
  <c r="K1160" i="13"/>
  <c r="O1160" i="13"/>
  <c r="Q1160" i="13"/>
  <c r="V1160" i="13"/>
  <c r="G1164" i="13"/>
  <c r="M1164" i="13" s="1"/>
  <c r="I1164" i="13"/>
  <c r="K1164" i="13"/>
  <c r="O1164" i="13"/>
  <c r="Q1164" i="13"/>
  <c r="V1164" i="13"/>
  <c r="G1167" i="13"/>
  <c r="M1167" i="13" s="1"/>
  <c r="I1167" i="13"/>
  <c r="K1167" i="13"/>
  <c r="O1167" i="13"/>
  <c r="Q1167" i="13"/>
  <c r="V1167" i="13"/>
  <c r="G1169" i="13"/>
  <c r="M1169" i="13" s="1"/>
  <c r="I1169" i="13"/>
  <c r="K1169" i="13"/>
  <c r="O1169" i="13"/>
  <c r="Q1169" i="13"/>
  <c r="V1169" i="13"/>
  <c r="G1171" i="13"/>
  <c r="M1171" i="13" s="1"/>
  <c r="I1171" i="13"/>
  <c r="K1171" i="13"/>
  <c r="O1171" i="13"/>
  <c r="Q1171" i="13"/>
  <c r="V1171" i="13"/>
  <c r="G1175" i="13"/>
  <c r="I1175" i="13"/>
  <c r="K1175" i="13"/>
  <c r="M1175" i="13"/>
  <c r="O1175" i="13"/>
  <c r="Q1175" i="13"/>
  <c r="V1175" i="13"/>
  <c r="G1179" i="13"/>
  <c r="M1179" i="13" s="1"/>
  <c r="I1179" i="13"/>
  <c r="K1179" i="13"/>
  <c r="O1179" i="13"/>
  <c r="Q1179" i="13"/>
  <c r="V1179" i="13"/>
  <c r="G1181" i="13"/>
  <c r="M1181" i="13" s="1"/>
  <c r="I1181" i="13"/>
  <c r="K1181" i="13"/>
  <c r="O1181" i="13"/>
  <c r="Q1181" i="13"/>
  <c r="V1181" i="13"/>
  <c r="G1186" i="13"/>
  <c r="M1186" i="13" s="1"/>
  <c r="I1186" i="13"/>
  <c r="K1186" i="13"/>
  <c r="O1186" i="13"/>
  <c r="Q1186" i="13"/>
  <c r="V1186" i="13"/>
  <c r="G1189" i="13"/>
  <c r="M1189" i="13" s="1"/>
  <c r="I1189" i="13"/>
  <c r="K1189" i="13"/>
  <c r="O1189" i="13"/>
  <c r="Q1189" i="13"/>
  <c r="V1189" i="13"/>
  <c r="G1191" i="13"/>
  <c r="M1191" i="13" s="1"/>
  <c r="I1191" i="13"/>
  <c r="K1191" i="13"/>
  <c r="O1191" i="13"/>
  <c r="Q1191" i="13"/>
  <c r="V1191" i="13"/>
  <c r="G1195" i="13"/>
  <c r="M1195" i="13" s="1"/>
  <c r="I1195" i="13"/>
  <c r="K1195" i="13"/>
  <c r="O1195" i="13"/>
  <c r="Q1195" i="13"/>
  <c r="V1195" i="13"/>
  <c r="G1200" i="13"/>
  <c r="M1200" i="13" s="1"/>
  <c r="I1200" i="13"/>
  <c r="K1200" i="13"/>
  <c r="O1200" i="13"/>
  <c r="Q1200" i="13"/>
  <c r="V1200" i="13"/>
  <c r="G1202" i="13"/>
  <c r="I1202" i="13"/>
  <c r="K1202" i="13"/>
  <c r="M1202" i="13"/>
  <c r="O1202" i="13"/>
  <c r="Q1202" i="13"/>
  <c r="V1202" i="13"/>
  <c r="G1215" i="13"/>
  <c r="M1215" i="13" s="1"/>
  <c r="I1215" i="13"/>
  <c r="K1215" i="13"/>
  <c r="O1215" i="13"/>
  <c r="Q1215" i="13"/>
  <c r="V1215" i="13"/>
  <c r="G1218" i="13"/>
  <c r="M1218" i="13" s="1"/>
  <c r="I1218" i="13"/>
  <c r="K1218" i="13"/>
  <c r="O1218" i="13"/>
  <c r="Q1218" i="13"/>
  <c r="V1218" i="13"/>
  <c r="G1220" i="13"/>
  <c r="M1220" i="13" s="1"/>
  <c r="I1220" i="13"/>
  <c r="K1220" i="13"/>
  <c r="O1220" i="13"/>
  <c r="Q1220" i="13"/>
  <c r="V1220" i="13"/>
  <c r="G1222" i="13"/>
  <c r="M1222" i="13" s="1"/>
  <c r="I1222" i="13"/>
  <c r="K1222" i="13"/>
  <c r="O1222" i="13"/>
  <c r="Q1222" i="13"/>
  <c r="V1222" i="13"/>
  <c r="G1224" i="13"/>
  <c r="M1224" i="13" s="1"/>
  <c r="I1224" i="13"/>
  <c r="K1224" i="13"/>
  <c r="O1224" i="13"/>
  <c r="Q1224" i="13"/>
  <c r="V1224" i="13"/>
  <c r="G1226" i="13"/>
  <c r="M1226" i="13" s="1"/>
  <c r="I1226" i="13"/>
  <c r="K1226" i="13"/>
  <c r="O1226" i="13"/>
  <c r="Q1226" i="13"/>
  <c r="V1226" i="13"/>
  <c r="G1228" i="13"/>
  <c r="M1228" i="13" s="1"/>
  <c r="I1228" i="13"/>
  <c r="K1228" i="13"/>
  <c r="O1228" i="13"/>
  <c r="Q1228" i="13"/>
  <c r="V1228" i="13"/>
  <c r="G1230" i="13"/>
  <c r="I1230" i="13"/>
  <c r="K1230" i="13"/>
  <c r="M1230" i="13"/>
  <c r="O1230" i="13"/>
  <c r="Q1230" i="13"/>
  <c r="V1230" i="13"/>
  <c r="G1239" i="13"/>
  <c r="M1239" i="13" s="1"/>
  <c r="I1239" i="13"/>
  <c r="K1239" i="13"/>
  <c r="O1239" i="13"/>
  <c r="Q1239" i="13"/>
  <c r="V1239" i="13"/>
  <c r="G1246" i="13"/>
  <c r="M1246" i="13" s="1"/>
  <c r="I1246" i="13"/>
  <c r="K1246" i="13"/>
  <c r="O1246" i="13"/>
  <c r="Q1246" i="13"/>
  <c r="V1246" i="13"/>
  <c r="G1273" i="13"/>
  <c r="M1273" i="13" s="1"/>
  <c r="I1273" i="13"/>
  <c r="K1273" i="13"/>
  <c r="O1273" i="13"/>
  <c r="Q1273" i="13"/>
  <c r="V1273" i="13"/>
  <c r="G1308" i="13"/>
  <c r="M1308" i="13" s="1"/>
  <c r="I1308" i="13"/>
  <c r="K1308" i="13"/>
  <c r="O1308" i="13"/>
  <c r="Q1308" i="13"/>
  <c r="V1308" i="13"/>
  <c r="G1310" i="13"/>
  <c r="M1310" i="13" s="1"/>
  <c r="I1310" i="13"/>
  <c r="K1310" i="13"/>
  <c r="O1310" i="13"/>
  <c r="Q1310" i="13"/>
  <c r="V1310" i="13"/>
  <c r="G1367" i="13"/>
  <c r="M1367" i="13" s="1"/>
  <c r="I1367" i="13"/>
  <c r="K1367" i="13"/>
  <c r="O1367" i="13"/>
  <c r="Q1367" i="13"/>
  <c r="V1367" i="13"/>
  <c r="G1375" i="13"/>
  <c r="M1375" i="13" s="1"/>
  <c r="I1375" i="13"/>
  <c r="K1375" i="13"/>
  <c r="O1375" i="13"/>
  <c r="Q1375" i="13"/>
  <c r="V1375" i="13"/>
  <c r="G1378" i="13"/>
  <c r="M1378" i="13" s="1"/>
  <c r="M1377" i="13" s="1"/>
  <c r="I1378" i="13"/>
  <c r="I1377" i="13" s="1"/>
  <c r="K1378" i="13"/>
  <c r="K1377" i="13" s="1"/>
  <c r="O1378" i="13"/>
  <c r="O1377" i="13" s="1"/>
  <c r="Q1378" i="13"/>
  <c r="Q1377" i="13" s="1"/>
  <c r="V1378" i="13"/>
  <c r="V1377" i="13" s="1"/>
  <c r="G1380" i="13"/>
  <c r="M1380" i="13" s="1"/>
  <c r="I1380" i="13"/>
  <c r="K1380" i="13"/>
  <c r="O1380" i="13"/>
  <c r="Q1380" i="13"/>
  <c r="V1380" i="13"/>
  <c r="G1395" i="13"/>
  <c r="I1395" i="13"/>
  <c r="K1395" i="13"/>
  <c r="M1395" i="13"/>
  <c r="O1395" i="13"/>
  <c r="Q1395" i="13"/>
  <c r="V1395" i="13"/>
  <c r="G1399" i="13"/>
  <c r="I1399" i="13"/>
  <c r="K1399" i="13"/>
  <c r="O1399" i="13"/>
  <c r="Q1399" i="13"/>
  <c r="V1399" i="13"/>
  <c r="G1403" i="13"/>
  <c r="M1403" i="13" s="1"/>
  <c r="I1403" i="13"/>
  <c r="K1403" i="13"/>
  <c r="O1403" i="13"/>
  <c r="Q1403" i="13"/>
  <c r="V1403" i="13"/>
  <c r="G1405" i="13"/>
  <c r="M1405" i="13" s="1"/>
  <c r="I1405" i="13"/>
  <c r="K1405" i="13"/>
  <c r="O1405" i="13"/>
  <c r="Q1405" i="13"/>
  <c r="V1405" i="13"/>
  <c r="G1407" i="13"/>
  <c r="M1407" i="13" s="1"/>
  <c r="I1407" i="13"/>
  <c r="K1407" i="13"/>
  <c r="O1407" i="13"/>
  <c r="Q1407" i="13"/>
  <c r="V1407" i="13"/>
  <c r="G1436" i="13"/>
  <c r="M1436" i="13" s="1"/>
  <c r="I1436" i="13"/>
  <c r="K1436" i="13"/>
  <c r="O1436" i="13"/>
  <c r="Q1436" i="13"/>
  <c r="V1436" i="13"/>
  <c r="G1447" i="13"/>
  <c r="M1447" i="13" s="1"/>
  <c r="I1447" i="13"/>
  <c r="K1447" i="13"/>
  <c r="O1447" i="13"/>
  <c r="Q1447" i="13"/>
  <c r="V1447" i="13"/>
  <c r="G1457" i="13"/>
  <c r="M1457" i="13" s="1"/>
  <c r="I1457" i="13"/>
  <c r="K1457" i="13"/>
  <c r="O1457" i="13"/>
  <c r="Q1457" i="13"/>
  <c r="V1457" i="13"/>
  <c r="G1459" i="13"/>
  <c r="I1459" i="13"/>
  <c r="K1459" i="13"/>
  <c r="M1459" i="13"/>
  <c r="O1459" i="13"/>
  <c r="Q1459" i="13"/>
  <c r="V1459" i="13"/>
  <c r="G1469" i="13"/>
  <c r="M1469" i="13" s="1"/>
  <c r="I1469" i="13"/>
  <c r="K1469" i="13"/>
  <c r="O1469" i="13"/>
  <c r="Q1469" i="13"/>
  <c r="V1469" i="13"/>
  <c r="G1471" i="13"/>
  <c r="M1471" i="13" s="1"/>
  <c r="I1471" i="13"/>
  <c r="K1471" i="13"/>
  <c r="O1471" i="13"/>
  <c r="Q1471" i="13"/>
  <c r="V1471" i="13"/>
  <c r="G1473" i="13"/>
  <c r="M1473" i="13" s="1"/>
  <c r="I1473" i="13"/>
  <c r="K1473" i="13"/>
  <c r="O1473" i="13"/>
  <c r="Q1473" i="13"/>
  <c r="V1473" i="13"/>
  <c r="G1475" i="13"/>
  <c r="M1475" i="13" s="1"/>
  <c r="I1475" i="13"/>
  <c r="K1475" i="13"/>
  <c r="O1475" i="13"/>
  <c r="Q1475" i="13"/>
  <c r="V1475" i="13"/>
  <c r="G1477" i="13"/>
  <c r="M1477" i="13" s="1"/>
  <c r="I1477" i="13"/>
  <c r="K1477" i="13"/>
  <c r="O1477" i="13"/>
  <c r="Q1477" i="13"/>
  <c r="V1477" i="13"/>
  <c r="G1479" i="13"/>
  <c r="M1479" i="13" s="1"/>
  <c r="I1479" i="13"/>
  <c r="K1479" i="13"/>
  <c r="O1479" i="13"/>
  <c r="Q1479" i="13"/>
  <c r="V1479" i="13"/>
  <c r="G1481" i="13"/>
  <c r="M1481" i="13" s="1"/>
  <c r="I1481" i="13"/>
  <c r="K1481" i="13"/>
  <c r="O1481" i="13"/>
  <c r="Q1481" i="13"/>
  <c r="V1481" i="13"/>
  <c r="G1483" i="13"/>
  <c r="I1483" i="13"/>
  <c r="K1483" i="13"/>
  <c r="M1483" i="13"/>
  <c r="O1483" i="13"/>
  <c r="Q1483" i="13"/>
  <c r="V1483" i="13"/>
  <c r="G1485" i="13"/>
  <c r="M1485" i="13" s="1"/>
  <c r="I1485" i="13"/>
  <c r="K1485" i="13"/>
  <c r="O1485" i="13"/>
  <c r="Q1485" i="13"/>
  <c r="V1485" i="13"/>
  <c r="G1487" i="13"/>
  <c r="M1487" i="13" s="1"/>
  <c r="I1487" i="13"/>
  <c r="K1487" i="13"/>
  <c r="O1487" i="13"/>
  <c r="Q1487" i="13"/>
  <c r="V1487" i="13"/>
  <c r="G1489" i="13"/>
  <c r="M1489" i="13" s="1"/>
  <c r="I1489" i="13"/>
  <c r="K1489" i="13"/>
  <c r="O1489" i="13"/>
  <c r="Q1489" i="13"/>
  <c r="V1489" i="13"/>
  <c r="G1491" i="13"/>
  <c r="M1491" i="13" s="1"/>
  <c r="I1491" i="13"/>
  <c r="K1491" i="13"/>
  <c r="O1491" i="13"/>
  <c r="Q1491" i="13"/>
  <c r="V1491" i="13"/>
  <c r="G1494" i="13"/>
  <c r="M1494" i="13" s="1"/>
  <c r="I1494" i="13"/>
  <c r="K1494" i="13"/>
  <c r="O1494" i="13"/>
  <c r="Q1494" i="13"/>
  <c r="V1494" i="13"/>
  <c r="G1496" i="13"/>
  <c r="M1496" i="13" s="1"/>
  <c r="I1496" i="13"/>
  <c r="K1496" i="13"/>
  <c r="O1496" i="13"/>
  <c r="Q1496" i="13"/>
  <c r="V1496" i="13"/>
  <c r="G1504" i="13"/>
  <c r="I1504" i="13"/>
  <c r="K1504" i="13"/>
  <c r="M1504" i="13"/>
  <c r="O1504" i="13"/>
  <c r="Q1504" i="13"/>
  <c r="V1504" i="13"/>
  <c r="G1506" i="13"/>
  <c r="M1506" i="13" s="1"/>
  <c r="I1506" i="13"/>
  <c r="K1506" i="13"/>
  <c r="O1506" i="13"/>
  <c r="Q1506" i="13"/>
  <c r="V1506" i="13"/>
  <c r="G1508" i="13"/>
  <c r="M1508" i="13" s="1"/>
  <c r="I1508" i="13"/>
  <c r="K1508" i="13"/>
  <c r="O1508" i="13"/>
  <c r="Q1508" i="13"/>
  <c r="V1508" i="13"/>
  <c r="G1512" i="13"/>
  <c r="M1512" i="13" s="1"/>
  <c r="I1512" i="13"/>
  <c r="K1512" i="13"/>
  <c r="O1512" i="13"/>
  <c r="Q1512" i="13"/>
  <c r="V1512" i="13"/>
  <c r="G1514" i="13"/>
  <c r="M1514" i="13" s="1"/>
  <c r="I1514" i="13"/>
  <c r="K1514" i="13"/>
  <c r="O1514" i="13"/>
  <c r="Q1514" i="13"/>
  <c r="V1514" i="13"/>
  <c r="G1516" i="13"/>
  <c r="M1516" i="13" s="1"/>
  <c r="I1516" i="13"/>
  <c r="K1516" i="13"/>
  <c r="O1516" i="13"/>
  <c r="Q1516" i="13"/>
  <c r="V1516" i="13"/>
  <c r="G1519" i="13"/>
  <c r="M1519" i="13" s="1"/>
  <c r="I1519" i="13"/>
  <c r="K1519" i="13"/>
  <c r="O1519" i="13"/>
  <c r="Q1519" i="13"/>
  <c r="V1519" i="13"/>
  <c r="G1522" i="13"/>
  <c r="M1522" i="13" s="1"/>
  <c r="I1522" i="13"/>
  <c r="K1522" i="13"/>
  <c r="O1522" i="13"/>
  <c r="Q1522" i="13"/>
  <c r="V1522" i="13"/>
  <c r="G1523" i="13"/>
  <c r="I1523" i="13"/>
  <c r="K1523" i="13"/>
  <c r="M1523" i="13"/>
  <c r="O1523" i="13"/>
  <c r="Q1523" i="13"/>
  <c r="V1523" i="13"/>
  <c r="G1524" i="13"/>
  <c r="M1524" i="13" s="1"/>
  <c r="I1524" i="13"/>
  <c r="K1524" i="13"/>
  <c r="O1524" i="13"/>
  <c r="Q1524" i="13"/>
  <c r="V1524" i="13"/>
  <c r="G1526" i="13"/>
  <c r="M1526" i="13" s="1"/>
  <c r="I1526" i="13"/>
  <c r="K1526" i="13"/>
  <c r="O1526" i="13"/>
  <c r="Q1526" i="13"/>
  <c r="V1526" i="13"/>
  <c r="G1528" i="13"/>
  <c r="M1528" i="13" s="1"/>
  <c r="I1528" i="13"/>
  <c r="K1528" i="13"/>
  <c r="O1528" i="13"/>
  <c r="Q1528" i="13"/>
  <c r="V1528" i="13"/>
  <c r="G1529" i="13"/>
  <c r="M1529" i="13" s="1"/>
  <c r="I1529" i="13"/>
  <c r="K1529" i="13"/>
  <c r="O1529" i="13"/>
  <c r="Q1529" i="13"/>
  <c r="V1529" i="13"/>
  <c r="G1530" i="13"/>
  <c r="M1530" i="13" s="1"/>
  <c r="I1530" i="13"/>
  <c r="K1530" i="13"/>
  <c r="O1530" i="13"/>
  <c r="Q1530" i="13"/>
  <c r="V1530" i="13"/>
  <c r="G1532" i="13"/>
  <c r="M1532" i="13" s="1"/>
  <c r="I1532" i="13"/>
  <c r="K1532" i="13"/>
  <c r="O1532" i="13"/>
  <c r="Q1532" i="13"/>
  <c r="V1532" i="13"/>
  <c r="G1534" i="13"/>
  <c r="M1534" i="13" s="1"/>
  <c r="I1534" i="13"/>
  <c r="K1534" i="13"/>
  <c r="O1534" i="13"/>
  <c r="Q1534" i="13"/>
  <c r="V1534" i="13"/>
  <c r="G1536" i="13"/>
  <c r="I1536" i="13"/>
  <c r="K1536" i="13"/>
  <c r="M1536" i="13"/>
  <c r="O1536" i="13"/>
  <c r="Q1536" i="13"/>
  <c r="V1536" i="13"/>
  <c r="G1540" i="13"/>
  <c r="M1540" i="13" s="1"/>
  <c r="I1540" i="13"/>
  <c r="K1540" i="13"/>
  <c r="O1540" i="13"/>
  <c r="Q1540" i="13"/>
  <c r="V1540" i="13"/>
  <c r="G1544" i="13"/>
  <c r="M1544" i="13" s="1"/>
  <c r="I1544" i="13"/>
  <c r="K1544" i="13"/>
  <c r="O1544" i="13"/>
  <c r="Q1544" i="13"/>
  <c r="V1544" i="13"/>
  <c r="G1546" i="13"/>
  <c r="M1546" i="13" s="1"/>
  <c r="I1546" i="13"/>
  <c r="K1546" i="13"/>
  <c r="O1546" i="13"/>
  <c r="Q1546" i="13"/>
  <c r="V1546" i="13"/>
  <c r="G1550" i="13"/>
  <c r="M1550" i="13" s="1"/>
  <c r="I1550" i="13"/>
  <c r="K1550" i="13"/>
  <c r="O1550" i="13"/>
  <c r="Q1550" i="13"/>
  <c r="V1550" i="13"/>
  <c r="G1552" i="13"/>
  <c r="M1552" i="13" s="1"/>
  <c r="I1552" i="13"/>
  <c r="K1552" i="13"/>
  <c r="O1552" i="13"/>
  <c r="Q1552" i="13"/>
  <c r="V1552" i="13"/>
  <c r="G1566" i="13"/>
  <c r="M1566" i="13" s="1"/>
  <c r="I1566" i="13"/>
  <c r="K1566" i="13"/>
  <c r="O1566" i="13"/>
  <c r="Q1566" i="13"/>
  <c r="V1566" i="13"/>
  <c r="G1584" i="13"/>
  <c r="I1584" i="13"/>
  <c r="K1584" i="13"/>
  <c r="M1584" i="13"/>
  <c r="O1584" i="13"/>
  <c r="Q1584" i="13"/>
  <c r="V1584" i="13"/>
  <c r="G1590" i="13"/>
  <c r="M1590" i="13" s="1"/>
  <c r="I1590" i="13"/>
  <c r="K1590" i="13"/>
  <c r="O1590" i="13"/>
  <c r="Q1590" i="13"/>
  <c r="V1590" i="13"/>
  <c r="G1597" i="13"/>
  <c r="M1597" i="13" s="1"/>
  <c r="I1597" i="13"/>
  <c r="K1597" i="13"/>
  <c r="O1597" i="13"/>
  <c r="Q1597" i="13"/>
  <c r="V1597" i="13"/>
  <c r="G1599" i="13"/>
  <c r="M1599" i="13" s="1"/>
  <c r="I1599" i="13"/>
  <c r="K1599" i="13"/>
  <c r="O1599" i="13"/>
  <c r="Q1599" i="13"/>
  <c r="V1599" i="13"/>
  <c r="G1624" i="13"/>
  <c r="M1624" i="13" s="1"/>
  <c r="I1624" i="13"/>
  <c r="K1624" i="13"/>
  <c r="O1624" i="13"/>
  <c r="Q1624" i="13"/>
  <c r="V1624" i="13"/>
  <c r="G1626" i="13"/>
  <c r="M1626" i="13" s="1"/>
  <c r="I1626" i="13"/>
  <c r="K1626" i="13"/>
  <c r="O1626" i="13"/>
  <c r="Q1626" i="13"/>
  <c r="V1626" i="13"/>
  <c r="G1638" i="13"/>
  <c r="M1638" i="13" s="1"/>
  <c r="I1638" i="13"/>
  <c r="K1638" i="13"/>
  <c r="O1638" i="13"/>
  <c r="Q1638" i="13"/>
  <c r="V1638" i="13"/>
  <c r="G1648" i="13"/>
  <c r="I1648" i="13"/>
  <c r="K1648" i="13"/>
  <c r="M1648" i="13"/>
  <c r="O1648" i="13"/>
  <c r="Q1648" i="13"/>
  <c r="V1648" i="13"/>
  <c r="G1662" i="13"/>
  <c r="M1662" i="13" s="1"/>
  <c r="I1662" i="13"/>
  <c r="K1662" i="13"/>
  <c r="O1662" i="13"/>
  <c r="Q1662" i="13"/>
  <c r="V1662" i="13"/>
  <c r="G1676" i="13"/>
  <c r="M1676" i="13" s="1"/>
  <c r="I1676" i="13"/>
  <c r="K1676" i="13"/>
  <c r="O1676" i="13"/>
  <c r="Q1676" i="13"/>
  <c r="V1676" i="13"/>
  <c r="G1678" i="13"/>
  <c r="I1678" i="13"/>
  <c r="K1678" i="13"/>
  <c r="M1678" i="13"/>
  <c r="O1678" i="13"/>
  <c r="Q1678" i="13"/>
  <c r="V1678" i="13"/>
  <c r="G1679" i="13"/>
  <c r="M1679" i="13" s="1"/>
  <c r="I1679" i="13"/>
  <c r="K1679" i="13"/>
  <c r="O1679" i="13"/>
  <c r="Q1679" i="13"/>
  <c r="V1679" i="13"/>
  <c r="G1681" i="13"/>
  <c r="I1681" i="13"/>
  <c r="K1681" i="13"/>
  <c r="O1681" i="13"/>
  <c r="Q1681" i="13"/>
  <c r="V1681" i="13"/>
  <c r="G1683" i="13"/>
  <c r="M1683" i="13" s="1"/>
  <c r="I1683" i="13"/>
  <c r="K1683" i="13"/>
  <c r="O1683" i="13"/>
  <c r="Q1683" i="13"/>
  <c r="V1683" i="13"/>
  <c r="G1685" i="13"/>
  <c r="M1685" i="13" s="1"/>
  <c r="I1685" i="13"/>
  <c r="K1685" i="13"/>
  <c r="O1685" i="13"/>
  <c r="Q1685" i="13"/>
  <c r="V1685" i="13"/>
  <c r="G1687" i="13"/>
  <c r="I1687" i="13"/>
  <c r="K1687" i="13"/>
  <c r="M1687" i="13"/>
  <c r="O1687" i="13"/>
  <c r="Q1687" i="13"/>
  <c r="V1687" i="13"/>
  <c r="G1689" i="13"/>
  <c r="M1689" i="13" s="1"/>
  <c r="I1689" i="13"/>
  <c r="K1689" i="13"/>
  <c r="O1689" i="13"/>
  <c r="Q1689" i="13"/>
  <c r="V1689" i="13"/>
  <c r="G1690" i="13"/>
  <c r="M1690" i="13" s="1"/>
  <c r="I1690" i="13"/>
  <c r="K1690" i="13"/>
  <c r="O1690" i="13"/>
  <c r="Q1690" i="13"/>
  <c r="V1690" i="13"/>
  <c r="G1692" i="13"/>
  <c r="I1692" i="13"/>
  <c r="K1692" i="13"/>
  <c r="M1692" i="13"/>
  <c r="O1692" i="13"/>
  <c r="Q1692" i="13"/>
  <c r="V1692" i="13"/>
  <c r="G1694" i="13"/>
  <c r="M1694" i="13" s="1"/>
  <c r="I1694" i="13"/>
  <c r="K1694" i="13"/>
  <c r="O1694" i="13"/>
  <c r="Q1694" i="13"/>
  <c r="V1694" i="13"/>
  <c r="G1697" i="13"/>
  <c r="M1697" i="13" s="1"/>
  <c r="I1697" i="13"/>
  <c r="K1697" i="13"/>
  <c r="K1691" i="13" s="1"/>
  <c r="O1697" i="13"/>
  <c r="Q1697" i="13"/>
  <c r="V1697" i="13"/>
  <c r="G1699" i="13"/>
  <c r="M1699" i="13" s="1"/>
  <c r="I1699" i="13"/>
  <c r="K1699" i="13"/>
  <c r="O1699" i="13"/>
  <c r="Q1699" i="13"/>
  <c r="V1699" i="13"/>
  <c r="G1701" i="13"/>
  <c r="M1701" i="13" s="1"/>
  <c r="I1701" i="13"/>
  <c r="K1701" i="13"/>
  <c r="O1701" i="13"/>
  <c r="Q1701" i="13"/>
  <c r="V1701" i="13"/>
  <c r="G1703" i="13"/>
  <c r="M1703" i="13" s="1"/>
  <c r="I1703" i="13"/>
  <c r="K1703" i="13"/>
  <c r="O1703" i="13"/>
  <c r="Q1703" i="13"/>
  <c r="V1703" i="13"/>
  <c r="I1704" i="13"/>
  <c r="G1705" i="13"/>
  <c r="M1705" i="13" s="1"/>
  <c r="M1704" i="13" s="1"/>
  <c r="I1705" i="13"/>
  <c r="K1705" i="13"/>
  <c r="K1704" i="13" s="1"/>
  <c r="O1705" i="13"/>
  <c r="O1704" i="13" s="1"/>
  <c r="Q1705" i="13"/>
  <c r="Q1704" i="13" s="1"/>
  <c r="V1705" i="13"/>
  <c r="V1704" i="13" s="1"/>
  <c r="G1707" i="13"/>
  <c r="M1707" i="13" s="1"/>
  <c r="I1707" i="13"/>
  <c r="K1707" i="13"/>
  <c r="O1707" i="13"/>
  <c r="Q1707" i="13"/>
  <c r="Q1706" i="13" s="1"/>
  <c r="V1707" i="13"/>
  <c r="G1718" i="13"/>
  <c r="M1718" i="13" s="1"/>
  <c r="I1718" i="13"/>
  <c r="K1718" i="13"/>
  <c r="O1718" i="13"/>
  <c r="Q1718" i="13"/>
  <c r="V1718" i="13"/>
  <c r="G1731" i="13"/>
  <c r="I1731" i="13"/>
  <c r="K1731" i="13"/>
  <c r="M1731" i="13"/>
  <c r="O1731" i="13"/>
  <c r="Q1731" i="13"/>
  <c r="V1731" i="13"/>
  <c r="G1738" i="13"/>
  <c r="M1738" i="13" s="1"/>
  <c r="I1738" i="13"/>
  <c r="K1738" i="13"/>
  <c r="O1738" i="13"/>
  <c r="Q1738" i="13"/>
  <c r="V1738" i="13"/>
  <c r="G1743" i="13"/>
  <c r="M1743" i="13" s="1"/>
  <c r="I1743" i="13"/>
  <c r="K1743" i="13"/>
  <c r="O1743" i="13"/>
  <c r="Q1743" i="13"/>
  <c r="V1743" i="13"/>
  <c r="G1748" i="13"/>
  <c r="M1748" i="13" s="1"/>
  <c r="I1748" i="13"/>
  <c r="K1748" i="13"/>
  <c r="O1748" i="13"/>
  <c r="Q1748" i="13"/>
  <c r="V1748" i="13"/>
  <c r="G1754" i="13"/>
  <c r="M1754" i="13" s="1"/>
  <c r="I1754" i="13"/>
  <c r="K1754" i="13"/>
  <c r="O1754" i="13"/>
  <c r="Q1754" i="13"/>
  <c r="V1754" i="13"/>
  <c r="G1757" i="13"/>
  <c r="I1757" i="13"/>
  <c r="K1757" i="13"/>
  <c r="M1757" i="13"/>
  <c r="O1757" i="13"/>
  <c r="Q1757" i="13"/>
  <c r="V1757" i="13"/>
  <c r="G1759" i="13"/>
  <c r="I1759" i="13"/>
  <c r="K1759" i="13"/>
  <c r="M1759" i="13"/>
  <c r="O1759" i="13"/>
  <c r="Q1759" i="13"/>
  <c r="V1759" i="13"/>
  <c r="G1766" i="13"/>
  <c r="M1766" i="13" s="1"/>
  <c r="I1766" i="13"/>
  <c r="K1766" i="13"/>
  <c r="O1766" i="13"/>
  <c r="Q1766" i="13"/>
  <c r="V1766" i="13"/>
  <c r="G1770" i="13"/>
  <c r="M1770" i="13" s="1"/>
  <c r="I1770" i="13"/>
  <c r="K1770" i="13"/>
  <c r="O1770" i="13"/>
  <c r="Q1770" i="13"/>
  <c r="V1770" i="13"/>
  <c r="G1773" i="13"/>
  <c r="M1773" i="13" s="1"/>
  <c r="I1773" i="13"/>
  <c r="K1773" i="13"/>
  <c r="O1773" i="13"/>
  <c r="O1758" i="13" s="1"/>
  <c r="Q1773" i="13"/>
  <c r="V1773" i="13"/>
  <c r="G1775" i="13"/>
  <c r="M1775" i="13" s="1"/>
  <c r="I1775" i="13"/>
  <c r="K1775" i="13"/>
  <c r="O1775" i="13"/>
  <c r="Q1775" i="13"/>
  <c r="V1775" i="13"/>
  <c r="G1778" i="13"/>
  <c r="M1778" i="13" s="1"/>
  <c r="I1778" i="13"/>
  <c r="K1778" i="13"/>
  <c r="O1778" i="13"/>
  <c r="Q1778" i="13"/>
  <c r="V1778" i="13"/>
  <c r="G1792" i="13"/>
  <c r="M1792" i="13" s="1"/>
  <c r="I1792" i="13"/>
  <c r="K1792" i="13"/>
  <c r="O1792" i="13"/>
  <c r="Q1792" i="13"/>
  <c r="V1792" i="13"/>
  <c r="G1794" i="13"/>
  <c r="M1794" i="13" s="1"/>
  <c r="I1794" i="13"/>
  <c r="K1794" i="13"/>
  <c r="O1794" i="13"/>
  <c r="Q1794" i="13"/>
  <c r="V1794" i="13"/>
  <c r="G1796" i="13"/>
  <c r="M1796" i="13" s="1"/>
  <c r="I1796" i="13"/>
  <c r="K1796" i="13"/>
  <c r="O1796" i="13"/>
  <c r="Q1796" i="13"/>
  <c r="V1796" i="13"/>
  <c r="G1798" i="13"/>
  <c r="M1798" i="13" s="1"/>
  <c r="I1798" i="13"/>
  <c r="K1798" i="13"/>
  <c r="O1798" i="13"/>
  <c r="Q1798" i="13"/>
  <c r="V1798" i="13"/>
  <c r="G1800" i="13"/>
  <c r="M1800" i="13" s="1"/>
  <c r="I1800" i="13"/>
  <c r="K1800" i="13"/>
  <c r="O1800" i="13"/>
  <c r="Q1800" i="13"/>
  <c r="V1800" i="13"/>
  <c r="G1802" i="13"/>
  <c r="M1802" i="13" s="1"/>
  <c r="I1802" i="13"/>
  <c r="K1802" i="13"/>
  <c r="O1802" i="13"/>
  <c r="Q1802" i="13"/>
  <c r="V1802" i="13"/>
  <c r="G1804" i="13"/>
  <c r="M1804" i="13" s="1"/>
  <c r="I1804" i="13"/>
  <c r="K1804" i="13"/>
  <c r="O1804" i="13"/>
  <c r="Q1804" i="13"/>
  <c r="V1804" i="13"/>
  <c r="G1806" i="13"/>
  <c r="M1806" i="13" s="1"/>
  <c r="I1806" i="13"/>
  <c r="K1806" i="13"/>
  <c r="O1806" i="13"/>
  <c r="Q1806" i="13"/>
  <c r="V1806" i="13"/>
  <c r="G1808" i="13"/>
  <c r="M1808" i="13" s="1"/>
  <c r="I1808" i="13"/>
  <c r="K1808" i="13"/>
  <c r="O1808" i="13"/>
  <c r="Q1808" i="13"/>
  <c r="V1808" i="13"/>
  <c r="G1810" i="13"/>
  <c r="I1810" i="13"/>
  <c r="K1810" i="13"/>
  <c r="M1810" i="13"/>
  <c r="O1810" i="13"/>
  <c r="Q1810" i="13"/>
  <c r="V1810" i="13"/>
  <c r="G1812" i="13"/>
  <c r="M1812" i="13" s="1"/>
  <c r="I1812" i="13"/>
  <c r="K1812" i="13"/>
  <c r="O1812" i="13"/>
  <c r="Q1812" i="13"/>
  <c r="V1812" i="13"/>
  <c r="G1814" i="13"/>
  <c r="M1814" i="13" s="1"/>
  <c r="I1814" i="13"/>
  <c r="K1814" i="13"/>
  <c r="O1814" i="13"/>
  <c r="Q1814" i="13"/>
  <c r="V1814" i="13"/>
  <c r="G1825" i="13"/>
  <c r="M1825" i="13" s="1"/>
  <c r="I1825" i="13"/>
  <c r="K1825" i="13"/>
  <c r="O1825" i="13"/>
  <c r="Q1825" i="13"/>
  <c r="V1825" i="13"/>
  <c r="G1827" i="13"/>
  <c r="M1827" i="13" s="1"/>
  <c r="I1827" i="13"/>
  <c r="K1827" i="13"/>
  <c r="O1827" i="13"/>
  <c r="Q1827" i="13"/>
  <c r="V1827" i="13"/>
  <c r="G1829" i="13"/>
  <c r="M1829" i="13" s="1"/>
  <c r="I1829" i="13"/>
  <c r="K1829" i="13"/>
  <c r="O1829" i="13"/>
  <c r="Q1829" i="13"/>
  <c r="V1829" i="13"/>
  <c r="G1831" i="13"/>
  <c r="M1831" i="13" s="1"/>
  <c r="I1831" i="13"/>
  <c r="K1831" i="13"/>
  <c r="O1831" i="13"/>
  <c r="Q1831" i="13"/>
  <c r="V1831" i="13"/>
  <c r="G1833" i="13"/>
  <c r="M1833" i="13" s="1"/>
  <c r="I1833" i="13"/>
  <c r="K1833" i="13"/>
  <c r="O1833" i="13"/>
  <c r="Q1833" i="13"/>
  <c r="V1833" i="13"/>
  <c r="G1835" i="13"/>
  <c r="M1835" i="13" s="1"/>
  <c r="I1835" i="13"/>
  <c r="K1835" i="13"/>
  <c r="O1835" i="13"/>
  <c r="Q1835" i="13"/>
  <c r="V1835" i="13"/>
  <c r="G1836" i="13"/>
  <c r="M1836" i="13" s="1"/>
  <c r="I1836" i="13"/>
  <c r="K1836" i="13"/>
  <c r="O1836" i="13"/>
  <c r="Q1836" i="13"/>
  <c r="V1836" i="13"/>
  <c r="G1838" i="13"/>
  <c r="I1838" i="13"/>
  <c r="K1838" i="13"/>
  <c r="M1838" i="13"/>
  <c r="O1838" i="13"/>
  <c r="Q1838" i="13"/>
  <c r="V1838" i="13"/>
  <c r="G1840" i="13"/>
  <c r="M1840" i="13" s="1"/>
  <c r="I1840" i="13"/>
  <c r="K1840" i="13"/>
  <c r="O1840" i="13"/>
  <c r="Q1840" i="13"/>
  <c r="V1840" i="13"/>
  <c r="G1844" i="13"/>
  <c r="M1844" i="13" s="1"/>
  <c r="I1844" i="13"/>
  <c r="K1844" i="13"/>
  <c r="O1844" i="13"/>
  <c r="Q1844" i="13"/>
  <c r="V1844" i="13"/>
  <c r="G1846" i="13"/>
  <c r="M1846" i="13" s="1"/>
  <c r="I1846" i="13"/>
  <c r="K1846" i="13"/>
  <c r="O1846" i="13"/>
  <c r="Q1846" i="13"/>
  <c r="V1846" i="13"/>
  <c r="G1848" i="13"/>
  <c r="M1848" i="13" s="1"/>
  <c r="I1848" i="13"/>
  <c r="K1848" i="13"/>
  <c r="O1848" i="13"/>
  <c r="Q1848" i="13"/>
  <c r="V1848" i="13"/>
  <c r="G1850" i="13"/>
  <c r="M1850" i="13" s="1"/>
  <c r="I1850" i="13"/>
  <c r="K1850" i="13"/>
  <c r="O1850" i="13"/>
  <c r="Q1850" i="13"/>
  <c r="V1850" i="13"/>
  <c r="G1852" i="13"/>
  <c r="M1852" i="13" s="1"/>
  <c r="I1852" i="13"/>
  <c r="K1852" i="13"/>
  <c r="O1852" i="13"/>
  <c r="Q1852" i="13"/>
  <c r="V1852" i="13"/>
  <c r="G1857" i="13"/>
  <c r="I1857" i="13"/>
  <c r="K1857" i="13"/>
  <c r="M1857" i="13"/>
  <c r="O1857" i="13"/>
  <c r="Q1857" i="13"/>
  <c r="V1857" i="13"/>
  <c r="G1860" i="13"/>
  <c r="I1860" i="13"/>
  <c r="K1860" i="13"/>
  <c r="O1860" i="13"/>
  <c r="Q1860" i="13"/>
  <c r="V1860" i="13"/>
  <c r="G1870" i="13"/>
  <c r="M1870" i="13" s="1"/>
  <c r="I1870" i="13"/>
  <c r="K1870" i="13"/>
  <c r="O1870" i="13"/>
  <c r="Q1870" i="13"/>
  <c r="V1870" i="13"/>
  <c r="G1881" i="13"/>
  <c r="M1881" i="13" s="1"/>
  <c r="I1881" i="13"/>
  <c r="K1881" i="13"/>
  <c r="O1881" i="13"/>
  <c r="Q1881" i="13"/>
  <c r="V1881" i="13"/>
  <c r="G1883" i="13"/>
  <c r="I1883" i="13"/>
  <c r="K1883" i="13"/>
  <c r="M1883" i="13"/>
  <c r="O1883" i="13"/>
  <c r="Q1883" i="13"/>
  <c r="V1883" i="13"/>
  <c r="G1885" i="13"/>
  <c r="M1885" i="13" s="1"/>
  <c r="I1885" i="13"/>
  <c r="K1885" i="13"/>
  <c r="O1885" i="13"/>
  <c r="Q1885" i="13"/>
  <c r="V1885" i="13"/>
  <c r="G1894" i="13"/>
  <c r="M1894" i="13" s="1"/>
  <c r="I1894" i="13"/>
  <c r="K1894" i="13"/>
  <c r="O1894" i="13"/>
  <c r="Q1894" i="13"/>
  <c r="V1894" i="13"/>
  <c r="G1908" i="13"/>
  <c r="M1908" i="13" s="1"/>
  <c r="I1908" i="13"/>
  <c r="K1908" i="13"/>
  <c r="O1908" i="13"/>
  <c r="Q1908" i="13"/>
  <c r="V1908" i="13"/>
  <c r="G1922" i="13"/>
  <c r="M1922" i="13" s="1"/>
  <c r="I1922" i="13"/>
  <c r="K1922" i="13"/>
  <c r="O1922" i="13"/>
  <c r="Q1922" i="13"/>
  <c r="V1922" i="13"/>
  <c r="G1930" i="13"/>
  <c r="M1930" i="13" s="1"/>
  <c r="I1930" i="13"/>
  <c r="K1930" i="13"/>
  <c r="O1930" i="13"/>
  <c r="Q1930" i="13"/>
  <c r="V1930" i="13"/>
  <c r="G1934" i="13"/>
  <c r="M1934" i="13" s="1"/>
  <c r="I1934" i="13"/>
  <c r="K1934" i="13"/>
  <c r="O1934" i="13"/>
  <c r="Q1934" i="13"/>
  <c r="V1934" i="13"/>
  <c r="G1938" i="13"/>
  <c r="M1938" i="13" s="1"/>
  <c r="I1938" i="13"/>
  <c r="K1938" i="13"/>
  <c r="O1938" i="13"/>
  <c r="Q1938" i="13"/>
  <c r="V1938" i="13"/>
  <c r="G1946" i="13"/>
  <c r="M1946" i="13" s="1"/>
  <c r="I1946" i="13"/>
  <c r="K1946" i="13"/>
  <c r="O1946" i="13"/>
  <c r="Q1946" i="13"/>
  <c r="V1946" i="13"/>
  <c r="G1953" i="13"/>
  <c r="M1953" i="13" s="1"/>
  <c r="I1953" i="13"/>
  <c r="K1953" i="13"/>
  <c r="O1953" i="13"/>
  <c r="Q1953" i="13"/>
  <c r="V1953" i="13"/>
  <c r="G1961" i="13"/>
  <c r="M1961" i="13" s="1"/>
  <c r="I1961" i="13"/>
  <c r="K1961" i="13"/>
  <c r="O1961" i="13"/>
  <c r="Q1961" i="13"/>
  <c r="V1961" i="13"/>
  <c r="G1966" i="13"/>
  <c r="M1966" i="13" s="1"/>
  <c r="I1966" i="13"/>
  <c r="K1966" i="13"/>
  <c r="O1966" i="13"/>
  <c r="Q1966" i="13"/>
  <c r="V1966" i="13"/>
  <c r="G1969" i="13"/>
  <c r="I1969" i="13"/>
  <c r="K1969" i="13"/>
  <c r="M1969" i="13"/>
  <c r="O1969" i="13"/>
  <c r="Q1969" i="13"/>
  <c r="V1969" i="13"/>
  <c r="G1972" i="13"/>
  <c r="M1972" i="13" s="1"/>
  <c r="I1972" i="13"/>
  <c r="K1972" i="13"/>
  <c r="O1972" i="13"/>
  <c r="Q1972" i="13"/>
  <c r="V1972" i="13"/>
  <c r="G1974" i="13"/>
  <c r="M1974" i="13" s="1"/>
  <c r="I1974" i="13"/>
  <c r="K1974" i="13"/>
  <c r="O1974" i="13"/>
  <c r="Q1974" i="13"/>
  <c r="V1974" i="13"/>
  <c r="G1986" i="13"/>
  <c r="M1986" i="13" s="1"/>
  <c r="I1986" i="13"/>
  <c r="K1986" i="13"/>
  <c r="O1986" i="13"/>
  <c r="Q1986" i="13"/>
  <c r="V1986" i="13"/>
  <c r="G1987" i="13"/>
  <c r="I1987" i="13"/>
  <c r="K1987" i="13"/>
  <c r="M1987" i="13"/>
  <c r="O1987" i="13"/>
  <c r="Q1987" i="13"/>
  <c r="V1987" i="13"/>
  <c r="G1988" i="13"/>
  <c r="M1988" i="13" s="1"/>
  <c r="I1988" i="13"/>
  <c r="K1988" i="13"/>
  <c r="O1988" i="13"/>
  <c r="Q1988" i="13"/>
  <c r="V1988" i="13"/>
  <c r="G1989" i="13"/>
  <c r="M1989" i="13" s="1"/>
  <c r="I1989" i="13"/>
  <c r="K1989" i="13"/>
  <c r="O1989" i="13"/>
  <c r="Q1989" i="13"/>
  <c r="V1989" i="13"/>
  <c r="G1990" i="13"/>
  <c r="I1990" i="13"/>
  <c r="K1990" i="13"/>
  <c r="M1990" i="13"/>
  <c r="O1990" i="13"/>
  <c r="Q1990" i="13"/>
  <c r="V1990" i="13"/>
  <c r="G1991" i="13"/>
  <c r="I1991" i="13"/>
  <c r="K1991" i="13"/>
  <c r="M1991" i="13"/>
  <c r="O1991" i="13"/>
  <c r="Q1991" i="13"/>
  <c r="V1991" i="13"/>
  <c r="G1992" i="13"/>
  <c r="M1992" i="13" s="1"/>
  <c r="I1992" i="13"/>
  <c r="K1992" i="13"/>
  <c r="O1992" i="13"/>
  <c r="Q1992" i="13"/>
  <c r="V1992" i="13"/>
  <c r="G1994" i="13"/>
  <c r="M1994" i="13" s="1"/>
  <c r="I1994" i="13"/>
  <c r="K1994" i="13"/>
  <c r="O1994" i="13"/>
  <c r="Q1994" i="13"/>
  <c r="V1994" i="13"/>
  <c r="G1996" i="13"/>
  <c r="M1996" i="13" s="1"/>
  <c r="I1996" i="13"/>
  <c r="K1996" i="13"/>
  <c r="O1996" i="13"/>
  <c r="Q1996" i="13"/>
  <c r="V1996" i="13"/>
  <c r="G1998" i="13"/>
  <c r="I1998" i="13"/>
  <c r="K1998" i="13"/>
  <c r="M1998" i="13"/>
  <c r="O1998" i="13"/>
  <c r="Q1998" i="13"/>
  <c r="V1998" i="13"/>
  <c r="G2000" i="13"/>
  <c r="M2000" i="13" s="1"/>
  <c r="I2000" i="13"/>
  <c r="K2000" i="13"/>
  <c r="O2000" i="13"/>
  <c r="Q2000" i="13"/>
  <c r="V2000" i="13"/>
  <c r="G2008" i="13"/>
  <c r="M2008" i="13" s="1"/>
  <c r="I2008" i="13"/>
  <c r="K2008" i="13"/>
  <c r="O2008" i="13"/>
  <c r="Q2008" i="13"/>
  <c r="V2008" i="13"/>
  <c r="G2013" i="13"/>
  <c r="M2013" i="13" s="1"/>
  <c r="I2013" i="13"/>
  <c r="K2013" i="13"/>
  <c r="O2013" i="13"/>
  <c r="Q2013" i="13"/>
  <c r="V2013" i="13"/>
  <c r="G2017" i="13"/>
  <c r="M2017" i="13" s="1"/>
  <c r="I2017" i="13"/>
  <c r="K2017" i="13"/>
  <c r="O2017" i="13"/>
  <c r="Q2017" i="13"/>
  <c r="V2017" i="13"/>
  <c r="G2022" i="13"/>
  <c r="M2022" i="13" s="1"/>
  <c r="I2022" i="13"/>
  <c r="K2022" i="13"/>
  <c r="O2022" i="13"/>
  <c r="Q2022" i="13"/>
  <c r="V2022" i="13"/>
  <c r="G2030" i="13"/>
  <c r="I2030" i="13"/>
  <c r="K2030" i="13"/>
  <c r="M2030" i="13"/>
  <c r="O2030" i="13"/>
  <c r="Q2030" i="13"/>
  <c r="V2030" i="13"/>
  <c r="G2032" i="13"/>
  <c r="M2032" i="13" s="1"/>
  <c r="I2032" i="13"/>
  <c r="K2032" i="13"/>
  <c r="O2032" i="13"/>
  <c r="Q2032" i="13"/>
  <c r="V2032" i="13"/>
  <c r="G2034" i="13"/>
  <c r="M2034" i="13" s="1"/>
  <c r="I2034" i="13"/>
  <c r="K2034" i="13"/>
  <c r="O2034" i="13"/>
  <c r="Q2034" i="13"/>
  <c r="V2034" i="13"/>
  <c r="G2036" i="13"/>
  <c r="M2036" i="13" s="1"/>
  <c r="I2036" i="13"/>
  <c r="K2036" i="13"/>
  <c r="O2036" i="13"/>
  <c r="Q2036" i="13"/>
  <c r="V2036" i="13"/>
  <c r="G2038" i="13"/>
  <c r="M2038" i="13" s="1"/>
  <c r="I2038" i="13"/>
  <c r="K2038" i="13"/>
  <c r="O2038" i="13"/>
  <c r="Q2038" i="13"/>
  <c r="V2038" i="13"/>
  <c r="G2040" i="13"/>
  <c r="I2040" i="13"/>
  <c r="K2040" i="13"/>
  <c r="M2040" i="13"/>
  <c r="O2040" i="13"/>
  <c r="Q2040" i="13"/>
  <c r="V2040" i="13"/>
  <c r="G2042" i="13"/>
  <c r="I2042" i="13"/>
  <c r="K2042" i="13"/>
  <c r="M2042" i="13"/>
  <c r="O2042" i="13"/>
  <c r="Q2042" i="13"/>
  <c r="V2042" i="13"/>
  <c r="G2044" i="13"/>
  <c r="M2044" i="13" s="1"/>
  <c r="I2044" i="13"/>
  <c r="K2044" i="13"/>
  <c r="O2044" i="13"/>
  <c r="Q2044" i="13"/>
  <c r="V2044" i="13"/>
  <c r="G2046" i="13"/>
  <c r="I2046" i="13"/>
  <c r="K2046" i="13"/>
  <c r="M2046" i="13"/>
  <c r="O2046" i="13"/>
  <c r="Q2046" i="13"/>
  <c r="V2046" i="13"/>
  <c r="G2048" i="13"/>
  <c r="M2048" i="13" s="1"/>
  <c r="I2048" i="13"/>
  <c r="K2048" i="13"/>
  <c r="O2048" i="13"/>
  <c r="Q2048" i="13"/>
  <c r="V2048" i="13"/>
  <c r="G2050" i="13"/>
  <c r="M2050" i="13" s="1"/>
  <c r="I2050" i="13"/>
  <c r="K2050" i="13"/>
  <c r="O2050" i="13"/>
  <c r="Q2050" i="13"/>
  <c r="V2050" i="13"/>
  <c r="G2052" i="13"/>
  <c r="M2052" i="13" s="1"/>
  <c r="I2052" i="13"/>
  <c r="K2052" i="13"/>
  <c r="O2052" i="13"/>
  <c r="Q2052" i="13"/>
  <c r="V2052" i="13"/>
  <c r="G2054" i="13"/>
  <c r="M2054" i="13" s="1"/>
  <c r="I2054" i="13"/>
  <c r="K2054" i="13"/>
  <c r="O2054" i="13"/>
  <c r="Q2054" i="13"/>
  <c r="V2054" i="13"/>
  <c r="G2056" i="13"/>
  <c r="M2056" i="13" s="1"/>
  <c r="I2056" i="13"/>
  <c r="K2056" i="13"/>
  <c r="O2056" i="13"/>
  <c r="Q2056" i="13"/>
  <c r="V2056" i="13"/>
  <c r="G2058" i="13"/>
  <c r="M2058" i="13" s="1"/>
  <c r="I2058" i="13"/>
  <c r="K2058" i="13"/>
  <c r="O2058" i="13"/>
  <c r="Q2058" i="13"/>
  <c r="V2058" i="13"/>
  <c r="G2062" i="13"/>
  <c r="M2062" i="13" s="1"/>
  <c r="I2062" i="13"/>
  <c r="K2062" i="13"/>
  <c r="O2062" i="13"/>
  <c r="Q2062" i="13"/>
  <c r="V2062" i="13"/>
  <c r="G2068" i="13"/>
  <c r="M2068" i="13" s="1"/>
  <c r="I2068" i="13"/>
  <c r="K2068" i="13"/>
  <c r="O2068" i="13"/>
  <c r="Q2068" i="13"/>
  <c r="V2068" i="13"/>
  <c r="G2069" i="13"/>
  <c r="I2069" i="13"/>
  <c r="K2069" i="13"/>
  <c r="M2069" i="13"/>
  <c r="O2069" i="13"/>
  <c r="Q2069" i="13"/>
  <c r="V2069" i="13"/>
  <c r="G2070" i="13"/>
  <c r="M2070" i="13" s="1"/>
  <c r="I2070" i="13"/>
  <c r="K2070" i="13"/>
  <c r="O2070" i="13"/>
  <c r="Q2070" i="13"/>
  <c r="V2070" i="13"/>
  <c r="G2072" i="13"/>
  <c r="M2072" i="13" s="1"/>
  <c r="I2072" i="13"/>
  <c r="K2072" i="13"/>
  <c r="O2072" i="13"/>
  <c r="Q2072" i="13"/>
  <c r="V2072" i="13"/>
  <c r="G2075" i="13"/>
  <c r="M2075" i="13" s="1"/>
  <c r="I2075" i="13"/>
  <c r="K2075" i="13"/>
  <c r="O2075" i="13"/>
  <c r="Q2075" i="13"/>
  <c r="V2075" i="13"/>
  <c r="G2077" i="13"/>
  <c r="M2077" i="13" s="1"/>
  <c r="I2077" i="13"/>
  <c r="K2077" i="13"/>
  <c r="O2077" i="13"/>
  <c r="Q2077" i="13"/>
  <c r="V2077" i="13"/>
  <c r="G2079" i="13"/>
  <c r="M2079" i="13" s="1"/>
  <c r="I2079" i="13"/>
  <c r="K2079" i="13"/>
  <c r="O2079" i="13"/>
  <c r="Q2079" i="13"/>
  <c r="V2079" i="13"/>
  <c r="G2081" i="13"/>
  <c r="M2081" i="13" s="1"/>
  <c r="I2081" i="13"/>
  <c r="K2081" i="13"/>
  <c r="O2081" i="13"/>
  <c r="Q2081" i="13"/>
  <c r="V2081" i="13"/>
  <c r="G2083" i="13"/>
  <c r="M2083" i="13" s="1"/>
  <c r="I2083" i="13"/>
  <c r="K2083" i="13"/>
  <c r="O2083" i="13"/>
  <c r="Q2083" i="13"/>
  <c r="V2083" i="13"/>
  <c r="G2085" i="13"/>
  <c r="M2085" i="13" s="1"/>
  <c r="I2085" i="13"/>
  <c r="K2085" i="13"/>
  <c r="O2085" i="13"/>
  <c r="Q2085" i="13"/>
  <c r="V2085" i="13"/>
  <c r="G2089" i="13"/>
  <c r="M2089" i="13" s="1"/>
  <c r="I2089" i="13"/>
  <c r="K2089" i="13"/>
  <c r="O2089" i="13"/>
  <c r="Q2089" i="13"/>
  <c r="V2089" i="13"/>
  <c r="G2091" i="13"/>
  <c r="I2091" i="13"/>
  <c r="K2091" i="13"/>
  <c r="M2091" i="13"/>
  <c r="O2091" i="13"/>
  <c r="Q2091" i="13"/>
  <c r="V2091" i="13"/>
  <c r="G2093" i="13"/>
  <c r="I2093" i="13"/>
  <c r="K2093" i="13"/>
  <c r="M2093" i="13"/>
  <c r="O2093" i="13"/>
  <c r="Q2093" i="13"/>
  <c r="V2093" i="13"/>
  <c r="G2095" i="13"/>
  <c r="M2095" i="13" s="1"/>
  <c r="I2095" i="13"/>
  <c r="K2095" i="13"/>
  <c r="O2095" i="13"/>
  <c r="Q2095" i="13"/>
  <c r="V2095" i="13"/>
  <c r="G2098" i="13"/>
  <c r="M2098" i="13" s="1"/>
  <c r="I2098" i="13"/>
  <c r="K2098" i="13"/>
  <c r="O2098" i="13"/>
  <c r="Q2098" i="13"/>
  <c r="V2098" i="13"/>
  <c r="G2101" i="13"/>
  <c r="M2101" i="13" s="1"/>
  <c r="I2101" i="13"/>
  <c r="K2101" i="13"/>
  <c r="O2101" i="13"/>
  <c r="Q2101" i="13"/>
  <c r="V2101" i="13"/>
  <c r="G2104" i="13"/>
  <c r="I2104" i="13"/>
  <c r="K2104" i="13"/>
  <c r="M2104" i="13"/>
  <c r="O2104" i="13"/>
  <c r="Q2104" i="13"/>
  <c r="V2104" i="13"/>
  <c r="G2106" i="13"/>
  <c r="M2106" i="13" s="1"/>
  <c r="I2106" i="13"/>
  <c r="K2106" i="13"/>
  <c r="O2106" i="13"/>
  <c r="Q2106" i="13"/>
  <c r="V2106" i="13"/>
  <c r="G2108" i="13"/>
  <c r="M2108" i="13" s="1"/>
  <c r="I2108" i="13"/>
  <c r="K2108" i="13"/>
  <c r="O2108" i="13"/>
  <c r="Q2108" i="13"/>
  <c r="V2108" i="13"/>
  <c r="G2110" i="13"/>
  <c r="I2110" i="13"/>
  <c r="K2110" i="13"/>
  <c r="M2110" i="13"/>
  <c r="O2110" i="13"/>
  <c r="Q2110" i="13"/>
  <c r="V2110" i="13"/>
  <c r="G2113" i="13"/>
  <c r="I2113" i="13"/>
  <c r="K2113" i="13"/>
  <c r="M2113" i="13"/>
  <c r="O2113" i="13"/>
  <c r="Q2113" i="13"/>
  <c r="V2113" i="13"/>
  <c r="G2115" i="13"/>
  <c r="M2115" i="13" s="1"/>
  <c r="I2115" i="13"/>
  <c r="K2115" i="13"/>
  <c r="O2115" i="13"/>
  <c r="Q2115" i="13"/>
  <c r="V2115" i="13"/>
  <c r="G2117" i="13"/>
  <c r="M2117" i="13" s="1"/>
  <c r="I2117" i="13"/>
  <c r="K2117" i="13"/>
  <c r="O2117" i="13"/>
  <c r="Q2117" i="13"/>
  <c r="V2117" i="13"/>
  <c r="G2125" i="13"/>
  <c r="M2125" i="13" s="1"/>
  <c r="I2125" i="13"/>
  <c r="K2125" i="13"/>
  <c r="O2125" i="13"/>
  <c r="Q2125" i="13"/>
  <c r="V2125" i="13"/>
  <c r="G2133" i="13"/>
  <c r="I2133" i="13"/>
  <c r="K2133" i="13"/>
  <c r="M2133" i="13"/>
  <c r="O2133" i="13"/>
  <c r="Q2133" i="13"/>
  <c r="V2133" i="13"/>
  <c r="G2140" i="13"/>
  <c r="M2140" i="13" s="1"/>
  <c r="I2140" i="13"/>
  <c r="K2140" i="13"/>
  <c r="O2140" i="13"/>
  <c r="Q2140" i="13"/>
  <c r="V2140" i="13"/>
  <c r="Q2141" i="13"/>
  <c r="G2142" i="13"/>
  <c r="M2142" i="13" s="1"/>
  <c r="I2142" i="13"/>
  <c r="K2142" i="13"/>
  <c r="O2142" i="13"/>
  <c r="O2141" i="13" s="1"/>
  <c r="Q2142" i="13"/>
  <c r="V2142" i="13"/>
  <c r="G2144" i="13"/>
  <c r="M2144" i="13" s="1"/>
  <c r="I2144" i="13"/>
  <c r="I2141" i="13" s="1"/>
  <c r="K2144" i="13"/>
  <c r="O2144" i="13"/>
  <c r="Q2144" i="13"/>
  <c r="V2144" i="13"/>
  <c r="G2146" i="13"/>
  <c r="I2146" i="13"/>
  <c r="K2146" i="13"/>
  <c r="O2146" i="13"/>
  <c r="Q2146" i="13"/>
  <c r="V2146" i="13"/>
  <c r="G2148" i="13"/>
  <c r="M2148" i="13" s="1"/>
  <c r="I2148" i="13"/>
  <c r="K2148" i="13"/>
  <c r="O2148" i="13"/>
  <c r="Q2148" i="13"/>
  <c r="V2148" i="13"/>
  <c r="G2151" i="13"/>
  <c r="M2151" i="13" s="1"/>
  <c r="I2151" i="13"/>
  <c r="I2147" i="13" s="1"/>
  <c r="K2151" i="13"/>
  <c r="O2151" i="13"/>
  <c r="Q2151" i="13"/>
  <c r="V2151" i="13"/>
  <c r="G2159" i="13"/>
  <c r="I2159" i="13"/>
  <c r="K2159" i="13"/>
  <c r="O2159" i="13"/>
  <c r="Q2159" i="13"/>
  <c r="V2159" i="13"/>
  <c r="G2175" i="13"/>
  <c r="M2175" i="13" s="1"/>
  <c r="I2175" i="13"/>
  <c r="K2175" i="13"/>
  <c r="O2175" i="13"/>
  <c r="Q2175" i="13"/>
  <c r="Q2147" i="13" s="1"/>
  <c r="V2175" i="13"/>
  <c r="G2185" i="13"/>
  <c r="M2185" i="13" s="1"/>
  <c r="I2185" i="13"/>
  <c r="K2185" i="13"/>
  <c r="O2185" i="13"/>
  <c r="Q2185" i="13"/>
  <c r="V2185" i="13"/>
  <c r="G2187" i="13"/>
  <c r="M2187" i="13" s="1"/>
  <c r="I2187" i="13"/>
  <c r="K2187" i="13"/>
  <c r="O2187" i="13"/>
  <c r="Q2187" i="13"/>
  <c r="V2187" i="13"/>
  <c r="G2189" i="13"/>
  <c r="M2189" i="13" s="1"/>
  <c r="I2189" i="13"/>
  <c r="K2189" i="13"/>
  <c r="O2189" i="13"/>
  <c r="Q2189" i="13"/>
  <c r="V2189" i="13"/>
  <c r="G2191" i="13"/>
  <c r="I2191" i="13"/>
  <c r="K2191" i="13"/>
  <c r="M2191" i="13"/>
  <c r="O2191" i="13"/>
  <c r="Q2191" i="13"/>
  <c r="V2191" i="13"/>
  <c r="G2206" i="13"/>
  <c r="M2206" i="13" s="1"/>
  <c r="I2206" i="13"/>
  <c r="K2206" i="13"/>
  <c r="O2206" i="13"/>
  <c r="Q2206" i="13"/>
  <c r="V2206" i="13"/>
  <c r="G2221" i="13"/>
  <c r="M2221" i="13" s="1"/>
  <c r="I2221" i="13"/>
  <c r="K2221" i="13"/>
  <c r="O2221" i="13"/>
  <c r="Q2221" i="13"/>
  <c r="V2221" i="13"/>
  <c r="G2236" i="13"/>
  <c r="M2236" i="13" s="1"/>
  <c r="I2236" i="13"/>
  <c r="K2236" i="13"/>
  <c r="O2236" i="13"/>
  <c r="Q2236" i="13"/>
  <c r="V2236" i="13"/>
  <c r="G2251" i="13"/>
  <c r="M2251" i="13" s="1"/>
  <c r="I2251" i="13"/>
  <c r="K2251" i="13"/>
  <c r="O2251" i="13"/>
  <c r="Q2251" i="13"/>
  <c r="V2251" i="13"/>
  <c r="G2255" i="13"/>
  <c r="I2255" i="13"/>
  <c r="K2255" i="13"/>
  <c r="M2255" i="13"/>
  <c r="O2255" i="13"/>
  <c r="Q2255" i="13"/>
  <c r="V2255" i="13"/>
  <c r="G2264" i="13"/>
  <c r="M2264" i="13" s="1"/>
  <c r="I2264" i="13"/>
  <c r="K2264" i="13"/>
  <c r="O2264" i="13"/>
  <c r="Q2264" i="13"/>
  <c r="V2264" i="13"/>
  <c r="G2278" i="13"/>
  <c r="M2278" i="13" s="1"/>
  <c r="I2278" i="13"/>
  <c r="K2278" i="13"/>
  <c r="O2278" i="13"/>
  <c r="Q2278" i="13"/>
  <c r="V2278" i="13"/>
  <c r="G2293" i="13"/>
  <c r="M2293" i="13" s="1"/>
  <c r="I2293" i="13"/>
  <c r="K2293" i="13"/>
  <c r="O2293" i="13"/>
  <c r="Q2293" i="13"/>
  <c r="V2293" i="13"/>
  <c r="G2295" i="13"/>
  <c r="M2295" i="13" s="1"/>
  <c r="I2295" i="13"/>
  <c r="K2295" i="13"/>
  <c r="O2295" i="13"/>
  <c r="Q2295" i="13"/>
  <c r="V2295" i="13"/>
  <c r="G2312" i="13"/>
  <c r="M2312" i="13" s="1"/>
  <c r="I2312" i="13"/>
  <c r="K2312" i="13"/>
  <c r="O2312" i="13"/>
  <c r="Q2312" i="13"/>
  <c r="V2312" i="13"/>
  <c r="G2327" i="13"/>
  <c r="M2327" i="13" s="1"/>
  <c r="I2327" i="13"/>
  <c r="K2327" i="13"/>
  <c r="O2327" i="13"/>
  <c r="Q2327" i="13"/>
  <c r="V2327" i="13"/>
  <c r="G2340" i="13"/>
  <c r="M2340" i="13" s="1"/>
  <c r="I2340" i="13"/>
  <c r="K2340" i="13"/>
  <c r="O2340" i="13"/>
  <c r="Q2340" i="13"/>
  <c r="V2340" i="13"/>
  <c r="G2357" i="13"/>
  <c r="M2357" i="13" s="1"/>
  <c r="I2357" i="13"/>
  <c r="K2357" i="13"/>
  <c r="O2357" i="13"/>
  <c r="Q2357" i="13"/>
  <c r="V2357" i="13"/>
  <c r="G2374" i="13"/>
  <c r="M2374" i="13" s="1"/>
  <c r="I2374" i="13"/>
  <c r="K2374" i="13"/>
  <c r="O2374" i="13"/>
  <c r="Q2374" i="13"/>
  <c r="V2374" i="13"/>
  <c r="G2376" i="13"/>
  <c r="M2376" i="13" s="1"/>
  <c r="I2376" i="13"/>
  <c r="K2376" i="13"/>
  <c r="O2376" i="13"/>
  <c r="Q2376" i="13"/>
  <c r="V2376" i="13"/>
  <c r="G2406" i="13"/>
  <c r="M2406" i="13" s="1"/>
  <c r="I2406" i="13"/>
  <c r="K2406" i="13"/>
  <c r="O2406" i="13"/>
  <c r="Q2406" i="13"/>
  <c r="V2406" i="13"/>
  <c r="G2408" i="13"/>
  <c r="M2408" i="13" s="1"/>
  <c r="I2408" i="13"/>
  <c r="K2408" i="13"/>
  <c r="O2408" i="13"/>
  <c r="Q2408" i="13"/>
  <c r="V2408" i="13"/>
  <c r="G2410" i="13"/>
  <c r="M2410" i="13" s="1"/>
  <c r="I2410" i="13"/>
  <c r="K2410" i="13"/>
  <c r="O2410" i="13"/>
  <c r="Q2410" i="13"/>
  <c r="V2410" i="13"/>
  <c r="G2429" i="13"/>
  <c r="I2429" i="13"/>
  <c r="K2429" i="13"/>
  <c r="M2429" i="13"/>
  <c r="O2429" i="13"/>
  <c r="Q2429" i="13"/>
  <c r="V2429" i="13"/>
  <c r="G2431" i="13"/>
  <c r="I2431" i="13"/>
  <c r="K2431" i="13"/>
  <c r="M2431" i="13"/>
  <c r="O2431" i="13"/>
  <c r="Q2431" i="13"/>
  <c r="V2431" i="13"/>
  <c r="G2434" i="13"/>
  <c r="M2434" i="13" s="1"/>
  <c r="I2434" i="13"/>
  <c r="K2434" i="13"/>
  <c r="O2434" i="13"/>
  <c r="Q2434" i="13"/>
  <c r="V2434" i="13"/>
  <c r="G2442" i="13"/>
  <c r="M2442" i="13" s="1"/>
  <c r="I2442" i="13"/>
  <c r="K2442" i="13"/>
  <c r="O2442" i="13"/>
  <c r="Q2442" i="13"/>
  <c r="V2442" i="13"/>
  <c r="G2444" i="13"/>
  <c r="M2444" i="13" s="1"/>
  <c r="I2444" i="13"/>
  <c r="K2444" i="13"/>
  <c r="O2444" i="13"/>
  <c r="Q2444" i="13"/>
  <c r="V2444" i="13"/>
  <c r="G2452" i="13"/>
  <c r="I2452" i="13"/>
  <c r="K2452" i="13"/>
  <c r="M2452" i="13"/>
  <c r="O2452" i="13"/>
  <c r="Q2452" i="13"/>
  <c r="V2452" i="13"/>
  <c r="G2455" i="13"/>
  <c r="I2455" i="13"/>
  <c r="K2455" i="13"/>
  <c r="M2455" i="13"/>
  <c r="O2455" i="13"/>
  <c r="Q2455" i="13"/>
  <c r="V2455" i="13"/>
  <c r="G2459" i="13"/>
  <c r="M2459" i="13" s="1"/>
  <c r="I2459" i="13"/>
  <c r="K2459" i="13"/>
  <c r="O2459" i="13"/>
  <c r="Q2459" i="13"/>
  <c r="V2459" i="13"/>
  <c r="G2474" i="13"/>
  <c r="I2474" i="13"/>
  <c r="K2474" i="13"/>
  <c r="M2474" i="13"/>
  <c r="O2474" i="13"/>
  <c r="Q2474" i="13"/>
  <c r="V2474" i="13"/>
  <c r="G2476" i="13"/>
  <c r="M2476" i="13" s="1"/>
  <c r="I2476" i="13"/>
  <c r="K2476" i="13"/>
  <c r="O2476" i="13"/>
  <c r="Q2476" i="13"/>
  <c r="V2476" i="13"/>
  <c r="G2478" i="13"/>
  <c r="M2478" i="13" s="1"/>
  <c r="I2478" i="13"/>
  <c r="K2478" i="13"/>
  <c r="O2478" i="13"/>
  <c r="Q2478" i="13"/>
  <c r="V2478" i="13"/>
  <c r="G2480" i="13"/>
  <c r="M2480" i="13" s="1"/>
  <c r="I2480" i="13"/>
  <c r="K2480" i="13"/>
  <c r="O2480" i="13"/>
  <c r="Q2480" i="13"/>
  <c r="V2480" i="13"/>
  <c r="G2482" i="13"/>
  <c r="M2482" i="13" s="1"/>
  <c r="I2482" i="13"/>
  <c r="K2482" i="13"/>
  <c r="O2482" i="13"/>
  <c r="Q2482" i="13"/>
  <c r="V2482" i="13"/>
  <c r="G2494" i="13"/>
  <c r="M2494" i="13" s="1"/>
  <c r="I2494" i="13"/>
  <c r="K2494" i="13"/>
  <c r="O2494" i="13"/>
  <c r="Q2494" i="13"/>
  <c r="V2494" i="13"/>
  <c r="G2537" i="13"/>
  <c r="M2537" i="13" s="1"/>
  <c r="I2537" i="13"/>
  <c r="K2537" i="13"/>
  <c r="O2537" i="13"/>
  <c r="Q2537" i="13"/>
  <c r="V2537" i="13"/>
  <c r="G2551" i="13"/>
  <c r="M2551" i="13" s="1"/>
  <c r="I2551" i="13"/>
  <c r="K2551" i="13"/>
  <c r="O2551" i="13"/>
  <c r="Q2551" i="13"/>
  <c r="V2551" i="13"/>
  <c r="G2576" i="13"/>
  <c r="M2576" i="13" s="1"/>
  <c r="I2576" i="13"/>
  <c r="K2576" i="13"/>
  <c r="O2576" i="13"/>
  <c r="O2575" i="13" s="1"/>
  <c r="Q2576" i="13"/>
  <c r="Q2575" i="13" s="1"/>
  <c r="V2576" i="13"/>
  <c r="G2578" i="13"/>
  <c r="M2578" i="13" s="1"/>
  <c r="I2578" i="13"/>
  <c r="K2578" i="13"/>
  <c r="O2578" i="13"/>
  <c r="Q2578" i="13"/>
  <c r="V2578" i="13"/>
  <c r="G2580" i="13"/>
  <c r="I2580" i="13"/>
  <c r="K2580" i="13"/>
  <c r="M2580" i="13"/>
  <c r="O2580" i="13"/>
  <c r="Q2580" i="13"/>
  <c r="V2580" i="13"/>
  <c r="G2582" i="13"/>
  <c r="M2582" i="13" s="1"/>
  <c r="I2582" i="13"/>
  <c r="K2582" i="13"/>
  <c r="O2582" i="13"/>
  <c r="Q2582" i="13"/>
  <c r="Q2581" i="13" s="1"/>
  <c r="V2582" i="13"/>
  <c r="G2583" i="13"/>
  <c r="I2583" i="13"/>
  <c r="K2583" i="13"/>
  <c r="M2583" i="13"/>
  <c r="O2583" i="13"/>
  <c r="Q2583" i="13"/>
  <c r="V2583" i="13"/>
  <c r="G2584" i="13"/>
  <c r="I2584" i="13"/>
  <c r="K2584" i="13"/>
  <c r="M2584" i="13"/>
  <c r="O2584" i="13"/>
  <c r="Q2584" i="13"/>
  <c r="V2584" i="13"/>
  <c r="G2585" i="13"/>
  <c r="M2585" i="13" s="1"/>
  <c r="I2585" i="13"/>
  <c r="K2585" i="13"/>
  <c r="O2585" i="13"/>
  <c r="Q2585" i="13"/>
  <c r="V2585" i="13"/>
  <c r="G2586" i="13"/>
  <c r="M2586" i="13" s="1"/>
  <c r="I2586" i="13"/>
  <c r="K2586" i="13"/>
  <c r="O2586" i="13"/>
  <c r="Q2586" i="13"/>
  <c r="V2586" i="13"/>
  <c r="G2587" i="13"/>
  <c r="I2587" i="13"/>
  <c r="K2587" i="13"/>
  <c r="M2587" i="13"/>
  <c r="O2587" i="13"/>
  <c r="Q2587" i="13"/>
  <c r="V2587" i="13"/>
  <c r="AE2589" i="13"/>
  <c r="F42" i="1" s="1"/>
  <c r="AF2589" i="13"/>
  <c r="G42" i="1" s="1"/>
  <c r="G9" i="12"/>
  <c r="M9" i="12" s="1"/>
  <c r="M8" i="12" s="1"/>
  <c r="I9" i="12"/>
  <c r="K9" i="12"/>
  <c r="O9" i="12"/>
  <c r="Q9" i="12"/>
  <c r="V9" i="12"/>
  <c r="G11" i="12"/>
  <c r="I11" i="12"/>
  <c r="K11" i="12"/>
  <c r="M11" i="12"/>
  <c r="O11" i="12"/>
  <c r="Q11" i="12"/>
  <c r="V11" i="12"/>
  <c r="G14" i="12"/>
  <c r="I14" i="12"/>
  <c r="K14" i="12"/>
  <c r="M14" i="12"/>
  <c r="O14" i="12"/>
  <c r="Q14" i="12"/>
  <c r="V14" i="12"/>
  <c r="G16" i="12"/>
  <c r="M16" i="12" s="1"/>
  <c r="I16" i="12"/>
  <c r="K16" i="12"/>
  <c r="O16" i="12"/>
  <c r="Q16" i="12"/>
  <c r="V16" i="12"/>
  <c r="G18" i="12"/>
  <c r="M18" i="12" s="1"/>
  <c r="I18" i="12"/>
  <c r="K18" i="12"/>
  <c r="O18" i="12"/>
  <c r="Q18" i="12"/>
  <c r="V18" i="12"/>
  <c r="G21" i="12"/>
  <c r="M21" i="12" s="1"/>
  <c r="I21" i="12"/>
  <c r="K21" i="12"/>
  <c r="O21" i="12"/>
  <c r="Q21" i="12"/>
  <c r="V21" i="12"/>
  <c r="G23" i="12"/>
  <c r="M23" i="12" s="1"/>
  <c r="I23" i="12"/>
  <c r="K23" i="12"/>
  <c r="O23" i="12"/>
  <c r="Q23" i="12"/>
  <c r="V23" i="12"/>
  <c r="G25" i="12"/>
  <c r="M25" i="12" s="1"/>
  <c r="I25" i="12"/>
  <c r="K25" i="12"/>
  <c r="O25" i="12"/>
  <c r="Q25" i="12"/>
  <c r="V25" i="12"/>
  <c r="G27" i="12"/>
  <c r="I27" i="12"/>
  <c r="K27" i="12"/>
  <c r="M27" i="12"/>
  <c r="O27" i="12"/>
  <c r="Q27" i="12"/>
  <c r="V27" i="12"/>
  <c r="G28" i="12"/>
  <c r="V28" i="12"/>
  <c r="G29" i="12"/>
  <c r="M29" i="12" s="1"/>
  <c r="M28" i="12" s="1"/>
  <c r="I29" i="12"/>
  <c r="I28" i="12" s="1"/>
  <c r="K29" i="12"/>
  <c r="K28" i="12" s="1"/>
  <c r="O29" i="12"/>
  <c r="O28" i="12" s="1"/>
  <c r="Q29" i="12"/>
  <c r="Q28" i="12" s="1"/>
  <c r="V29" i="12"/>
  <c r="G32" i="12"/>
  <c r="M32" i="12" s="1"/>
  <c r="I32" i="12"/>
  <c r="K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45" i="12"/>
  <c r="I45" i="12"/>
  <c r="K45" i="12"/>
  <c r="O45" i="12"/>
  <c r="Q45" i="12"/>
  <c r="V45" i="12"/>
  <c r="G58" i="12"/>
  <c r="M58" i="12" s="1"/>
  <c r="I58" i="12"/>
  <c r="K58" i="12"/>
  <c r="O58" i="12"/>
  <c r="Q58" i="12"/>
  <c r="V58" i="12"/>
  <c r="G60" i="12"/>
  <c r="M60" i="12" s="1"/>
  <c r="I60" i="12"/>
  <c r="K60" i="12"/>
  <c r="O60" i="12"/>
  <c r="Q60" i="12"/>
  <c r="V60" i="12"/>
  <c r="G67" i="12"/>
  <c r="I67" i="12"/>
  <c r="K67" i="12"/>
  <c r="M67" i="12"/>
  <c r="O67" i="12"/>
  <c r="Q67" i="12"/>
  <c r="V67" i="12"/>
  <c r="G74" i="12"/>
  <c r="M74" i="12" s="1"/>
  <c r="I74" i="12"/>
  <c r="K74" i="12"/>
  <c r="O74" i="12"/>
  <c r="Q74" i="12"/>
  <c r="V74" i="12"/>
  <c r="G81" i="12"/>
  <c r="M81" i="12" s="1"/>
  <c r="I81" i="12"/>
  <c r="K81" i="12"/>
  <c r="O81" i="12"/>
  <c r="Q81" i="12"/>
  <c r="V81" i="12"/>
  <c r="G94" i="12"/>
  <c r="M94" i="12" s="1"/>
  <c r="I94" i="12"/>
  <c r="K94" i="12"/>
  <c r="O94" i="12"/>
  <c r="Q94" i="12"/>
  <c r="V94" i="12"/>
  <c r="G100" i="12"/>
  <c r="M100" i="12" s="1"/>
  <c r="I100" i="12"/>
  <c r="K100" i="12"/>
  <c r="O100" i="12"/>
  <c r="Q100" i="12"/>
  <c r="V100" i="12"/>
  <c r="G114" i="12"/>
  <c r="M114" i="12" s="1"/>
  <c r="I114" i="12"/>
  <c r="K114" i="12"/>
  <c r="O114" i="12"/>
  <c r="Q114" i="12"/>
  <c r="V114" i="12"/>
  <c r="G120" i="12"/>
  <c r="M120" i="12" s="1"/>
  <c r="I120" i="12"/>
  <c r="K120" i="12"/>
  <c r="O120" i="12"/>
  <c r="Q120" i="12"/>
  <c r="V120" i="12"/>
  <c r="G122" i="12"/>
  <c r="M122" i="12" s="1"/>
  <c r="I122" i="12"/>
  <c r="K122" i="12"/>
  <c r="O122" i="12"/>
  <c r="Q122" i="12"/>
  <c r="V122" i="12"/>
  <c r="G125" i="12"/>
  <c r="I125" i="12"/>
  <c r="K125" i="12"/>
  <c r="M125" i="12"/>
  <c r="O125" i="12"/>
  <c r="Q125" i="12"/>
  <c r="V125" i="12"/>
  <c r="G127" i="12"/>
  <c r="M127" i="12" s="1"/>
  <c r="I127" i="12"/>
  <c r="K127" i="12"/>
  <c r="O127" i="12"/>
  <c r="Q127" i="12"/>
  <c r="V127" i="12"/>
  <c r="G129" i="12"/>
  <c r="M129" i="12" s="1"/>
  <c r="I129" i="12"/>
  <c r="K129" i="12"/>
  <c r="O129" i="12"/>
  <c r="Q129" i="12"/>
  <c r="V129" i="12"/>
  <c r="G131" i="12"/>
  <c r="M131" i="12" s="1"/>
  <c r="I131" i="12"/>
  <c r="K131" i="12"/>
  <c r="O131" i="12"/>
  <c r="Q131" i="12"/>
  <c r="V131" i="12"/>
  <c r="G133" i="12"/>
  <c r="M133" i="12" s="1"/>
  <c r="I133" i="12"/>
  <c r="K133" i="12"/>
  <c r="O133" i="12"/>
  <c r="Q133" i="12"/>
  <c r="V133" i="12"/>
  <c r="G139" i="12"/>
  <c r="M139" i="12" s="1"/>
  <c r="I139" i="12"/>
  <c r="K139" i="12"/>
  <c r="O139" i="12"/>
  <c r="Q139" i="12"/>
  <c r="V139" i="12"/>
  <c r="G141" i="12"/>
  <c r="M141" i="12" s="1"/>
  <c r="I141" i="12"/>
  <c r="K141" i="12"/>
  <c r="O141" i="12"/>
  <c r="Q141" i="12"/>
  <c r="V141" i="12"/>
  <c r="G149" i="12"/>
  <c r="M149" i="12" s="1"/>
  <c r="I149" i="12"/>
  <c r="K149" i="12"/>
  <c r="O149" i="12"/>
  <c r="Q149" i="12"/>
  <c r="V149" i="12"/>
  <c r="G162" i="12"/>
  <c r="M162" i="12" s="1"/>
  <c r="I162" i="12"/>
  <c r="K162" i="12"/>
  <c r="O162" i="12"/>
  <c r="Q162" i="12"/>
  <c r="V162" i="12"/>
  <c r="G164" i="12"/>
  <c r="M164" i="12" s="1"/>
  <c r="I164" i="12"/>
  <c r="K164" i="12"/>
  <c r="O164" i="12"/>
  <c r="Q164" i="12"/>
  <c r="V164" i="12"/>
  <c r="G166" i="12"/>
  <c r="M166" i="12" s="1"/>
  <c r="I166" i="12"/>
  <c r="K166" i="12"/>
  <c r="O166" i="12"/>
  <c r="Q166" i="12"/>
  <c r="V166" i="12"/>
  <c r="G175" i="12"/>
  <c r="I175" i="12"/>
  <c r="K175" i="12"/>
  <c r="M175" i="12"/>
  <c r="O175" i="12"/>
  <c r="Q175" i="12"/>
  <c r="V175" i="12"/>
  <c r="G188" i="12"/>
  <c r="M188" i="12" s="1"/>
  <c r="I188" i="12"/>
  <c r="K188" i="12"/>
  <c r="O188" i="12"/>
  <c r="Q188" i="12"/>
  <c r="V188" i="12"/>
  <c r="G197" i="12"/>
  <c r="M197" i="12" s="1"/>
  <c r="I197" i="12"/>
  <c r="K197" i="12"/>
  <c r="O197" i="12"/>
  <c r="Q197" i="12"/>
  <c r="V197" i="12"/>
  <c r="G206" i="12"/>
  <c r="I206" i="12"/>
  <c r="K206" i="12"/>
  <c r="O206" i="12"/>
  <c r="Q206" i="12"/>
  <c r="V206" i="12"/>
  <c r="G215" i="12"/>
  <c r="M215" i="12" s="1"/>
  <c r="I215" i="12"/>
  <c r="K215" i="12"/>
  <c r="O215" i="12"/>
  <c r="Q215" i="12"/>
  <c r="V215" i="12"/>
  <c r="G217" i="12"/>
  <c r="M217" i="12" s="1"/>
  <c r="I217" i="12"/>
  <c r="K217" i="12"/>
  <c r="O217" i="12"/>
  <c r="Q217" i="12"/>
  <c r="V217" i="12"/>
  <c r="G219" i="12"/>
  <c r="M219" i="12" s="1"/>
  <c r="I219" i="12"/>
  <c r="K219" i="12"/>
  <c r="O219" i="12"/>
  <c r="Q219" i="12"/>
  <c r="V219" i="12"/>
  <c r="G228" i="12"/>
  <c r="M228" i="12" s="1"/>
  <c r="I228" i="12"/>
  <c r="K228" i="12"/>
  <c r="O228" i="12"/>
  <c r="Q228" i="12"/>
  <c r="V228" i="12"/>
  <c r="G237" i="12"/>
  <c r="I237" i="12"/>
  <c r="K237" i="12"/>
  <c r="M237" i="12"/>
  <c r="O237" i="12"/>
  <c r="Q237" i="12"/>
  <c r="V237" i="12"/>
  <c r="G239" i="12"/>
  <c r="M239" i="12" s="1"/>
  <c r="I239" i="12"/>
  <c r="K239" i="12"/>
  <c r="O239" i="12"/>
  <c r="Q239" i="12"/>
  <c r="V239" i="12"/>
  <c r="G253" i="12"/>
  <c r="I253" i="12"/>
  <c r="K253" i="12"/>
  <c r="O253" i="12"/>
  <c r="Q253" i="12"/>
  <c r="V253" i="12"/>
  <c r="G257" i="12"/>
  <c r="M257" i="12" s="1"/>
  <c r="I257" i="12"/>
  <c r="K257" i="12"/>
  <c r="O257" i="12"/>
  <c r="Q257" i="12"/>
  <c r="V257" i="12"/>
  <c r="G259" i="12"/>
  <c r="M259" i="12" s="1"/>
  <c r="I259" i="12"/>
  <c r="K259" i="12"/>
  <c r="O259" i="12"/>
  <c r="Q259" i="12"/>
  <c r="V259" i="12"/>
  <c r="G261" i="12"/>
  <c r="I261" i="12"/>
  <c r="K261" i="12"/>
  <c r="M261" i="12"/>
  <c r="O261" i="12"/>
  <c r="Q261" i="12"/>
  <c r="V261" i="12"/>
  <c r="G263" i="12"/>
  <c r="M263" i="12" s="1"/>
  <c r="I263" i="12"/>
  <c r="K263" i="12"/>
  <c r="O263" i="12"/>
  <c r="Q263" i="12"/>
  <c r="V263" i="12"/>
  <c r="G266" i="12"/>
  <c r="M266" i="12" s="1"/>
  <c r="I266" i="12"/>
  <c r="K266" i="12"/>
  <c r="O266" i="12"/>
  <c r="Q266" i="12"/>
  <c r="V266" i="12"/>
  <c r="G279" i="12"/>
  <c r="M279" i="12" s="1"/>
  <c r="I279" i="12"/>
  <c r="K279" i="12"/>
  <c r="O279" i="12"/>
  <c r="Q279" i="12"/>
  <c r="V279" i="12"/>
  <c r="G282" i="12"/>
  <c r="M282" i="12" s="1"/>
  <c r="I282" i="12"/>
  <c r="K282" i="12"/>
  <c r="O282" i="12"/>
  <c r="Q282" i="12"/>
  <c r="V282" i="12"/>
  <c r="G285" i="12"/>
  <c r="M285" i="12" s="1"/>
  <c r="I285" i="12"/>
  <c r="K285" i="12"/>
  <c r="O285" i="12"/>
  <c r="Q285" i="12"/>
  <c r="V285" i="12"/>
  <c r="G288" i="12"/>
  <c r="M288" i="12" s="1"/>
  <c r="I288" i="12"/>
  <c r="K288" i="12"/>
  <c r="O288" i="12"/>
  <c r="O287" i="12" s="1"/>
  <c r="Q288" i="12"/>
  <c r="Q287" i="12" s="1"/>
  <c r="V288" i="12"/>
  <c r="G290" i="12"/>
  <c r="M290" i="12" s="1"/>
  <c r="I290" i="12"/>
  <c r="I287" i="12" s="1"/>
  <c r="K290" i="12"/>
  <c r="O290" i="12"/>
  <c r="Q290" i="12"/>
  <c r="V290" i="12"/>
  <c r="G292" i="12"/>
  <c r="I292" i="12"/>
  <c r="K292" i="12"/>
  <c r="M292" i="12"/>
  <c r="O292" i="12"/>
  <c r="Q292" i="12"/>
  <c r="V292" i="12"/>
  <c r="Q305" i="12"/>
  <c r="G306" i="12"/>
  <c r="M306" i="12" s="1"/>
  <c r="M305" i="12" s="1"/>
  <c r="I306" i="12"/>
  <c r="I305" i="12" s="1"/>
  <c r="K306" i="12"/>
  <c r="K305" i="12" s="1"/>
  <c r="O306" i="12"/>
  <c r="O305" i="12" s="1"/>
  <c r="Q306" i="12"/>
  <c r="V306" i="12"/>
  <c r="V305" i="12" s="1"/>
  <c r="I310" i="12"/>
  <c r="Q310" i="12"/>
  <c r="G311" i="12"/>
  <c r="G310" i="12" s="1"/>
  <c r="I311" i="12"/>
  <c r="K311" i="12"/>
  <c r="K310" i="12" s="1"/>
  <c r="O311" i="12"/>
  <c r="O310" i="12" s="1"/>
  <c r="Q311" i="12"/>
  <c r="V311" i="12"/>
  <c r="V310" i="12" s="1"/>
  <c r="G316" i="12"/>
  <c r="M316" i="12" s="1"/>
  <c r="I316" i="12"/>
  <c r="K316" i="12"/>
  <c r="O316" i="12"/>
  <c r="Q316" i="12"/>
  <c r="V316" i="12"/>
  <c r="G318" i="12"/>
  <c r="I318" i="12"/>
  <c r="K318" i="12"/>
  <c r="M318" i="12"/>
  <c r="O318" i="12"/>
  <c r="Q318" i="12"/>
  <c r="V318" i="12"/>
  <c r="G320" i="12"/>
  <c r="M320" i="12" s="1"/>
  <c r="I320" i="12"/>
  <c r="K320" i="12"/>
  <c r="O320" i="12"/>
  <c r="Q320" i="12"/>
  <c r="V320" i="12"/>
  <c r="G322" i="12"/>
  <c r="M322" i="12" s="1"/>
  <c r="I322" i="12"/>
  <c r="K322" i="12"/>
  <c r="O322" i="12"/>
  <c r="Q322" i="12"/>
  <c r="V322" i="12"/>
  <c r="G324" i="12"/>
  <c r="M324" i="12" s="1"/>
  <c r="I324" i="12"/>
  <c r="K324" i="12"/>
  <c r="O324" i="12"/>
  <c r="Q324" i="12"/>
  <c r="V324" i="12"/>
  <c r="G330" i="12"/>
  <c r="M330" i="12" s="1"/>
  <c r="I330" i="12"/>
  <c r="K330" i="12"/>
  <c r="O330" i="12"/>
  <c r="Q330" i="12"/>
  <c r="V330" i="12"/>
  <c r="G332" i="12"/>
  <c r="M332" i="12" s="1"/>
  <c r="I332" i="12"/>
  <c r="K332" i="12"/>
  <c r="O332" i="12"/>
  <c r="Q332" i="12"/>
  <c r="V332" i="12"/>
  <c r="G334" i="12"/>
  <c r="M334" i="12" s="1"/>
  <c r="I334" i="12"/>
  <c r="K334" i="12"/>
  <c r="O334" i="12"/>
  <c r="Q334" i="12"/>
  <c r="V334" i="12"/>
  <c r="G336" i="12"/>
  <c r="M336" i="12" s="1"/>
  <c r="I336" i="12"/>
  <c r="K336" i="12"/>
  <c r="O336" i="12"/>
  <c r="Q336" i="12"/>
  <c r="V336" i="12"/>
  <c r="G338" i="12"/>
  <c r="I338" i="12"/>
  <c r="K338" i="12"/>
  <c r="M338" i="12"/>
  <c r="O338" i="12"/>
  <c r="Q338" i="12"/>
  <c r="V338" i="12"/>
  <c r="G340" i="12"/>
  <c r="M340" i="12" s="1"/>
  <c r="I340" i="12"/>
  <c r="K340" i="12"/>
  <c r="O340" i="12"/>
  <c r="Q340" i="12"/>
  <c r="V340" i="12"/>
  <c r="G342" i="12"/>
  <c r="M342" i="12" s="1"/>
  <c r="I342" i="12"/>
  <c r="K342" i="12"/>
  <c r="O342" i="12"/>
  <c r="Q342" i="12"/>
  <c r="V342" i="12"/>
  <c r="G344" i="12"/>
  <c r="M344" i="12" s="1"/>
  <c r="I344" i="12"/>
  <c r="K344" i="12"/>
  <c r="O344" i="12"/>
  <c r="Q344" i="12"/>
  <c r="V344" i="12"/>
  <c r="G348" i="12"/>
  <c r="M348" i="12" s="1"/>
  <c r="I348" i="12"/>
  <c r="K348" i="12"/>
  <c r="O348" i="12"/>
  <c r="Q348" i="12"/>
  <c r="V348" i="12"/>
  <c r="G350" i="12"/>
  <c r="M350" i="12" s="1"/>
  <c r="I350" i="12"/>
  <c r="K350" i="12"/>
  <c r="O350" i="12"/>
  <c r="Q350" i="12"/>
  <c r="V350" i="12"/>
  <c r="G352" i="12"/>
  <c r="M352" i="12" s="1"/>
  <c r="I352" i="12"/>
  <c r="K352" i="12"/>
  <c r="O352" i="12"/>
  <c r="Q352" i="12"/>
  <c r="V352" i="12"/>
  <c r="G354" i="12"/>
  <c r="M354" i="12" s="1"/>
  <c r="I354" i="12"/>
  <c r="K354" i="12"/>
  <c r="O354" i="12"/>
  <c r="Q354" i="12"/>
  <c r="V354" i="12"/>
  <c r="G356" i="12"/>
  <c r="I356" i="12"/>
  <c r="K356" i="12"/>
  <c r="M356" i="12"/>
  <c r="O356" i="12"/>
  <c r="Q356" i="12"/>
  <c r="V356" i="12"/>
  <c r="G360" i="12"/>
  <c r="M360" i="12" s="1"/>
  <c r="I360" i="12"/>
  <c r="K360" i="12"/>
  <c r="O360" i="12"/>
  <c r="Q360" i="12"/>
  <c r="V360" i="12"/>
  <c r="G366" i="12"/>
  <c r="M366" i="12" s="1"/>
  <c r="I366" i="12"/>
  <c r="K366" i="12"/>
  <c r="O366" i="12"/>
  <c r="Q366" i="12"/>
  <c r="V366" i="12"/>
  <c r="G385" i="12"/>
  <c r="M385" i="12" s="1"/>
  <c r="I385" i="12"/>
  <c r="K385" i="12"/>
  <c r="O385" i="12"/>
  <c r="Q385" i="12"/>
  <c r="V385" i="12"/>
  <c r="G387" i="12"/>
  <c r="M387" i="12" s="1"/>
  <c r="I387" i="12"/>
  <c r="K387" i="12"/>
  <c r="O387" i="12"/>
  <c r="Q387" i="12"/>
  <c r="V387" i="12"/>
  <c r="G393" i="12"/>
  <c r="V393" i="12"/>
  <c r="G394" i="12"/>
  <c r="I394" i="12"/>
  <c r="I393" i="12" s="1"/>
  <c r="K394" i="12"/>
  <c r="K393" i="12" s="1"/>
  <c r="M394" i="12"/>
  <c r="M393" i="12" s="1"/>
  <c r="O394" i="12"/>
  <c r="O393" i="12" s="1"/>
  <c r="Q394" i="12"/>
  <c r="Q393" i="12" s="1"/>
  <c r="V394" i="12"/>
  <c r="G396" i="12"/>
  <c r="M396" i="12" s="1"/>
  <c r="I396" i="12"/>
  <c r="K396" i="12"/>
  <c r="O396" i="12"/>
  <c r="Q396" i="12"/>
  <c r="V396" i="12"/>
  <c r="G402" i="12"/>
  <c r="M402" i="12" s="1"/>
  <c r="I402" i="12"/>
  <c r="K402" i="12"/>
  <c r="O402" i="12"/>
  <c r="Q402" i="12"/>
  <c r="V402" i="12"/>
  <c r="G408" i="12"/>
  <c r="M408" i="12" s="1"/>
  <c r="I408" i="12"/>
  <c r="K408" i="12"/>
  <c r="O408" i="12"/>
  <c r="Q408" i="12"/>
  <c r="V408" i="12"/>
  <c r="G410" i="12"/>
  <c r="I410" i="12"/>
  <c r="K410" i="12"/>
  <c r="O410" i="12"/>
  <c r="Q410" i="12"/>
  <c r="V410" i="12"/>
  <c r="G412" i="12"/>
  <c r="M412" i="12" s="1"/>
  <c r="I412" i="12"/>
  <c r="K412" i="12"/>
  <c r="O412" i="12"/>
  <c r="Q412" i="12"/>
  <c r="V412" i="12"/>
  <c r="G414" i="12"/>
  <c r="M414" i="12" s="1"/>
  <c r="I414" i="12"/>
  <c r="K414" i="12"/>
  <c r="O414" i="12"/>
  <c r="Q414" i="12"/>
  <c r="V414" i="12"/>
  <c r="G420" i="12"/>
  <c r="M420" i="12" s="1"/>
  <c r="I420" i="12"/>
  <c r="K420" i="12"/>
  <c r="O420" i="12"/>
  <c r="Q420" i="12"/>
  <c r="V420" i="12"/>
  <c r="G426" i="12"/>
  <c r="M426" i="12" s="1"/>
  <c r="I426" i="12"/>
  <c r="K426" i="12"/>
  <c r="K395" i="12" s="1"/>
  <c r="O426" i="12"/>
  <c r="Q426" i="12"/>
  <c r="V426" i="12"/>
  <c r="G428" i="12"/>
  <c r="M428" i="12" s="1"/>
  <c r="I428" i="12"/>
  <c r="K428" i="12"/>
  <c r="O428" i="12"/>
  <c r="Q428" i="12"/>
  <c r="V428" i="12"/>
  <c r="G434" i="12"/>
  <c r="M434" i="12" s="1"/>
  <c r="I434" i="12"/>
  <c r="K434" i="12"/>
  <c r="O434" i="12"/>
  <c r="Q434" i="12"/>
  <c r="V434" i="12"/>
  <c r="G436" i="12"/>
  <c r="M436" i="12" s="1"/>
  <c r="I436" i="12"/>
  <c r="K436" i="12"/>
  <c r="O436" i="12"/>
  <c r="Q436" i="12"/>
  <c r="Q435" i="12" s="1"/>
  <c r="V436" i="12"/>
  <c r="G439" i="12"/>
  <c r="M439" i="12" s="1"/>
  <c r="I439" i="12"/>
  <c r="K439" i="12"/>
  <c r="O439" i="12"/>
  <c r="Q439" i="12"/>
  <c r="V439" i="12"/>
  <c r="G442" i="12"/>
  <c r="M442" i="12" s="1"/>
  <c r="I442" i="12"/>
  <c r="K442" i="12"/>
  <c r="O442" i="12"/>
  <c r="Q442" i="12"/>
  <c r="V442" i="12"/>
  <c r="G445" i="12"/>
  <c r="I445" i="12"/>
  <c r="K445" i="12"/>
  <c r="M445" i="12"/>
  <c r="O445" i="12"/>
  <c r="Q445" i="12"/>
  <c r="V445" i="12"/>
  <c r="G451" i="12"/>
  <c r="M451" i="12" s="1"/>
  <c r="I451" i="12"/>
  <c r="K451" i="12"/>
  <c r="O451" i="12"/>
  <c r="Q451" i="12"/>
  <c r="V451" i="12"/>
  <c r="G453" i="12"/>
  <c r="M453" i="12" s="1"/>
  <c r="I453" i="12"/>
  <c r="K453" i="12"/>
  <c r="O453" i="12"/>
  <c r="Q453" i="12"/>
  <c r="V453" i="12"/>
  <c r="V452" i="12" s="1"/>
  <c r="G455" i="12"/>
  <c r="I455" i="12"/>
  <c r="K455" i="12"/>
  <c r="M455" i="12"/>
  <c r="O455" i="12"/>
  <c r="Q455" i="12"/>
  <c r="V455" i="12"/>
  <c r="G457" i="12"/>
  <c r="M457" i="12" s="1"/>
  <c r="I457" i="12"/>
  <c r="K457" i="12"/>
  <c r="O457" i="12"/>
  <c r="Q457" i="12"/>
  <c r="V457" i="12"/>
  <c r="G466" i="12"/>
  <c r="M466" i="12" s="1"/>
  <c r="I466" i="12"/>
  <c r="I452" i="12" s="1"/>
  <c r="K466" i="12"/>
  <c r="O466" i="12"/>
  <c r="Q466" i="12"/>
  <c r="V466" i="12"/>
  <c r="G468" i="12"/>
  <c r="M468" i="12" s="1"/>
  <c r="I468" i="12"/>
  <c r="K468" i="12"/>
  <c r="O468" i="12"/>
  <c r="Q468" i="12"/>
  <c r="V468" i="12"/>
  <c r="G470" i="12"/>
  <c r="M470" i="12" s="1"/>
  <c r="I470" i="12"/>
  <c r="K470" i="12"/>
  <c r="O470" i="12"/>
  <c r="Q470" i="12"/>
  <c r="V470" i="12"/>
  <c r="G479" i="12"/>
  <c r="M479" i="12" s="1"/>
  <c r="I479" i="12"/>
  <c r="K479" i="12"/>
  <c r="O479" i="12"/>
  <c r="Q479" i="12"/>
  <c r="V479" i="12"/>
  <c r="G481" i="12"/>
  <c r="M481" i="12" s="1"/>
  <c r="I481" i="12"/>
  <c r="K481" i="12"/>
  <c r="O481" i="12"/>
  <c r="Q481" i="12"/>
  <c r="V481" i="12"/>
  <c r="G490" i="12"/>
  <c r="M490" i="12" s="1"/>
  <c r="I490" i="12"/>
  <c r="K490" i="12"/>
  <c r="O490" i="12"/>
  <c r="Q490" i="12"/>
  <c r="V490" i="12"/>
  <c r="G499" i="12"/>
  <c r="M499" i="12" s="1"/>
  <c r="I499" i="12"/>
  <c r="K499" i="12"/>
  <c r="O499" i="12"/>
  <c r="Q499" i="12"/>
  <c r="V499" i="12"/>
  <c r="G501" i="12"/>
  <c r="M501" i="12" s="1"/>
  <c r="I501" i="12"/>
  <c r="K501" i="12"/>
  <c r="O501" i="12"/>
  <c r="Q501" i="12"/>
  <c r="V501" i="12"/>
  <c r="G503" i="12"/>
  <c r="M503" i="12" s="1"/>
  <c r="I503" i="12"/>
  <c r="K503" i="12"/>
  <c r="O503" i="12"/>
  <c r="Q503" i="12"/>
  <c r="V503" i="12"/>
  <c r="G505" i="12"/>
  <c r="M505" i="12" s="1"/>
  <c r="I505" i="12"/>
  <c r="K505" i="12"/>
  <c r="O505" i="12"/>
  <c r="Q505" i="12"/>
  <c r="V505" i="12"/>
  <c r="G507" i="12"/>
  <c r="M507" i="12" s="1"/>
  <c r="I507" i="12"/>
  <c r="K507" i="12"/>
  <c r="O507" i="12"/>
  <c r="Q507" i="12"/>
  <c r="V507" i="12"/>
  <c r="G509" i="12"/>
  <c r="M509" i="12" s="1"/>
  <c r="I509" i="12"/>
  <c r="K509" i="12"/>
  <c r="O509" i="12"/>
  <c r="Q509" i="12"/>
  <c r="V509" i="12"/>
  <c r="G512" i="12"/>
  <c r="M512" i="12" s="1"/>
  <c r="I512" i="12"/>
  <c r="K512" i="12"/>
  <c r="O512" i="12"/>
  <c r="Q512" i="12"/>
  <c r="V512" i="12"/>
  <c r="G514" i="12"/>
  <c r="M514" i="12" s="1"/>
  <c r="I514" i="12"/>
  <c r="K514" i="12"/>
  <c r="O514" i="12"/>
  <c r="Q514" i="12"/>
  <c r="V514" i="12"/>
  <c r="G516" i="12"/>
  <c r="M516" i="12" s="1"/>
  <c r="I516" i="12"/>
  <c r="K516" i="12"/>
  <c r="O516" i="12"/>
  <c r="Q516" i="12"/>
  <c r="V516" i="12"/>
  <c r="G518" i="12"/>
  <c r="M518" i="12" s="1"/>
  <c r="I518" i="12"/>
  <c r="K518" i="12"/>
  <c r="O518" i="12"/>
  <c r="Q518" i="12"/>
  <c r="V518" i="12"/>
  <c r="G520" i="12"/>
  <c r="M520" i="12" s="1"/>
  <c r="I520" i="12"/>
  <c r="K520" i="12"/>
  <c r="O520" i="12"/>
  <c r="Q520" i="12"/>
  <c r="V520" i="12"/>
  <c r="G522" i="12"/>
  <c r="M522" i="12" s="1"/>
  <c r="I522" i="12"/>
  <c r="K522" i="12"/>
  <c r="O522" i="12"/>
  <c r="Q522" i="12"/>
  <c r="V522" i="12"/>
  <c r="G524" i="12"/>
  <c r="M524" i="12" s="1"/>
  <c r="I524" i="12"/>
  <c r="K524" i="12"/>
  <c r="O524" i="12"/>
  <c r="Q524" i="12"/>
  <c r="V524" i="12"/>
  <c r="G526" i="12"/>
  <c r="M526" i="12" s="1"/>
  <c r="I526" i="12"/>
  <c r="K526" i="12"/>
  <c r="O526" i="12"/>
  <c r="Q526" i="12"/>
  <c r="V526" i="12"/>
  <c r="G528" i="12"/>
  <c r="M528" i="12" s="1"/>
  <c r="I528" i="12"/>
  <c r="K528" i="12"/>
  <c r="O528" i="12"/>
  <c r="Q528" i="12"/>
  <c r="V528" i="12"/>
  <c r="G530" i="12"/>
  <c r="M530" i="12" s="1"/>
  <c r="I530" i="12"/>
  <c r="K530" i="12"/>
  <c r="O530" i="12"/>
  <c r="Q530" i="12"/>
  <c r="V530" i="12"/>
  <c r="G532" i="12"/>
  <c r="M532" i="12" s="1"/>
  <c r="I532" i="12"/>
  <c r="K532" i="12"/>
  <c r="O532" i="12"/>
  <c r="Q532" i="12"/>
  <c r="V532" i="12"/>
  <c r="G534" i="12"/>
  <c r="M534" i="12" s="1"/>
  <c r="I534" i="12"/>
  <c r="K534" i="12"/>
  <c r="O534" i="12"/>
  <c r="Q534" i="12"/>
  <c r="V534" i="12"/>
  <c r="G536" i="12"/>
  <c r="M536" i="12" s="1"/>
  <c r="I536" i="12"/>
  <c r="K536" i="12"/>
  <c r="O536" i="12"/>
  <c r="Q536" i="12"/>
  <c r="V536" i="12"/>
  <c r="G538" i="12"/>
  <c r="M538" i="12" s="1"/>
  <c r="I538" i="12"/>
  <c r="K538" i="12"/>
  <c r="O538" i="12"/>
  <c r="Q538" i="12"/>
  <c r="Q537" i="12" s="1"/>
  <c r="V538" i="12"/>
  <c r="G544" i="12"/>
  <c r="M544" i="12" s="1"/>
  <c r="I544" i="12"/>
  <c r="I537" i="12" s="1"/>
  <c r="K544" i="12"/>
  <c r="O544" i="12"/>
  <c r="Q544" i="12"/>
  <c r="V544" i="12"/>
  <c r="G545" i="12"/>
  <c r="I545" i="12"/>
  <c r="K545" i="12"/>
  <c r="M545" i="12"/>
  <c r="O545" i="12"/>
  <c r="Q545" i="12"/>
  <c r="V545" i="12"/>
  <c r="G547" i="12"/>
  <c r="M547" i="12" s="1"/>
  <c r="I547" i="12"/>
  <c r="K547" i="12"/>
  <c r="O547" i="12"/>
  <c r="Q547" i="12"/>
  <c r="V547" i="12"/>
  <c r="G549" i="12"/>
  <c r="M549" i="12" s="1"/>
  <c r="I549" i="12"/>
  <c r="K549" i="12"/>
  <c r="O549" i="12"/>
  <c r="Q549" i="12"/>
  <c r="Q548" i="12" s="1"/>
  <c r="V549" i="12"/>
  <c r="G551" i="12"/>
  <c r="M551" i="12" s="1"/>
  <c r="I551" i="12"/>
  <c r="K551" i="12"/>
  <c r="O551" i="12"/>
  <c r="Q551" i="12"/>
  <c r="V551" i="12"/>
  <c r="V548" i="12" s="1"/>
  <c r="G554" i="12"/>
  <c r="M554" i="12" s="1"/>
  <c r="I554" i="12"/>
  <c r="K554" i="12"/>
  <c r="O554" i="12"/>
  <c r="Q554" i="12"/>
  <c r="V554" i="12"/>
  <c r="G557" i="12"/>
  <c r="M557" i="12" s="1"/>
  <c r="I557" i="12"/>
  <c r="K557" i="12"/>
  <c r="O557" i="12"/>
  <c r="Q557" i="12"/>
  <c r="V557" i="12"/>
  <c r="G559" i="12"/>
  <c r="M559" i="12" s="1"/>
  <c r="I559" i="12"/>
  <c r="I558" i="12" s="1"/>
  <c r="K559" i="12"/>
  <c r="K558" i="12" s="1"/>
  <c r="O559" i="12"/>
  <c r="Q559" i="12"/>
  <c r="V559" i="12"/>
  <c r="V558" i="12" s="1"/>
  <c r="G561" i="12"/>
  <c r="I561" i="12"/>
  <c r="K561" i="12"/>
  <c r="M561" i="12"/>
  <c r="O561" i="12"/>
  <c r="Q561" i="12"/>
  <c r="V561" i="12"/>
  <c r="G569" i="12"/>
  <c r="G558" i="12" s="1"/>
  <c r="I569" i="12"/>
  <c r="K569" i="12"/>
  <c r="O569" i="12"/>
  <c r="Q569" i="12"/>
  <c r="V569" i="12"/>
  <c r="G572" i="12"/>
  <c r="I572" i="12"/>
  <c r="K572" i="12"/>
  <c r="O572" i="12"/>
  <c r="Q572" i="12"/>
  <c r="V572" i="12"/>
  <c r="G574" i="12"/>
  <c r="M574" i="12" s="1"/>
  <c r="I574" i="12"/>
  <c r="K574" i="12"/>
  <c r="O574" i="12"/>
  <c r="Q574" i="12"/>
  <c r="V574" i="12"/>
  <c r="G577" i="12"/>
  <c r="M577" i="12" s="1"/>
  <c r="I577" i="12"/>
  <c r="K577" i="12"/>
  <c r="O577" i="12"/>
  <c r="Q577" i="12"/>
  <c r="V577" i="12"/>
  <c r="G581" i="12"/>
  <c r="I581" i="12"/>
  <c r="K581" i="12"/>
  <c r="M581" i="12"/>
  <c r="O581" i="12"/>
  <c r="Q581" i="12"/>
  <c r="V581" i="12"/>
  <c r="G583" i="12"/>
  <c r="M583" i="12" s="1"/>
  <c r="I583" i="12"/>
  <c r="K583" i="12"/>
  <c r="O583" i="12"/>
  <c r="Q583" i="12"/>
  <c r="V583" i="12"/>
  <c r="G585" i="12"/>
  <c r="M585" i="12" s="1"/>
  <c r="I585" i="12"/>
  <c r="K585" i="12"/>
  <c r="O585" i="12"/>
  <c r="Q585" i="12"/>
  <c r="V585" i="12"/>
  <c r="G587" i="12"/>
  <c r="M587" i="12" s="1"/>
  <c r="I587" i="12"/>
  <c r="K587" i="12"/>
  <c r="O587" i="12"/>
  <c r="Q587" i="12"/>
  <c r="V587" i="12"/>
  <c r="G589" i="12"/>
  <c r="M589" i="12" s="1"/>
  <c r="I589" i="12"/>
  <c r="K589" i="12"/>
  <c r="O589" i="12"/>
  <c r="Q589" i="12"/>
  <c r="V589" i="12"/>
  <c r="G592" i="12"/>
  <c r="M592" i="12" s="1"/>
  <c r="I592" i="12"/>
  <c r="K592" i="12"/>
  <c r="O592" i="12"/>
  <c r="Q592" i="12"/>
  <c r="V592" i="12"/>
  <c r="G598" i="12"/>
  <c r="M598" i="12" s="1"/>
  <c r="I598" i="12"/>
  <c r="K598" i="12"/>
  <c r="O598" i="12"/>
  <c r="Q598" i="12"/>
  <c r="V598" i="12"/>
  <c r="G612" i="12"/>
  <c r="M612" i="12" s="1"/>
  <c r="I612" i="12"/>
  <c r="K612" i="12"/>
  <c r="O612" i="12"/>
  <c r="Q612" i="12"/>
  <c r="V612" i="12"/>
  <c r="G621" i="12"/>
  <c r="I621" i="12"/>
  <c r="K621" i="12"/>
  <c r="M621" i="12"/>
  <c r="O621" i="12"/>
  <c r="Q621" i="12"/>
  <c r="V621" i="12"/>
  <c r="G626" i="12"/>
  <c r="I626" i="12"/>
  <c r="K626" i="12"/>
  <c r="M626" i="12"/>
  <c r="O626" i="12"/>
  <c r="Q626" i="12"/>
  <c r="V626" i="12"/>
  <c r="G627" i="12"/>
  <c r="M627" i="12" s="1"/>
  <c r="I627" i="12"/>
  <c r="K627" i="12"/>
  <c r="O627" i="12"/>
  <c r="Q627" i="12"/>
  <c r="V627" i="12"/>
  <c r="G628" i="12"/>
  <c r="M628" i="12" s="1"/>
  <c r="I628" i="12"/>
  <c r="K628" i="12"/>
  <c r="O628" i="12"/>
  <c r="Q628" i="12"/>
  <c r="V628" i="12"/>
  <c r="G629" i="12"/>
  <c r="M629" i="12" s="1"/>
  <c r="I629" i="12"/>
  <c r="K629" i="12"/>
  <c r="O629" i="12"/>
  <c r="O625" i="12" s="1"/>
  <c r="Q629" i="12"/>
  <c r="V629" i="12"/>
  <c r="G630" i="12"/>
  <c r="M630" i="12" s="1"/>
  <c r="I630" i="12"/>
  <c r="K630" i="12"/>
  <c r="O630" i="12"/>
  <c r="Q630" i="12"/>
  <c r="V630" i="12"/>
  <c r="G631" i="12"/>
  <c r="M631" i="12" s="1"/>
  <c r="I631" i="12"/>
  <c r="K631" i="12"/>
  <c r="O631" i="12"/>
  <c r="Q631" i="12"/>
  <c r="V631" i="12"/>
  <c r="AE633" i="12"/>
  <c r="I20" i="1"/>
  <c r="I18" i="1"/>
  <c r="K571" i="12" l="1"/>
  <c r="I469" i="12"/>
  <c r="K469" i="12"/>
  <c r="V571" i="12"/>
  <c r="V537" i="12"/>
  <c r="O395" i="12"/>
  <c r="V252" i="12"/>
  <c r="K625" i="12"/>
  <c r="I625" i="12"/>
  <c r="Q571" i="12"/>
  <c r="AF633" i="12"/>
  <c r="V625" i="12"/>
  <c r="I571" i="12"/>
  <c r="I548" i="12"/>
  <c r="O469" i="12"/>
  <c r="G452" i="12"/>
  <c r="K435" i="12"/>
  <c r="G395" i="12"/>
  <c r="Q395" i="12"/>
  <c r="I395" i="12"/>
  <c r="I315" i="12"/>
  <c r="K315" i="12"/>
  <c r="V287" i="12"/>
  <c r="I252" i="12"/>
  <c r="O252" i="12"/>
  <c r="G148" i="12"/>
  <c r="K31" i="12"/>
  <c r="K2581" i="13"/>
  <c r="V2575" i="13"/>
  <c r="I2575" i="13"/>
  <c r="Q2454" i="13"/>
  <c r="I2454" i="13"/>
  <c r="V2407" i="13"/>
  <c r="I2407" i="13"/>
  <c r="K2057" i="13"/>
  <c r="V315" i="12"/>
  <c r="M287" i="12"/>
  <c r="K252" i="12"/>
  <c r="V148" i="12"/>
  <c r="K148" i="12"/>
  <c r="Q148" i="12"/>
  <c r="I148" i="12"/>
  <c r="V31" i="12"/>
  <c r="V8" i="12"/>
  <c r="K8" i="12"/>
  <c r="V2581" i="13"/>
  <c r="I2581" i="13"/>
  <c r="M2575" i="13"/>
  <c r="O2454" i="13"/>
  <c r="K2407" i="13"/>
  <c r="Q2407" i="13"/>
  <c r="M2407" i="13"/>
  <c r="Q2186" i="13"/>
  <c r="K2084" i="13"/>
  <c r="K452" i="12"/>
  <c r="V435" i="12"/>
  <c r="O537" i="12"/>
  <c r="M435" i="12"/>
  <c r="Q315" i="12"/>
  <c r="O148" i="12"/>
  <c r="O31" i="12"/>
  <c r="Q31" i="12"/>
  <c r="I31" i="12"/>
  <c r="Q8" i="12"/>
  <c r="I8" i="12"/>
  <c r="O2407" i="13"/>
  <c r="O2186" i="13"/>
  <c r="F40" i="1"/>
  <c r="F41" i="1"/>
  <c r="F39" i="1"/>
  <c r="F45" i="1" s="1"/>
  <c r="M537" i="12"/>
  <c r="I435" i="12"/>
  <c r="Q625" i="12"/>
  <c r="O571" i="12"/>
  <c r="G571" i="12"/>
  <c r="Q558" i="12"/>
  <c r="O558" i="12"/>
  <c r="O548" i="12"/>
  <c r="K548" i="12"/>
  <c r="K537" i="12"/>
  <c r="V469" i="12"/>
  <c r="Q469" i="12"/>
  <c r="Q452" i="12"/>
  <c r="O452" i="12"/>
  <c r="O435" i="12"/>
  <c r="V395" i="12"/>
  <c r="O315" i="12"/>
  <c r="K287" i="12"/>
  <c r="Q252" i="12"/>
  <c r="G252" i="12"/>
  <c r="G31" i="12"/>
  <c r="O8" i="12"/>
  <c r="O2581" i="13"/>
  <c r="K2575" i="13"/>
  <c r="V2454" i="13"/>
  <c r="K2454" i="13"/>
  <c r="V2186" i="13"/>
  <c r="K2186" i="13"/>
  <c r="I2186" i="13"/>
  <c r="O2147" i="13"/>
  <c r="O2084" i="13"/>
  <c r="O2057" i="13"/>
  <c r="K1851" i="13"/>
  <c r="V1706" i="13"/>
  <c r="O1691" i="13"/>
  <c r="Q1677" i="13"/>
  <c r="O1677" i="13"/>
  <c r="Q1551" i="13"/>
  <c r="O1490" i="13"/>
  <c r="O1053" i="13"/>
  <c r="Q1023" i="13"/>
  <c r="V977" i="13"/>
  <c r="I977" i="13"/>
  <c r="Q950" i="13"/>
  <c r="M950" i="13"/>
  <c r="I799" i="13"/>
  <c r="K459" i="13"/>
  <c r="Q459" i="13"/>
  <c r="I459" i="13"/>
  <c r="Q214" i="13"/>
  <c r="G214" i="13"/>
  <c r="V214" i="13"/>
  <c r="Q46" i="13"/>
  <c r="G1707" i="14"/>
  <c r="O1556" i="14"/>
  <c r="G1851" i="13"/>
  <c r="V1851" i="13"/>
  <c r="V1793" i="13"/>
  <c r="M1691" i="13"/>
  <c r="O1551" i="13"/>
  <c r="V1490" i="13"/>
  <c r="K1490" i="13"/>
  <c r="G1379" i="13"/>
  <c r="V1379" i="13"/>
  <c r="K1379" i="13"/>
  <c r="V1053" i="13"/>
  <c r="K1053" i="13"/>
  <c r="O1023" i="13"/>
  <c r="Q977" i="13"/>
  <c r="M977" i="13"/>
  <c r="Q799" i="13"/>
  <c r="V459" i="13"/>
  <c r="I214" i="13"/>
  <c r="O214" i="13"/>
  <c r="O197" i="13"/>
  <c r="V176" i="13"/>
  <c r="G68" i="13"/>
  <c r="V46" i="13"/>
  <c r="I46" i="13"/>
  <c r="V8" i="13"/>
  <c r="AF1715" i="14"/>
  <c r="G43" i="1" s="1"/>
  <c r="O1590" i="14"/>
  <c r="K2147" i="13"/>
  <c r="K2141" i="13"/>
  <c r="V2084" i="13"/>
  <c r="I2084" i="13"/>
  <c r="V2057" i="13"/>
  <c r="I2057" i="13"/>
  <c r="Q1851" i="13"/>
  <c r="I1851" i="13"/>
  <c r="K1793" i="13"/>
  <c r="Q1793" i="13"/>
  <c r="I1793" i="13"/>
  <c r="V1758" i="13"/>
  <c r="I1706" i="13"/>
  <c r="O1706" i="13"/>
  <c r="I1677" i="13"/>
  <c r="G1677" i="13"/>
  <c r="I69" i="1" s="1"/>
  <c r="V1677" i="13"/>
  <c r="K1677" i="13"/>
  <c r="K1551" i="13"/>
  <c r="I1490" i="13"/>
  <c r="Q1379" i="13"/>
  <c r="I1379" i="13"/>
  <c r="O1379" i="13"/>
  <c r="I1053" i="13"/>
  <c r="K1023" i="13"/>
  <c r="K950" i="13"/>
  <c r="V799" i="13"/>
  <c r="O459" i="13"/>
  <c r="K197" i="13"/>
  <c r="Q197" i="13"/>
  <c r="O176" i="13"/>
  <c r="K176" i="13"/>
  <c r="Q176" i="13"/>
  <c r="I176" i="13"/>
  <c r="Q68" i="13"/>
  <c r="M73" i="13"/>
  <c r="V68" i="13"/>
  <c r="K68" i="13"/>
  <c r="K46" i="13"/>
  <c r="O8" i="13"/>
  <c r="K8" i="13"/>
  <c r="Q8" i="13"/>
  <c r="I8" i="13"/>
  <c r="V1707" i="14"/>
  <c r="I1707" i="14"/>
  <c r="K1590" i="14"/>
  <c r="V1556" i="14"/>
  <c r="I1556" i="14"/>
  <c r="G2147" i="13"/>
  <c r="V2147" i="13"/>
  <c r="G2141" i="13"/>
  <c r="I80" i="1" s="1"/>
  <c r="V2141" i="13"/>
  <c r="Q2084" i="13"/>
  <c r="Q2057" i="13"/>
  <c r="O1851" i="13"/>
  <c r="O1793" i="13"/>
  <c r="K1758" i="13"/>
  <c r="Q1758" i="13"/>
  <c r="I1758" i="13"/>
  <c r="K1706" i="13"/>
  <c r="V1691" i="13"/>
  <c r="Q1691" i="13"/>
  <c r="I1691" i="13"/>
  <c r="V1551" i="13"/>
  <c r="I1551" i="13"/>
  <c r="Q1490" i="13"/>
  <c r="Q1053" i="13"/>
  <c r="G1023" i="13"/>
  <c r="I63" i="1" s="1"/>
  <c r="V1023" i="13"/>
  <c r="O977" i="13"/>
  <c r="K977" i="13"/>
  <c r="V950" i="13"/>
  <c r="I950" i="13"/>
  <c r="O799" i="13"/>
  <c r="K799" i="13"/>
  <c r="K214" i="13"/>
  <c r="I197" i="13"/>
  <c r="G197" i="13"/>
  <c r="I68" i="13"/>
  <c r="O68" i="13"/>
  <c r="O46" i="13"/>
  <c r="G1590" i="14"/>
  <c r="V1590" i="14"/>
  <c r="M1377" i="14"/>
  <c r="I1340" i="14"/>
  <c r="V1340" i="14"/>
  <c r="K1326" i="14"/>
  <c r="V1300" i="14"/>
  <c r="K1300" i="14"/>
  <c r="O1146" i="14"/>
  <c r="K1094" i="14"/>
  <c r="K1054" i="14"/>
  <c r="Q1054" i="14"/>
  <c r="G1054" i="14"/>
  <c r="I1018" i="14"/>
  <c r="Q972" i="14"/>
  <c r="Q711" i="14"/>
  <c r="V711" i="14"/>
  <c r="K711" i="14"/>
  <c r="K691" i="14"/>
  <c r="Q656" i="14"/>
  <c r="V656" i="14"/>
  <c r="K656" i="14"/>
  <c r="O552" i="14"/>
  <c r="K125" i="14"/>
  <c r="Q108" i="14"/>
  <c r="G108" i="14"/>
  <c r="V108" i="14"/>
  <c r="K43" i="14"/>
  <c r="I43" i="14"/>
  <c r="O34" i="14"/>
  <c r="G34" i="14"/>
  <c r="G8" i="14"/>
  <c r="V8" i="14"/>
  <c r="V8" i="15"/>
  <c r="K8" i="15"/>
  <c r="K1556" i="14"/>
  <c r="V1415" i="14"/>
  <c r="K1415" i="14"/>
  <c r="K1383" i="14"/>
  <c r="O1377" i="14"/>
  <c r="G1377" i="14"/>
  <c r="Q1340" i="14"/>
  <c r="O1326" i="14"/>
  <c r="I1300" i="14"/>
  <c r="G1269" i="14"/>
  <c r="V1269" i="14"/>
  <c r="K1269" i="14"/>
  <c r="Q1094" i="14"/>
  <c r="V1094" i="14"/>
  <c r="I1094" i="14"/>
  <c r="O1054" i="14"/>
  <c r="K1018" i="14"/>
  <c r="Q1018" i="14"/>
  <c r="G1018" i="14"/>
  <c r="K1013" i="14"/>
  <c r="O972" i="14"/>
  <c r="V691" i="14"/>
  <c r="I691" i="14"/>
  <c r="I651" i="14"/>
  <c r="Q636" i="14"/>
  <c r="M636" i="14"/>
  <c r="V552" i="14"/>
  <c r="V261" i="14"/>
  <c r="O125" i="14"/>
  <c r="I125" i="14"/>
  <c r="I108" i="14"/>
  <c r="V34" i="14"/>
  <c r="K34" i="14"/>
  <c r="K8" i="14"/>
  <c r="I8" i="14"/>
  <c r="Q8" i="15"/>
  <c r="I8" i="15"/>
  <c r="O1415" i="14"/>
  <c r="Q1415" i="14"/>
  <c r="I1415" i="14"/>
  <c r="V1383" i="14"/>
  <c r="I1383" i="14"/>
  <c r="K1377" i="14"/>
  <c r="O1340" i="14"/>
  <c r="G1326" i="14"/>
  <c r="I78" i="1" s="1"/>
  <c r="V1326" i="14"/>
  <c r="Q1326" i="14"/>
  <c r="Q1300" i="14"/>
  <c r="Q1269" i="14"/>
  <c r="I1269" i="14"/>
  <c r="Q1146" i="14"/>
  <c r="V1146" i="14"/>
  <c r="K1146" i="14"/>
  <c r="G1094" i="14"/>
  <c r="V1054" i="14"/>
  <c r="O1018" i="14"/>
  <c r="V1013" i="14"/>
  <c r="I1013" i="14"/>
  <c r="K972" i="14"/>
  <c r="O899" i="14"/>
  <c r="V899" i="14"/>
  <c r="K899" i="14"/>
  <c r="O711" i="14"/>
  <c r="G711" i="14"/>
  <c r="Q691" i="14"/>
  <c r="M691" i="14"/>
  <c r="O656" i="14"/>
  <c r="G656" i="14"/>
  <c r="Q651" i="14"/>
  <c r="G651" i="14"/>
  <c r="I61" i="1" s="1"/>
  <c r="O636" i="14"/>
  <c r="K552" i="14"/>
  <c r="G261" i="14"/>
  <c r="K261" i="14"/>
  <c r="Q261" i="14"/>
  <c r="I261" i="14"/>
  <c r="V125" i="14"/>
  <c r="Q125" i="14"/>
  <c r="O108" i="14"/>
  <c r="O43" i="14"/>
  <c r="I34" i="14"/>
  <c r="O8" i="15"/>
  <c r="O1707" i="14"/>
  <c r="K1707" i="14"/>
  <c r="I1590" i="14"/>
  <c r="Q1556" i="14"/>
  <c r="M1556" i="14"/>
  <c r="Q1383" i="14"/>
  <c r="M1383" i="14"/>
  <c r="V1377" i="14"/>
  <c r="I1377" i="14"/>
  <c r="K1340" i="14"/>
  <c r="O1300" i="14"/>
  <c r="O1269" i="14"/>
  <c r="G1146" i="14"/>
  <c r="I1146" i="14"/>
  <c r="O1094" i="14"/>
  <c r="I1054" i="14"/>
  <c r="Q1013" i="14"/>
  <c r="V972" i="14"/>
  <c r="I972" i="14"/>
  <c r="Q899" i="14"/>
  <c r="I899" i="14"/>
  <c r="I711" i="14"/>
  <c r="O691" i="14"/>
  <c r="I656" i="14"/>
  <c r="M656" i="14"/>
  <c r="Q552" i="14"/>
  <c r="I552" i="14"/>
  <c r="O261" i="14"/>
  <c r="Q43" i="14"/>
  <c r="G43" i="14"/>
  <c r="V43" i="14"/>
  <c r="M34" i="14"/>
  <c r="O8" i="14"/>
  <c r="H43" i="1"/>
  <c r="I43" i="1" s="1"/>
  <c r="H42" i="1"/>
  <c r="I42" i="1" s="1"/>
  <c r="G23" i="1"/>
  <c r="M8" i="15"/>
  <c r="G8" i="15"/>
  <c r="AF25" i="15"/>
  <c r="G44" i="1" s="1"/>
  <c r="H44" i="1" s="1"/>
  <c r="I44" i="1" s="1"/>
  <c r="M899" i="14"/>
  <c r="M1415" i="14"/>
  <c r="M972" i="14"/>
  <c r="M261" i="14"/>
  <c r="M711" i="14"/>
  <c r="M1300" i="14"/>
  <c r="M125" i="14"/>
  <c r="M1707" i="14"/>
  <c r="M1340" i="14"/>
  <c r="M552" i="14"/>
  <c r="G1415" i="14"/>
  <c r="G1383" i="14"/>
  <c r="M1055" i="14"/>
  <c r="M1054" i="14" s="1"/>
  <c r="M1019" i="14"/>
  <c r="M1018" i="14" s="1"/>
  <c r="M898" i="14"/>
  <c r="M897" i="14" s="1"/>
  <c r="M652" i="14"/>
  <c r="M651" i="14" s="1"/>
  <c r="M305" i="14"/>
  <c r="M48" i="14"/>
  <c r="M43" i="14" s="1"/>
  <c r="M14" i="14"/>
  <c r="M8" i="14" s="1"/>
  <c r="G1300" i="14"/>
  <c r="G1013" i="14"/>
  <c r="G691" i="14"/>
  <c r="G636" i="14"/>
  <c r="M1333" i="14"/>
  <c r="M1326" i="14" s="1"/>
  <c r="G552" i="14"/>
  <c r="G1340" i="14"/>
  <c r="I79" i="1" s="1"/>
  <c r="M113" i="14"/>
  <c r="M108" i="14" s="1"/>
  <c r="G899" i="14"/>
  <c r="G125" i="14"/>
  <c r="G1556" i="14"/>
  <c r="G972" i="14"/>
  <c r="M1608" i="14"/>
  <c r="M1590" i="14" s="1"/>
  <c r="M1275" i="14"/>
  <c r="M1269" i="14" s="1"/>
  <c r="M1151" i="14"/>
  <c r="M1146" i="14" s="1"/>
  <c r="M1100" i="14"/>
  <c r="M1094" i="14" s="1"/>
  <c r="M2084" i="13"/>
  <c r="M2057" i="13"/>
  <c r="M2581" i="13"/>
  <c r="M2454" i="13"/>
  <c r="M176" i="13"/>
  <c r="M68" i="13"/>
  <c r="M8" i="13"/>
  <c r="M1758" i="13"/>
  <c r="M1706" i="13"/>
  <c r="M2186" i="13"/>
  <c r="M1551" i="13"/>
  <c r="M1490" i="13"/>
  <c r="M1053" i="13"/>
  <c r="M459" i="13"/>
  <c r="M46" i="13"/>
  <c r="M799" i="13"/>
  <c r="M1793" i="13"/>
  <c r="M197" i="13"/>
  <c r="G2454" i="13"/>
  <c r="G1793" i="13"/>
  <c r="G1758" i="13"/>
  <c r="I73" i="1" s="1"/>
  <c r="G1551" i="13"/>
  <c r="G459" i="13"/>
  <c r="G176" i="13"/>
  <c r="I55" i="1" s="1"/>
  <c r="G8" i="13"/>
  <c r="G2581" i="13"/>
  <c r="G2407" i="13"/>
  <c r="I83" i="1" s="1"/>
  <c r="G2084" i="13"/>
  <c r="I77" i="1" s="1"/>
  <c r="G1706" i="13"/>
  <c r="I72" i="1" s="1"/>
  <c r="G1490" i="13"/>
  <c r="G1377" i="13"/>
  <c r="I65" i="1" s="1"/>
  <c r="G950" i="13"/>
  <c r="G1691" i="13"/>
  <c r="I70" i="1" s="1"/>
  <c r="M2159" i="13"/>
  <c r="M2147" i="13" s="1"/>
  <c r="G1704" i="13"/>
  <c r="I71" i="1" s="1"/>
  <c r="M1681" i="13"/>
  <c r="M1677" i="13" s="1"/>
  <c r="M1050" i="13"/>
  <c r="M1023" i="13" s="1"/>
  <c r="G977" i="13"/>
  <c r="G799" i="13"/>
  <c r="G2575" i="13"/>
  <c r="I85" i="1" s="1"/>
  <c r="G2186" i="13"/>
  <c r="I82" i="1" s="1"/>
  <c r="G2057" i="13"/>
  <c r="G1053" i="13"/>
  <c r="G46" i="13"/>
  <c r="I53" i="1" s="1"/>
  <c r="M2146" i="13"/>
  <c r="M2141" i="13" s="1"/>
  <c r="M1860" i="13"/>
  <c r="M1851" i="13" s="1"/>
  <c r="M1399" i="13"/>
  <c r="M1379" i="13" s="1"/>
  <c r="M220" i="13"/>
  <c r="M214" i="13" s="1"/>
  <c r="M625" i="12"/>
  <c r="M548" i="12"/>
  <c r="M315" i="12"/>
  <c r="M452" i="12"/>
  <c r="M469" i="12"/>
  <c r="G548" i="12"/>
  <c r="I81" i="1" s="1"/>
  <c r="G8" i="12"/>
  <c r="M572" i="12"/>
  <c r="M571" i="12" s="1"/>
  <c r="G435" i="12"/>
  <c r="I68" i="1" s="1"/>
  <c r="M311" i="12"/>
  <c r="M310" i="12" s="1"/>
  <c r="G305" i="12"/>
  <c r="M253" i="12"/>
  <c r="M252" i="12" s="1"/>
  <c r="M206" i="12"/>
  <c r="M148" i="12" s="1"/>
  <c r="G625" i="12"/>
  <c r="I86" i="1" s="1"/>
  <c r="M569" i="12"/>
  <c r="M558" i="12" s="1"/>
  <c r="M410" i="12"/>
  <c r="M395" i="12" s="1"/>
  <c r="M45" i="12"/>
  <c r="M31" i="12" s="1"/>
  <c r="G537" i="12"/>
  <c r="I76" i="1" s="1"/>
  <c r="G469" i="12"/>
  <c r="I75" i="1" s="1"/>
  <c r="G315" i="12"/>
  <c r="G287" i="12"/>
  <c r="I60" i="1" s="1"/>
  <c r="J28" i="1"/>
  <c r="J26" i="1"/>
  <c r="G38" i="1"/>
  <c r="F38" i="1"/>
  <c r="J23" i="1"/>
  <c r="J24" i="1"/>
  <c r="J25" i="1"/>
  <c r="J27" i="1"/>
  <c r="E24" i="1"/>
  <c r="E26" i="1"/>
  <c r="I64" i="1" l="1"/>
  <c r="I62" i="1"/>
  <c r="I54" i="1"/>
  <c r="G633" i="12"/>
  <c r="I74" i="1"/>
  <c r="I57" i="1"/>
  <c r="I58" i="1"/>
  <c r="G40" i="1"/>
  <c r="H40" i="1" s="1"/>
  <c r="I40" i="1" s="1"/>
  <c r="G41" i="1"/>
  <c r="H41" i="1" s="1"/>
  <c r="I41" i="1" s="1"/>
  <c r="G39" i="1"/>
  <c r="I67" i="1"/>
  <c r="I87" i="1"/>
  <c r="I19" i="1" s="1"/>
  <c r="G25" i="15"/>
  <c r="I56" i="1"/>
  <c r="I59" i="1"/>
  <c r="I84" i="1"/>
  <c r="I66" i="1"/>
  <c r="I17" i="1" s="1"/>
  <c r="I52" i="1"/>
  <c r="G2589" i="13"/>
  <c r="G1715" i="14"/>
  <c r="A23" i="1"/>
  <c r="I16" i="1" l="1"/>
  <c r="I21" i="1" s="1"/>
  <c r="I88" i="1"/>
  <c r="G45" i="1"/>
  <c r="H39" i="1"/>
  <c r="H45" i="1" s="1"/>
  <c r="A24" i="1"/>
  <c r="G24" i="1"/>
  <c r="G25" i="1" l="1"/>
  <c r="A25" i="1" s="1"/>
  <c r="G28" i="1"/>
  <c r="J72" i="1"/>
  <c r="J60" i="1"/>
  <c r="J78" i="1"/>
  <c r="J79" i="1"/>
  <c r="J54" i="1"/>
  <c r="J56" i="1"/>
  <c r="J80" i="1"/>
  <c r="J70" i="1"/>
  <c r="J73" i="1"/>
  <c r="J84" i="1"/>
  <c r="J63" i="1"/>
  <c r="J71" i="1"/>
  <c r="J61" i="1"/>
  <c r="J53" i="1"/>
  <c r="J65" i="1"/>
  <c r="J85" i="1"/>
  <c r="J81" i="1"/>
  <c r="J83" i="1"/>
  <c r="J58" i="1"/>
  <c r="J74" i="1"/>
  <c r="J75" i="1"/>
  <c r="J86" i="1"/>
  <c r="J66" i="1"/>
  <c r="J68" i="1"/>
  <c r="J77" i="1"/>
  <c r="J59" i="1"/>
  <c r="J55" i="1"/>
  <c r="J62" i="1"/>
  <c r="J52" i="1"/>
  <c r="J87" i="1"/>
  <c r="J57" i="1"/>
  <c r="J76" i="1"/>
  <c r="J69" i="1"/>
  <c r="J64" i="1"/>
  <c r="J67" i="1"/>
  <c r="J82" i="1"/>
  <c r="I39" i="1"/>
  <c r="I45" i="1" s="1"/>
  <c r="J43" i="1" l="1"/>
  <c r="J40" i="1"/>
  <c r="J39" i="1"/>
  <c r="J45" i="1" s="1"/>
  <c r="J42" i="1"/>
  <c r="J44" i="1"/>
  <c r="J41" i="1"/>
  <c r="J88" i="1"/>
  <c r="G26" i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<sst xmlns="http://schemas.openxmlformats.org/spreadsheetml/2006/main" count="15453" uniqueCount="3057">
  <si>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</si>
  <si>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</si>
  <si>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</si>
  <si>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</si>
  <si>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</si>
  <si>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</si>
  <si>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</si>
  <si>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</si>
  <si>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</si>
  <si>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</si>
  <si>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</si>
  <si>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</si>
  <si>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</si>
  <si>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</si>
  <si>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</si>
  <si>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</si>
  <si>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</si>
  <si>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</si>
  <si>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</si>
  <si>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</si>
  <si>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</si>
  <si>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</si>
  <si>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</si>
  <si>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</si>
  <si>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</si>
  <si>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</si>
  <si>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</si>
  <si>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</si>
  <si>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</si>
  <si>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</si>
  <si>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</si>
  <si>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</si>
  <si>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</si>
  <si>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</si>
  <si>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</si>
  <si>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</si>
  <si>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</si>
  <si>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</si>
  <si>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</si>
  <si>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</si>
  <si>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</si>
  <si>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</si>
  <si>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</si>
  <si>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14/2021</t>
  </si>
  <si>
    <t>MĚSTSKÁ ČÁST ZLTNÍKY, 6.KVĚTNA 52/22, ZLATNÍKY 74601 OPAVA</t>
  </si>
  <si>
    <t>Stavba</t>
  </si>
  <si>
    <t>01</t>
  </si>
  <si>
    <t>STAVEBNÍ ÚPRAVY KD ZLATNÍKY</t>
  </si>
  <si>
    <t>SO 01a</t>
  </si>
  <si>
    <t>OBECNÍ ÚŘAD - STAVEBNÍ ÚPRAVY KOTELNY</t>
  </si>
  <si>
    <t>SO 02</t>
  </si>
  <si>
    <t>RESTAURACE</t>
  </si>
  <si>
    <t>SO 03</t>
  </si>
  <si>
    <t>KULTURNÍ DŮM</t>
  </si>
  <si>
    <t>VRN</t>
  </si>
  <si>
    <t>VEDLEJŠÍ ROZPOČTOVÉ NÁKLADY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</si>
  <si>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</si>
  <si>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</si>
  <si>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</si>
  <si>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</si>
  <si>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</si>
  <si>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</si>
  <si>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</si>
  <si>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</si>
  <si>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</si>
  <si>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</si>
  <si>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</si>
  <si>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</si>
  <si>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</si>
  <si>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</si>
  <si>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</si>
  <si>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</si>
  <si>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</si>
  <si>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</si>
  <si>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</si>
  <si>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</si>
  <si>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</si>
  <si>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</si>
  <si>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</si>
  <si>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</si>
  <si>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</si>
  <si>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</si>
  <si>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</si>
  <si>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</si>
  <si>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</si>
  <si>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</si>
  <si>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</si>
  <si>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</si>
  <si>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</si>
  <si>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</si>
  <si>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</si>
  <si>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</si>
  <si>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</si>
  <si>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</si>
  <si>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</si>
  <si>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</si>
  <si>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725</t>
  </si>
  <si>
    <t>Zařizovací předměty</t>
  </si>
  <si>
    <t>728</t>
  </si>
  <si>
    <t>Vzduchotechnika</t>
  </si>
  <si>
    <t>760</t>
  </si>
  <si>
    <t>Sádrokartonové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</si>
  <si>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</si>
  <si>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</si>
  <si>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</si>
  <si>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</si>
  <si>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</si>
  <si>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</si>
  <si>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</si>
  <si>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</si>
  <si>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</si>
  <si>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</si>
  <si>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772</t>
  </si>
  <si>
    <t>Kamenné  dlažby</t>
  </si>
  <si>
    <t>775</t>
  </si>
  <si>
    <t>Podlahy vlysové a parketové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</si>
  <si>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</si>
  <si>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</si>
  <si>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</si>
  <si>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</si>
  <si>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</si>
  <si>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</si>
  <si>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</si>
  <si>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</si>
  <si>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</si>
  <si>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</si>
  <si>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787</t>
  </si>
  <si>
    <t>Zasklívání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</si>
  <si>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</si>
  <si>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</si>
  <si>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</si>
  <si>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</si>
  <si>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</si>
  <si>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</si>
  <si>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</si>
  <si>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</si>
  <si>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</si>
  <si>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</si>
  <si>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</si>
  <si>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</si>
  <si>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</si>
  <si>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</si>
  <si>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</si>
  <si>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</si>
  <si>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</si>
  <si>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</si>
  <si>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</si>
  <si>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</si>
  <si>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</si>
  <si>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</si>
  <si>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</si>
  <si>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</si>
  <si>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</si>
  <si>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</si>
  <si>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</si>
  <si>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</si>
  <si>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</si>
  <si>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</si>
  <si>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</si>
  <si>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</si>
  <si>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281606212R00</t>
  </si>
  <si>
    <t>Nízkotlaká injektáž cihelného zdiva tl. do 60 cm INJEKTÁŽ SILAN SILOXANOVÝM INJEKTÁŽNÍM KRÉMEM</t>
  </si>
  <si>
    <t>m</t>
  </si>
  <si>
    <t>RTS 21/ I</t>
  </si>
  <si>
    <t>Práce</t>
  </si>
  <si>
    <t>POL1_</t>
  </si>
  <si>
    <t>injektáž zdiva 1PP do 60 cm : (7,2*2+5,55*2)</t>
  </si>
  <si>
    <t>VV</t>
  </si>
  <si>
    <t>310236241RT1</t>
  </si>
  <si>
    <t>Zazdívka otvorů pl. 0,09 m2 cihlami, tl. zdi 30 cm s použitím suché maltové směsi</t>
  </si>
  <si>
    <t>kus</t>
  </si>
  <si>
    <t>bourání komínových dvířek : 2</t>
  </si>
  <si>
    <t>vybourání zděří : 3</t>
  </si>
  <si>
    <t>310236251RT1</t>
  </si>
  <si>
    <t>Zazdívka otvorů pl.0, 09 m2 cihlami, tl. zdi 45 cm s použitím suché maltové směsi</t>
  </si>
  <si>
    <t>TZB : 5</t>
  </si>
  <si>
    <t>310238211RT1</t>
  </si>
  <si>
    <t>Zazdívka otvorů plochy do 1 m2 cihlami na MVC s použitím suché maltové směsi</t>
  </si>
  <si>
    <t>m3</t>
  </si>
  <si>
    <t>zazdívka otvorů 1.PP : 1*0,45*1</t>
  </si>
  <si>
    <t>310239211RT2</t>
  </si>
  <si>
    <t>Zazdívka otvorů plochy do 4 m2 cihlami na MVC s použitím suché maltové směsi</t>
  </si>
  <si>
    <t>zazdívka otvorů 1.PP : 0,73*0,45*2</t>
  </si>
  <si>
    <t>1*0,45*2</t>
  </si>
  <si>
    <t>316381113R00</t>
  </si>
  <si>
    <t>Komínové krycí desky bez přesahu tl. 100 - 120 mm</t>
  </si>
  <si>
    <t>m2</t>
  </si>
  <si>
    <t>komínová krycí deska : 2*0,9</t>
  </si>
  <si>
    <t>346244361RT2</t>
  </si>
  <si>
    <t>Zazdívka rýh, potrubí, kapes cihlami tl. 6,5 cm s použitím suché maltové směsi</t>
  </si>
  <si>
    <t>TZB : 2</t>
  </si>
  <si>
    <t>346244371RT2</t>
  </si>
  <si>
    <t>Zazdívka rýh, potrubí, kapes cihlami tl. 14 cm s použitím suché maltové směsi</t>
  </si>
  <si>
    <t>TZB : 1</t>
  </si>
  <si>
    <t>R-301</t>
  </si>
  <si>
    <t>Úprava a zvýšení stávajícího anglického dvorku před oknem O28 1600/800 mm včetně dodávky pororoštu Z07 1000/350 mm</t>
  </si>
  <si>
    <t>ks</t>
  </si>
  <si>
    <t>Vlastní</t>
  </si>
  <si>
    <t>Indiv</t>
  </si>
  <si>
    <t>411387531R00</t>
  </si>
  <si>
    <t>Zabetonování otvorů 0,25 m2 ve stropech a klenbách</t>
  </si>
  <si>
    <t>601016193R00</t>
  </si>
  <si>
    <t xml:space="preserve">Penetrace hloubková stropů </t>
  </si>
  <si>
    <t>Odkaz na mn. položky pořadí 16 : 74,69000</t>
  </si>
  <si>
    <t>602016121RT5</t>
  </si>
  <si>
    <t>Omítka stěn sanační WTA, ručně tloušťka vrstvy 20 mm hrubá</t>
  </si>
  <si>
    <t>Odkaz na mn. položky pořadí 21 : 62,08065</t>
  </si>
  <si>
    <t>610991111R00</t>
  </si>
  <si>
    <t>Zakrývání výplní vnitřních otvorů</t>
  </si>
  <si>
    <t>O17 okno plastové : (0,9*0,6)*1</t>
  </si>
  <si>
    <t>O18 okno plastové : (0,9*0,6)*1</t>
  </si>
  <si>
    <t>O19 okno plastové : (0,9*0,6)*1</t>
  </si>
  <si>
    <t>O20 okno plastové : (0,9*0,6)*1</t>
  </si>
  <si>
    <t>O21 okno plastové : (0,9*0,6)*1</t>
  </si>
  <si>
    <t>O22 okno plastové : (0,9*0,6)*1</t>
  </si>
  <si>
    <t>O23 okno plastové : (0,9*0,6)*1</t>
  </si>
  <si>
    <t>O24 okno plastové : (0,9*0,6)*1</t>
  </si>
  <si>
    <t>610991001R00</t>
  </si>
  <si>
    <t>Začišťovací okenní lišta pro vnitř.omítku tl. 6 mm</t>
  </si>
  <si>
    <t>Začátek provozního součtu</t>
  </si>
  <si>
    <t xml:space="preserve">  O17 okno plastové : (0,9+0,6*2)*1</t>
  </si>
  <si>
    <t xml:space="preserve">  O18 okno plastové : (0,9+0,6*2)*1</t>
  </si>
  <si>
    <t xml:space="preserve">  O19 okno plastové : (0,9+0,6*2)*1</t>
  </si>
  <si>
    <t xml:space="preserve">  O20 okno plastové : (0,9+0,6*2)*1</t>
  </si>
  <si>
    <t xml:space="preserve">  O21 okno plastové : (0,9+0,6*2)*1</t>
  </si>
  <si>
    <t xml:space="preserve">  O22 okno plastové : (0,9+0,6*2)*1</t>
  </si>
  <si>
    <t xml:space="preserve">  O23 okno plastové : (0,9+0,6*2)*1</t>
  </si>
  <si>
    <t xml:space="preserve">  O24 okno plastové : (0,9+0,6*2)*1</t>
  </si>
  <si>
    <t xml:space="preserve">  Mezisoučet</t>
  </si>
  <si>
    <t>Konec provozního součtu</t>
  </si>
  <si>
    <t>fasádní otvory : 16,8</t>
  </si>
  <si>
    <t>611403399R00</t>
  </si>
  <si>
    <t>Hrubá výplň rýh maltou ve stropech</t>
  </si>
  <si>
    <t>omítka štuková stropů 1.PP TZB : 74,69*0,08</t>
  </si>
  <si>
    <t>611421311R00</t>
  </si>
  <si>
    <t>Oprava váp.omítek stropů do 30% plochy - hrubých</t>
  </si>
  <si>
    <t xml:space="preserve">  0.05 Sklad sv. 3,95m, bet.potěr stávající, stěny:stávající opravená omítka, podhled KZS 100 minerál : 34,73</t>
  </si>
  <si>
    <t xml:space="preserve">  0.06 Sklad sv. 2,6m, ES S.02, stěny:sanační omítka, podhled KZS 100 minerál : 39,96</t>
  </si>
  <si>
    <t>omítka štuková stropů 1.PP : 74,69</t>
  </si>
  <si>
    <t>611471411R00</t>
  </si>
  <si>
    <t>Úprava stropů aktivovaným štukem tl. 2 - 3 mm</t>
  </si>
  <si>
    <t>KZS  stropů minerál 100 mm 1.PP : 74,69</t>
  </si>
  <si>
    <t>612403399R00</t>
  </si>
  <si>
    <t>Hrubá výplň rýh ve stěnách maltou</t>
  </si>
  <si>
    <t xml:space="preserve">  oprava štukové omítky stěn 1.PP : 96,16</t>
  </si>
  <si>
    <t xml:space="preserve">  sanační štuková omítka 1.PP : 62,08065</t>
  </si>
  <si>
    <t>TZB : 158,24065*0,08</t>
  </si>
  <si>
    <t>612409991RT2</t>
  </si>
  <si>
    <t>Začištění omítek kolem oken,dveří apod. s použitím suché maltové směsi</t>
  </si>
  <si>
    <t>štuková omítka ostění fasádní otvory : 16,8</t>
  </si>
  <si>
    <t>štuková omítka vnitřní otvory 1.PP : (0,99+2,1*2+1,29+2,015*2)*2</t>
  </si>
  <si>
    <t xml:space="preserve">  0.06 Sklad sv. 2,6m, ES S.02, stěny:sanační omítka, podhled KZS 100 minerál : (7,2*2+5,55*2)</t>
  </si>
  <si>
    <t>nad difúzní lištou : 25,5</t>
  </si>
  <si>
    <t>u soklu místností : 25,5</t>
  </si>
  <si>
    <t>612421331RT2</t>
  </si>
  <si>
    <t>Oprava vápen.omítek stěn do 30 % pl. - štukových s použitím suché maltové směsi</t>
  </si>
  <si>
    <t xml:space="preserve">  0.05 Sklad sv. 3,95m, bet.potěr stávající, stěny:stávající opravená omítka, podhled KZS 100 minerál : (6,25*2+0,45*2+5,7*2)*3,95-1,8</t>
  </si>
  <si>
    <t>oprava štukové omítky stěn 1.PP : 96,16</t>
  </si>
  <si>
    <t>612425931RT2</t>
  </si>
  <si>
    <t>Omítka vápenná vnitřního ostění - štuková s použitím suché maltové směsi</t>
  </si>
  <si>
    <t>štuková omítka ostění fasádní otvory : 16,8*0,45</t>
  </si>
  <si>
    <t>štuková omítka vnitřní otvory 1.PP : (0,99+2,1*2+1,29+2,015*2)*0,45</t>
  </si>
  <si>
    <t>612434133RT1</t>
  </si>
  <si>
    <t>Omítkový sanač.syst.WTA,vnitřní,3vrst.</t>
  </si>
  <si>
    <t xml:space="preserve">  0.06 Sklad sv. 2,6m, ES S.02, stěny:sanační omítka, podhled KZS 100 minerál : (7,2*2+5,55*2)*2,6-0,9*0,6*3-1,29*2,015</t>
  </si>
  <si>
    <t>sanační štuková omítka 1.PP : 62,08065</t>
  </si>
  <si>
    <t>612473185R00</t>
  </si>
  <si>
    <t>Příplatek za zabudované omítníky v ploše stěn</t>
  </si>
  <si>
    <t>612473186R00</t>
  </si>
  <si>
    <t>Příplatek za zabudované rohovníky, stěny</t>
  </si>
  <si>
    <t>štuková omítka vnitřní otvory 1.PP : (0,99+2,1*2+1,29+2,015*2)</t>
  </si>
  <si>
    <t>612481211RU1</t>
  </si>
  <si>
    <t xml:space="preserve">Montáž výztužné sítě(perlinky)do stěrky-vnit.stěny včetně výztužné sítě a stěrkového tmelu </t>
  </si>
  <si>
    <t>uzavírací stěrka injektáže : 25,5*0,3</t>
  </si>
  <si>
    <t>622318732RV2</t>
  </si>
  <si>
    <t>Zateplovací systém mineral,fas.,desky PV 100mm zakončený stěrkou s výztužnou tkaninou, BETON</t>
  </si>
  <si>
    <t>622391002R00</t>
  </si>
  <si>
    <t>Příplatek-mtž KZS podhledu,izolant,stěrka+výzt.tk.</t>
  </si>
  <si>
    <t>Odkaz na mn. položky pořadí 25 : 74,69000</t>
  </si>
  <si>
    <t>622391121R00</t>
  </si>
  <si>
    <t>Příplatek za zapuštěné hmoždinky (STR) 6 ks/m2</t>
  </si>
  <si>
    <t>622904121R00</t>
  </si>
  <si>
    <t>Ruční čištění ocelovým kartáčem</t>
  </si>
  <si>
    <t xml:space="preserve">  injektáž zdiva 1PP do 60 cm : (7,2*2+5,55*2)</t>
  </si>
  <si>
    <t>očištění zdiva injektáže : 25,5*0,3</t>
  </si>
  <si>
    <t>R-6101</t>
  </si>
  <si>
    <t>Dodávka a montáž interiérové difúzní sanační lišty 70 x 14 x 2500 mm bílá</t>
  </si>
  <si>
    <t>0.06 Sklad sv. 2,6m, ES S.02, stěny:sanační omítka, podhled KZS 100 minerál : (7,2*2+5,55*2)</t>
  </si>
  <si>
    <t>283502542R</t>
  </si>
  <si>
    <t>Zátka minerální STR Mineral d=65 mm, tl=15 mm</t>
  </si>
  <si>
    <t>SPCM</t>
  </si>
  <si>
    <t>Specifikace</t>
  </si>
  <si>
    <t>POL3_</t>
  </si>
  <si>
    <t>KZS  stropů minerál 100 mm 1.PP : 74,69*6*1,02</t>
  </si>
  <si>
    <t>602014116RT5</t>
  </si>
  <si>
    <t>Omítka jádrová soklová ručně tloušťka vrstvy 15 mm</t>
  </si>
  <si>
    <t>ostění s soklovou omítkou z kamenné drtě : 16,8*0,2</t>
  </si>
  <si>
    <t>602015191R00</t>
  </si>
  <si>
    <t>Podkladní nátěr stěn pod tenkovrstvé omítky</t>
  </si>
  <si>
    <t>Odkaz na mn. položky pořadí 31 : 3,36000</t>
  </si>
  <si>
    <t>602015193R00</t>
  </si>
  <si>
    <t>Podkladní nátěr stěn před montáží KZS a nových omítek</t>
  </si>
  <si>
    <t>620991121R00</t>
  </si>
  <si>
    <t>Zakrývání výplní vnějších otvorů z lešení</t>
  </si>
  <si>
    <t>622319564R00</t>
  </si>
  <si>
    <t>Zateplovací systém, parapet, XPS tl. 40 mm</t>
  </si>
  <si>
    <t xml:space="preserve">  O17 okno plastové : (0,9)*1</t>
  </si>
  <si>
    <t xml:space="preserve">  O18 okno plastové : (0,9)*1</t>
  </si>
  <si>
    <t xml:space="preserve">  O19 okno plastové : (0,9)*1</t>
  </si>
  <si>
    <t xml:space="preserve">  O20 okno plastové : (0,9)*1</t>
  </si>
  <si>
    <t xml:space="preserve">  O21 okno plastové : (0,9)*1</t>
  </si>
  <si>
    <t xml:space="preserve">  O22 okno plastové : (0,9)*1</t>
  </si>
  <si>
    <t xml:space="preserve">  O23 okno plastové : (0,9)*1</t>
  </si>
  <si>
    <t xml:space="preserve">  O24 okno plastové : (0,9)*1</t>
  </si>
  <si>
    <t>XPS parapet : 7,2*0,2</t>
  </si>
  <si>
    <t>622421491R00</t>
  </si>
  <si>
    <t>Doplňky zatepl. systémů, rohová lišta s okapničkou</t>
  </si>
  <si>
    <t>O17 okno plastové : (0,9)*1</t>
  </si>
  <si>
    <t>O18 okno plastové : (0,9)*1</t>
  </si>
  <si>
    <t>O19 okno plastové : (0,9)*1</t>
  </si>
  <si>
    <t>O20 okno plastové : (0,9)*1</t>
  </si>
  <si>
    <t>O21 okno plastové : (0,9)*1</t>
  </si>
  <si>
    <t>O22 okno plastové : (0,9)*1</t>
  </si>
  <si>
    <t>O23 okno plastové : (0,9)*1</t>
  </si>
  <si>
    <t>O24 okno plastové : (0,9)*1</t>
  </si>
  <si>
    <t>622421492R00</t>
  </si>
  <si>
    <t>Doplňky zatepl. systémů, okenní lišta s tkaninou</t>
  </si>
  <si>
    <t>O17 okno plastové : (0,9+0,6*2)*1</t>
  </si>
  <si>
    <t>O18 okno plastové : (0,9+0,6*2)*1</t>
  </si>
  <si>
    <t>O19 okno plastové : (0,9+0,6*2)*1</t>
  </si>
  <si>
    <t>O20 okno plastové : (0,9+0,6*2)*1</t>
  </si>
  <si>
    <t>O21 okno plastové : (0,9+0,6*2)*1</t>
  </si>
  <si>
    <t>O22 okno plastové : (0,9+0,6*2)*1</t>
  </si>
  <si>
    <t>O23 okno plastové : (0,9+0,6*2)*1</t>
  </si>
  <si>
    <t>O24 okno plastové : (0,9+0,6*2)*1</t>
  </si>
  <si>
    <t>622421494R00</t>
  </si>
  <si>
    <t>Doplňky zatepl. systémů, podparapetní lišta s tkan</t>
  </si>
  <si>
    <t>622432111R00</t>
  </si>
  <si>
    <t>Omítka stěn soklová z kamenné drtě jemnozrnná</t>
  </si>
  <si>
    <t>622481211RU1</t>
  </si>
  <si>
    <t xml:space="preserve">Montáž výztužné sítě(perlinky)do stěrky-vněj.stěny včetně výztužné sítě a stěrkového tmelu </t>
  </si>
  <si>
    <t>Odkaz na mn. položky pořadí 39 : 3,36000</t>
  </si>
  <si>
    <t>622481281R00</t>
  </si>
  <si>
    <t>Přípl. za křížové vyztužení rohů otvorů - montáž</t>
  </si>
  <si>
    <t>622481291R00</t>
  </si>
  <si>
    <t>Montáž výztužné lišty rohové a dilatační</t>
  </si>
  <si>
    <t>O17 okno plastové : 0,6*2</t>
  </si>
  <si>
    <t>O18 okno plastové : 0,6*2</t>
  </si>
  <si>
    <t>O19 okno plastové : 0,6*2</t>
  </si>
  <si>
    <t>O20 okno plastové : 0,6*2</t>
  </si>
  <si>
    <t>O21 okno plastové : 0,6*2</t>
  </si>
  <si>
    <t>O22 okno plastové : 0,6*2</t>
  </si>
  <si>
    <t>O23 okno plastové : 0,6*2</t>
  </si>
  <si>
    <t>O24 okno plastové : 0,6*2</t>
  </si>
  <si>
    <t>622904112R00</t>
  </si>
  <si>
    <t>Očištění fasád tlakovou vodou složitost 1 - 2</t>
  </si>
  <si>
    <t>Odkaz na mn. položky pořadí 33 : 3,36000</t>
  </si>
  <si>
    <t>283502511R</t>
  </si>
  <si>
    <t>Profil rohový ETICS PVC se síťovinou, l=2500 mm lišta rohová PVC se síťovinou</t>
  </si>
  <si>
    <t xml:space="preserve">  O17 okno plastové : 0,6*2</t>
  </si>
  <si>
    <t xml:space="preserve">  O18 okno plastové : 0,6*2</t>
  </si>
  <si>
    <t xml:space="preserve">  O19 okno plastové : 0,6*2</t>
  </si>
  <si>
    <t xml:space="preserve">  O20 okno plastové : 0,6*2</t>
  </si>
  <si>
    <t xml:space="preserve">  O21 okno plastové : 0,6*2</t>
  </si>
  <si>
    <t xml:space="preserve">  O22 okno plastové : 0,6*2</t>
  </si>
  <si>
    <t xml:space="preserve">  O23 okno plastové : 0,6*2</t>
  </si>
  <si>
    <t xml:space="preserve">  O24 okno plastové : 0,6*2</t>
  </si>
  <si>
    <t>dodávka rohové lišty : 9,6*1,15/2,5</t>
  </si>
  <si>
    <t>631312141R00</t>
  </si>
  <si>
    <t>Doplnění rýh betonem v dosavadních mazaninách</t>
  </si>
  <si>
    <t>TZB : 0,5</t>
  </si>
  <si>
    <t>doplnění po bouraných příčkách : 2,72*0,3*0,1</t>
  </si>
  <si>
    <t>dveře : (1,4+1,1)*0,4*0,1</t>
  </si>
  <si>
    <t>631351101R00</t>
  </si>
  <si>
    <t>Bednění stěn, rýh a otvorů v podlahách - zřízení</t>
  </si>
  <si>
    <t>pod vnitřní parapet : 7,2*0,2</t>
  </si>
  <si>
    <t>631351102R00</t>
  </si>
  <si>
    <t>Bednění stěn, rýh a otvorů v podlahách -odstranění</t>
  </si>
  <si>
    <t>Odkaz na mn. položky pořadí 46 : 1,44000</t>
  </si>
  <si>
    <t>632411904R00</t>
  </si>
  <si>
    <t>Penetrace savých podkladů 0,25 l/m2</t>
  </si>
  <si>
    <t>Odkaz na mn. položky pořadí 51 : 39,96000</t>
  </si>
  <si>
    <t>632443111R00</t>
  </si>
  <si>
    <t>Potěr litý cementový 20, plocha do 100 m2, tl. 50 mm</t>
  </si>
  <si>
    <t>0.06 Sklad sv. 2,6m, ES S.02, stěny:sanační omítka, podhled KZS 100 minerál : 39,96</t>
  </si>
  <si>
    <t>Mezisoučet</t>
  </si>
  <si>
    <t>632451024R00</t>
  </si>
  <si>
    <t>Vyrovnávací potěr MC 15, v pásu, tl. 50 mm</t>
  </si>
  <si>
    <t>pod vnitřní parapet : 7,2*0,4</t>
  </si>
  <si>
    <t>632451031R00</t>
  </si>
  <si>
    <t>Vyrovnávací potěr MC 15, v ploše, tl. 20 mm</t>
  </si>
  <si>
    <t>634601111R00</t>
  </si>
  <si>
    <t>Zaplnění dilatačních spár mazanin EPS,š.10 mm</t>
  </si>
  <si>
    <t>634601119R00</t>
  </si>
  <si>
    <t>Příplatek za dalších 50mm tl.mazaniny,š.spáry 10mm</t>
  </si>
  <si>
    <t>Odkaz na mn. položky pořadí 52 : 25,50000</t>
  </si>
  <si>
    <t>642942111RT5</t>
  </si>
  <si>
    <t>Osazení zárubní dveřních ocelových, pl. do 2,5 m2 včetně dodávky zárubně  90 x 197 x 11 cm</t>
  </si>
  <si>
    <t>D18 dveřní křídlo plné 900/1970 mm, bílá fólie, ocelová zárubeň : 1</t>
  </si>
  <si>
    <t>642942111RT7</t>
  </si>
  <si>
    <t>Osazení zárubní dveřních ocelových, pl. do 2,5 m2 včetně dodávky zárubně 125 x 197 x 11 cm</t>
  </si>
  <si>
    <t>D50 dveřní křídlo plné 1250/1970 mm, bílá fólie, ocelová zárubeň : 1</t>
  </si>
  <si>
    <t>648991113RT6</t>
  </si>
  <si>
    <t>Osazení parapet.desek plast. a lamin. š.nad 20cm včetně dodávky plastové parapetní desky</t>
  </si>
  <si>
    <t>vnitřní parapet T01, T02, T03, T08,T09, T10 : 7,2</t>
  </si>
  <si>
    <t>941955002R00</t>
  </si>
  <si>
    <t>Lešení lehké pomocné, výška podlahy do 1,9 m</t>
  </si>
  <si>
    <t>0.05 Sklad sv. 3,95m, bet.potěr stávající, stěny:stávající opravená omítka, podhled KZS 100 minerál : 34,73</t>
  </si>
  <si>
    <t>952901111R00</t>
  </si>
  <si>
    <t>Vyčištění budov o výšce podlaží do 4 m</t>
  </si>
  <si>
    <t>919735122R00</t>
  </si>
  <si>
    <t>Řezání stávajícího betonového krytu tl. 5 - 10 cm</t>
  </si>
  <si>
    <t>demontáž výloh a dveří : (1,1*2+1,4*2)</t>
  </si>
  <si>
    <t>962031116R00</t>
  </si>
  <si>
    <t>Bourání příček z cihel pálených plných tl. 140 mm</t>
  </si>
  <si>
    <t>bourání příček 1.PP : (2,72)*2,8</t>
  </si>
  <si>
    <t>962032631R00</t>
  </si>
  <si>
    <t>Bourání zdiva komínového z cihel na MVC</t>
  </si>
  <si>
    <t>odbourání komínu : 2*0,9*1,175</t>
  </si>
  <si>
    <t>962052211R00</t>
  </si>
  <si>
    <t>Bourání zdiva železobetonového nadzákladového</t>
  </si>
  <si>
    <t>odbourání komínu : 2*0,9*0,15</t>
  </si>
  <si>
    <t>965042141R00</t>
  </si>
  <si>
    <t>Bourání mazanin betonových tl. 10 cm, nad 4 m2</t>
  </si>
  <si>
    <t>bourání bet.mazaniny 1.PP : 39,96*0,08</t>
  </si>
  <si>
    <t>965049111R00</t>
  </si>
  <si>
    <t>Příplatek, bourání mazanin se svař. síťí tl. 10 cm</t>
  </si>
  <si>
    <t>Odkaz na mn. položky pořadí 63 : 3,19680</t>
  </si>
  <si>
    <t>968061125R00</t>
  </si>
  <si>
    <t>Vyvěšení dřevěných dveřních křídel pl. do 2 m2</t>
  </si>
  <si>
    <t>demontáž dveří 1.PP : 3</t>
  </si>
  <si>
    <t>968071112R00</t>
  </si>
  <si>
    <t>Vyvěšení, zavěšení kovových křídel oken pl. 1,5 m2</t>
  </si>
  <si>
    <t>vybourání oken 1.PP : 8</t>
  </si>
  <si>
    <t>968072244R00</t>
  </si>
  <si>
    <t>Vybourání kovových rámů oken jednod. pl. 1 m2</t>
  </si>
  <si>
    <t>vybourání oken 1.PP : (0,9*0,6)*8</t>
  </si>
  <si>
    <t>968072455R00</t>
  </si>
  <si>
    <t>Vybourání kovových dveřních zárubní pl. do 2 m2</t>
  </si>
  <si>
    <t>demontáž dveří 1.PP : 2*1</t>
  </si>
  <si>
    <t>968072456R00</t>
  </si>
  <si>
    <t>Vybourání kovových dveřních zárubní pl. nad 2 m2</t>
  </si>
  <si>
    <t>demontáž dveří 1.PP : 1,25*2,1</t>
  </si>
  <si>
    <t>968095002R00</t>
  </si>
  <si>
    <t>Bourání parapetů dřevěných š. do 50 cm</t>
  </si>
  <si>
    <t>vybourání oken 1.PP : (0,9)*8</t>
  </si>
  <si>
    <t>973031825R00</t>
  </si>
  <si>
    <t>Vysekání kapes pro zavázání zdí tl. 45 cm</t>
  </si>
  <si>
    <t>zazdívka otvorů 1.PP : 1*2</t>
  </si>
  <si>
    <t>zazdívka otvorů 1.PP : 2*2</t>
  </si>
  <si>
    <t>2*2</t>
  </si>
  <si>
    <t>974042557R00</t>
  </si>
  <si>
    <t>Vysekání rýh v podlaze betonové, 10x30 cm</t>
  </si>
  <si>
    <t>demontáž výloh a dveří : (1,1+1,4)</t>
  </si>
  <si>
    <t>974042559R00</t>
  </si>
  <si>
    <t>Přípl.za dalších 10 cm š.rýhy hl. 10 cm,bet.dlažba</t>
  </si>
  <si>
    <t>Odkaz na mn. položky pořadí 72 : 2,50000</t>
  </si>
  <si>
    <t>976072321R00</t>
  </si>
  <si>
    <t>Vybourání kov. komín. dvířek nad 0,3 m2 ze zdi cih</t>
  </si>
  <si>
    <t>976073111R00</t>
  </si>
  <si>
    <t>Vybourání komínových zděří profilu do 15 cm</t>
  </si>
  <si>
    <t>978011141R00</t>
  </si>
  <si>
    <t>Otlučení omítek vnitřních vápenných stropů do 30 %</t>
  </si>
  <si>
    <t>978013141R00</t>
  </si>
  <si>
    <t>Otlučení omítek vnitřních stěn v rozsahu do 30 %</t>
  </si>
  <si>
    <t>978013191R00</t>
  </si>
  <si>
    <t>Otlučení omítek vnitřních stěn v rozsahu do 100 %</t>
  </si>
  <si>
    <t>978015291R00</t>
  </si>
  <si>
    <t>Otlučení omítek vnějších MVC v složit.1-4 do 100 %</t>
  </si>
  <si>
    <t>komín : (2*2+0,9*2)*1</t>
  </si>
  <si>
    <t>978023411R00</t>
  </si>
  <si>
    <t>Vysekání a úprava spár zdiva cihelného mimo komín.</t>
  </si>
  <si>
    <t>999281105R00</t>
  </si>
  <si>
    <t>Přesun hmot pro opravy a údržbu do výšky 6 m</t>
  </si>
  <si>
    <t>t</t>
  </si>
  <si>
    <t>Přesun hmot</t>
  </si>
  <si>
    <t>POL7_</t>
  </si>
  <si>
    <t>711111001RZ1</t>
  </si>
  <si>
    <t>Izolace proti vlhkosti vodor. nátěr ALP za studena 1x nátěr - včetně dodávky penetračního laku ALP</t>
  </si>
  <si>
    <t>hydroizolace 1.PP : 39,96</t>
  </si>
  <si>
    <t>711112001RZ1</t>
  </si>
  <si>
    <t>Izolace proti vlhkosti svis. nátěr ALP, za studena 1x nátěr - včetně dodávky asfaltového laku</t>
  </si>
  <si>
    <t>vytažení hydroizolace na zdivo : 25,5*0,1</t>
  </si>
  <si>
    <t>711141559RY2</t>
  </si>
  <si>
    <t>Izolace proti vlhk. vodorovná pásy přitavením 1 vrstva - včetně dod. asfalt.pásu special mineral</t>
  </si>
  <si>
    <t>Odkaz na mn. položky pořadí 82 : 39,96000</t>
  </si>
  <si>
    <t>711142559RY2</t>
  </si>
  <si>
    <t>Izolace proti vlhkosti svislá pásy přitavením 1 vrstva - včetně dod. asfalt.pásu special mineral</t>
  </si>
  <si>
    <t>Odkaz na mn. položky pořadí 83 : 2,55000</t>
  </si>
  <si>
    <t>711140102R00</t>
  </si>
  <si>
    <t>Odstr.izolace proti vlhk.vodor. pásy přitav.,2vrst</t>
  </si>
  <si>
    <t>bourání bet.mazaniny 1.PP : 39,96</t>
  </si>
  <si>
    <t>711212123R00</t>
  </si>
  <si>
    <t xml:space="preserve">Stěrka hydroiz., vlhkost silikát. pro sanace </t>
  </si>
  <si>
    <t xml:space="preserve">  injektáž zdiva 1PP do 60 cm : 25,5</t>
  </si>
  <si>
    <t>hydroizolační stěrka zdiva injektáže : 25,5*0,3</t>
  </si>
  <si>
    <t>711745567R00</t>
  </si>
  <si>
    <t>Provedení obrácených a zpět. spojů, NAIP, rš 0,5 m</t>
  </si>
  <si>
    <t>vytažení hydroizolace na zdivo : 25,5</t>
  </si>
  <si>
    <t>711747288R00</t>
  </si>
  <si>
    <t>Opracování prostupů,pásy,příruba,tmel,D do 200 mm</t>
  </si>
  <si>
    <t>prostupy izolací : 2</t>
  </si>
  <si>
    <t>62852265R</t>
  </si>
  <si>
    <t>Pás modifikovaný asfalt special mineral tl.4 mm</t>
  </si>
  <si>
    <t>vytažení hydroizolace na zdivo : 25,5*0,5*1,15</t>
  </si>
  <si>
    <t>998711201R00</t>
  </si>
  <si>
    <t>Přesun hmot pro izolace proti vodě, výšky do 6 m</t>
  </si>
  <si>
    <t>713121111RT1</t>
  </si>
  <si>
    <t>Izolace tepelná podlah na sucho, jednovrstvá materiál ve specifikaci</t>
  </si>
  <si>
    <t>713191100RT9</t>
  </si>
  <si>
    <t>Položení separační fólie včetně dodávky PE fólie</t>
  </si>
  <si>
    <t>713191221R00</t>
  </si>
  <si>
    <t>Dilatační pásek podél stěn výšky 100 mm vč.dodávky</t>
  </si>
  <si>
    <t>28375704R</t>
  </si>
  <si>
    <t>Deska izolační stabilizov. EPS 100  1000 x 500 mm</t>
  </si>
  <si>
    <t>dodávka podlahový EPS 1.PP : 39,96*0,04*1,05</t>
  </si>
  <si>
    <t>998713201R00</t>
  </si>
  <si>
    <t>Přesun hmot pro izolace tepelné, výšky do 6 m</t>
  </si>
  <si>
    <t>764811201RT1</t>
  </si>
  <si>
    <t>Krytina hladká z lak. Pz tabulí 2 x 1 m, do 30° z plechu tl. 0,55 mm, plocha do 10 m2</t>
  </si>
  <si>
    <t>oplechování komínu : 1,1*2,2</t>
  </si>
  <si>
    <t>764814230R00</t>
  </si>
  <si>
    <t>Lemování trub,lak.Pz plech,hl.krytina,D do 150 mm</t>
  </si>
  <si>
    <t>průduchy komínu : 2</t>
  </si>
  <si>
    <t>764816125R00</t>
  </si>
  <si>
    <t>Oplechování parapetů, lakovaný Pz plech, rš 250 mm</t>
  </si>
  <si>
    <t>764410850R00</t>
  </si>
  <si>
    <t>Demontáž oplechování parapetů,rš od 100 do 330 mm</t>
  </si>
  <si>
    <t>998764201R00</t>
  </si>
  <si>
    <t>Přesun hmot pro klempířské konstr., výšky do 6 m</t>
  </si>
  <si>
    <t>766601211R00</t>
  </si>
  <si>
    <t>Těsnění okenní spáry, ostění, PT fólie+ PP páska</t>
  </si>
  <si>
    <t>766601229R00</t>
  </si>
  <si>
    <t>Těsnění oken.spáry,parapet,PT folie+PP folie+páska</t>
  </si>
  <si>
    <t>Odkaz na mn. položky pořadí 105 : 7,20000</t>
  </si>
  <si>
    <t>766711001R00</t>
  </si>
  <si>
    <t>Montáž oken a balkonových dveří s vypěněním</t>
  </si>
  <si>
    <t>O17 okno plastové : (0,9*2+0,6*2)*1</t>
  </si>
  <si>
    <t>O18 okno plastové : (0,9*2+0,6*2)*1</t>
  </si>
  <si>
    <t>O19 okno plastové : (0,9*2+0,6*2)*1</t>
  </si>
  <si>
    <t>O20 okno plastové : (0,9*2+0,6*2)*1</t>
  </si>
  <si>
    <t>O21 okno plastové : (0,9*2+0,6*2)*1</t>
  </si>
  <si>
    <t>O22 okno plastové : (0,9*2+0,6*2)*1</t>
  </si>
  <si>
    <t>O23 okno plastové : (0,9*2+0,6*2)*1</t>
  </si>
  <si>
    <t>O24 okno plastové : (0,9*2+0,6*2)*1</t>
  </si>
  <si>
    <t>766711091R00</t>
  </si>
  <si>
    <t>Podkladní tepelně izolační profil výšky do 40 mm</t>
  </si>
  <si>
    <t>766661122R00</t>
  </si>
  <si>
    <t>Montáž dveří do zárubně,otevíravých 1kř.nad 0,8 m</t>
  </si>
  <si>
    <t>766661132R00</t>
  </si>
  <si>
    <t>Montáž dveří do zárubně,otevíravých 2kř.do 1,45 m</t>
  </si>
  <si>
    <t>766662811R00</t>
  </si>
  <si>
    <t>Demontáž prahů dveří 1křídlových</t>
  </si>
  <si>
    <t>demontáž dveří 1.PP : 1</t>
  </si>
  <si>
    <t>766662812R00</t>
  </si>
  <si>
    <t>Demontáž prahů dveří 2křídlových</t>
  </si>
  <si>
    <t>766669921R00</t>
  </si>
  <si>
    <t>Oprava dřevěných dveří - výměna zámku</t>
  </si>
  <si>
    <t>Odkaz na mn. položky pořadí 111 : 2,00000</t>
  </si>
  <si>
    <t>766670021R00</t>
  </si>
  <si>
    <t>Montáž kliky a štítku</t>
  </si>
  <si>
    <t>54914594R</t>
  </si>
  <si>
    <t>Kliky se štítem dveř.  804  vložka/90 Cr</t>
  </si>
  <si>
    <t>Odkaz na mn. položky pořadí 112 : 2,00000</t>
  </si>
  <si>
    <t>54926045R</t>
  </si>
  <si>
    <t>Zámek stavební vložkový typ 24026 (80 mm)  L/P včetně vložky</t>
  </si>
  <si>
    <t>611601204R</t>
  </si>
  <si>
    <t>Dveře vnitřní CPL 0,2 plné 1kř. 90x197 cm 16 dekorů</t>
  </si>
  <si>
    <t>611601206R</t>
  </si>
  <si>
    <t>Dveře vnitřní CPL 0,2 plné 2kř. 125x197 cm 16 dekorů</t>
  </si>
  <si>
    <t>O17</t>
  </si>
  <si>
    <t>Okno plastové 900/600 mm dle PD drátosklo</t>
  </si>
  <si>
    <t>O17 okno plastové : 1</t>
  </si>
  <si>
    <t>O18</t>
  </si>
  <si>
    <t>O18 okno plastové : 1</t>
  </si>
  <si>
    <t>O19</t>
  </si>
  <si>
    <t>O19 okno plastové : 1</t>
  </si>
  <si>
    <t>O20</t>
  </si>
  <si>
    <t>O20 okno plastové : 1</t>
  </si>
  <si>
    <t>O21</t>
  </si>
  <si>
    <t>O21 okno plastové : 1</t>
  </si>
  <si>
    <t>O22</t>
  </si>
  <si>
    <t>O22 okno plastové : 1</t>
  </si>
  <si>
    <t>O23</t>
  </si>
  <si>
    <t>O23 okno plastové : 1</t>
  </si>
  <si>
    <t>O24</t>
  </si>
  <si>
    <t>O24 okno plastové : 1</t>
  </si>
  <si>
    <t>998766201R00</t>
  </si>
  <si>
    <t>Přesun hmot pro truhlářské konstr., výšky do 6 m</t>
  </si>
  <si>
    <t>767996801R00</t>
  </si>
  <si>
    <t>Demontáž atypických ocelových konstr. do 50 kg</t>
  </si>
  <si>
    <t>kg</t>
  </si>
  <si>
    <t xml:space="preserve">  vybourání oken 1.PP : (0,9*0,6)*8</t>
  </si>
  <si>
    <t>demontáž mříží : 4,32*20</t>
  </si>
  <si>
    <t>R-76702</t>
  </si>
  <si>
    <t>Demontáž a zámečnická úprava stávajících vík kotlů v místnosti 0.005 ( demontáž víka, oprava a doplnění podlahy rampy)</t>
  </si>
  <si>
    <t>Kalkul</t>
  </si>
  <si>
    <t>767990010RAB</t>
  </si>
  <si>
    <t>Atypické ocelové konstrukce 5 - 10 kg/kus</t>
  </si>
  <si>
    <t>Agregovaná položka</t>
  </si>
  <si>
    <t>POL2_</t>
  </si>
  <si>
    <t>opravy stávající ocelové rampy místnost č.005 : 50</t>
  </si>
  <si>
    <t>998767201R00</t>
  </si>
  <si>
    <t>Přesun hmot pro zámečnické konstr., výšky do 6 m</t>
  </si>
  <si>
    <t>777101101R00</t>
  </si>
  <si>
    <t>Příprava podkladu - vysávání podlah prům.vysavačem</t>
  </si>
  <si>
    <t>Odkaz na mn. položky pořadí 130 : 39,96000</t>
  </si>
  <si>
    <t>777116041R00</t>
  </si>
  <si>
    <t>Podlahy lité epoxidové tl. 3 mm</t>
  </si>
  <si>
    <t>777217110R00</t>
  </si>
  <si>
    <t>Soklíky s požlábkem epoxidové, výšky do 100 mm</t>
  </si>
  <si>
    <t>998777201R00</t>
  </si>
  <si>
    <t>Přesun hmot pro podlahy syntetické, výšky do 6 m</t>
  </si>
  <si>
    <t>783201821R00</t>
  </si>
  <si>
    <t>Odstranění nátěrů z kovových konstrukcí opálením</t>
  </si>
  <si>
    <t>nátěr stávající ocelové rampy místnost č.005 : (5,7*1+2*0,5+4,75*1,2)*2+(0,2+0,193)*1,2*6*2+(5,7*2+0,2*7+4,75)*1</t>
  </si>
  <si>
    <t>783225100R00</t>
  </si>
  <si>
    <t>Nátěr syntetický kovových konstrukcí 2x + 1x email</t>
  </si>
  <si>
    <t xml:space="preserve">  D18 dveřní křídlo plné 900/1970 mm, bílá fólie, ocelová zárubeň : 1</t>
  </si>
  <si>
    <t xml:space="preserve">  D50 dveřní křídlo plné 1250/1970 mm, bílá fólie, ocelová zárubeň : 1</t>
  </si>
  <si>
    <t>nátěr ocelových zárubní : 2*2</t>
  </si>
  <si>
    <t>783226100R00</t>
  </si>
  <si>
    <t>Nátěr syntetický kovových konstrukcí základní</t>
  </si>
  <si>
    <t>Odkaz na mn. položky pořadí 134 : 52,00920</t>
  </si>
  <si>
    <t>784402801R00</t>
  </si>
  <si>
    <t>Odstranění malby oškrábáním v místnosti H do 3,8 m</t>
  </si>
  <si>
    <t>784121101R00</t>
  </si>
  <si>
    <t>Penetrace podkladu, Akril Emulze, 1 x</t>
  </si>
  <si>
    <t>784121201R00</t>
  </si>
  <si>
    <t>Penetrace podkladu barvou, vápenná, 1 x</t>
  </si>
  <si>
    <t>784128202R00</t>
  </si>
  <si>
    <t>Izolování přípravkem, 2 x</t>
  </si>
  <si>
    <t>opravy : 5</t>
  </si>
  <si>
    <t>784127101R00</t>
  </si>
  <si>
    <t>Vyhlazení disperzním tmelem, 1 x</t>
  </si>
  <si>
    <t>784125212R00</t>
  </si>
  <si>
    <t>Malba z malířských směsí, bílá, bez penetrace,2x</t>
  </si>
  <si>
    <t>Odkaz na mn. položky pořadí 137 : 12,28950</t>
  </si>
  <si>
    <t>784125412R00</t>
  </si>
  <si>
    <t>Malba z malířských směs paropropustná, bílá, bez penetr.2x</t>
  </si>
  <si>
    <t>Odkaz na mn. položky pořadí 138 : 232,93065</t>
  </si>
  <si>
    <t>784011111R00</t>
  </si>
  <si>
    <t>Oprášení/ometení podkladu</t>
  </si>
  <si>
    <t>784011121R00</t>
  </si>
  <si>
    <t>Broušení štuků a nových omítek</t>
  </si>
  <si>
    <t>784011211RT3</t>
  </si>
  <si>
    <t>Olepování vnitřních ploch včetně maskovací pásky šířky 50 mm</t>
  </si>
  <si>
    <t>vnitřní dveře : 5*2*2</t>
  </si>
  <si>
    <t>784011221RT2</t>
  </si>
  <si>
    <t>Zakrytí předmětů včetně dodávky fólie tl. 0,04 mm</t>
  </si>
  <si>
    <t>784011222RT2</t>
  </si>
  <si>
    <t>Zakrytí podlah včetně papírové lepenky</t>
  </si>
  <si>
    <t>979011111R00</t>
  </si>
  <si>
    <t>Svislá doprava suti a vybour. hmot za 2.NP a 1.PP</t>
  </si>
  <si>
    <t>Přesun suti</t>
  </si>
  <si>
    <t>POL8_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</si>
  <si>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</si>
  <si>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</si>
  <si>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</si>
  <si>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</si>
  <si>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</si>
  <si>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</si>
  <si>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</si>
  <si>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</si>
  <si>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979990101R00</t>
  </si>
  <si>
    <t>Poplatek za sklád.suti-směs bet.a cihel do 30x30cm</t>
  </si>
  <si>
    <t>SUM</t>
  </si>
  <si>
    <t>Poznámky uchazeče k zadání</t>
  </si>
  <si>
    <t>POPUZIV</t>
  </si>
  <si>
    <t>END</t>
  </si>
  <si>
    <t>113106121R00</t>
  </si>
  <si>
    <t>Rozebrání dlažeb z betonových dlaždic na sucho</t>
  </si>
  <si>
    <t>ZP1 terasa před restaurací BD 400/400 : 53,5</t>
  </si>
  <si>
    <t>113107405R00</t>
  </si>
  <si>
    <t>Odstranění podkladu nad 50 m2,kam.těžené tl.5 cm</t>
  </si>
  <si>
    <t>Odkaz na mn. položky pořadí 1 : 53,50000</t>
  </si>
  <si>
    <t>113107830R00</t>
  </si>
  <si>
    <t>Odstranění podkladu nad 50 m2,drc.+štět tl. 30 cm</t>
  </si>
  <si>
    <t>113109320R00</t>
  </si>
  <si>
    <t>Odstranění podkladu pl.50 m2, bet.prostý tl.20 cm</t>
  </si>
  <si>
    <t>vstup do restaurace : 4*1</t>
  </si>
  <si>
    <t>132201210R00</t>
  </si>
  <si>
    <t>Hloubení rýh š.do 200 cm hor.3 do 50 m3,STROJNĚ</t>
  </si>
  <si>
    <t>výkop rýhy opěrných prefabrikátů : 8,4*0,7*0,95</t>
  </si>
  <si>
    <t>132201219R00</t>
  </si>
  <si>
    <t>Přípl.za lepivost,hloubení rýh 200cm,hor.3,STROJNĚ</t>
  </si>
  <si>
    <t>Odkaz na mn. položky pořadí 5 : 5,58600</t>
  </si>
  <si>
    <t>139601102R00</t>
  </si>
  <si>
    <t>Ruční výkop jam, rýh a šachet v hornině tř. 3</t>
  </si>
  <si>
    <t>výkop pro zateplení  pod terénem : (12,37)*0,6*0,3</t>
  </si>
  <si>
    <t>162701105R00</t>
  </si>
  <si>
    <t>Vodorovné přemístění výkopku z hor.1-4 do 10000 m</t>
  </si>
  <si>
    <t>162701109R00</t>
  </si>
  <si>
    <t>Příplatek k vod. přemístění hor.1-4 za další 1 km</t>
  </si>
  <si>
    <t>výkop rýhy opěrných prefabrikátů : 8,4*0,7*0,95*10</t>
  </si>
  <si>
    <t>162201203R00</t>
  </si>
  <si>
    <t>Vodorovné přemíst.výkopku, kolečko hor.1-4, do 10m</t>
  </si>
  <si>
    <t>výkop a zásyp pro zateplení  pod terénem : (12,37)*0,6*0,3*2</t>
  </si>
  <si>
    <t>162201210R00</t>
  </si>
  <si>
    <t>Příplatek za dalš.10 m, kolečko, výkop. z hor.1- 4</t>
  </si>
  <si>
    <t>Odkaz na mn. položky pořadí 10 : 4,45320</t>
  </si>
  <si>
    <t>167101201R00</t>
  </si>
  <si>
    <t>Nakládání výkopku z hor.1 ÷ 4 - ručně</t>
  </si>
  <si>
    <t>zásyp pro zateplení  pod terénem : (12,37)*0,6*0,3</t>
  </si>
  <si>
    <t>171201201R00</t>
  </si>
  <si>
    <t>Uložení sypaniny na skl.-sypanina na výšku přes 2m</t>
  </si>
  <si>
    <t>174101102R00</t>
  </si>
  <si>
    <t>Zásyp ruční se zhutněním</t>
  </si>
  <si>
    <t>175101101RT2</t>
  </si>
  <si>
    <t>Obsyp potrubí bez prohození sypaniny s dodáním štěrkopísku frakce 0 - 22 mm</t>
  </si>
  <si>
    <t>dopojení trativodu : 2*0,7*0,3</t>
  </si>
  <si>
    <t>181101102R00</t>
  </si>
  <si>
    <t>Úprava pláně v zářezech v hor. 1-4, se zhutněním</t>
  </si>
  <si>
    <t>199000002R00</t>
  </si>
  <si>
    <t>Poplatek za skládku horniny 1- 4</t>
  </si>
  <si>
    <t>Odkaz na mn. položky pořadí 8 : 5,58600</t>
  </si>
  <si>
    <t>451572111R00</t>
  </si>
  <si>
    <t>Lože pod potrubí z kameniva těženého 0 - 4 mm</t>
  </si>
  <si>
    <t>dopojení trativodu : 2*0,7*0,1</t>
  </si>
  <si>
    <t>211971110R00</t>
  </si>
  <si>
    <t>Opláštění žeber z geotextilie o sklonu do 1 : 2,5</t>
  </si>
  <si>
    <t>opláštění drenáže : (0,48*2+0,5*2)*8*1,2</t>
  </si>
  <si>
    <t>212312111R00</t>
  </si>
  <si>
    <t>Lože trativodu z betonu prostého</t>
  </si>
  <si>
    <t>lože drenáže : 8*0,48*0,15</t>
  </si>
  <si>
    <t>212561111R00</t>
  </si>
  <si>
    <t>Výplň odvodňov. trativodů kam. hrubě drcen. 16 mm</t>
  </si>
  <si>
    <t>drenáž obsyp : 8*0,48*0,5</t>
  </si>
  <si>
    <t>212753114R00</t>
  </si>
  <si>
    <t>Montáž ohebné dren. trubky do rýhy DN 100,bez lože</t>
  </si>
  <si>
    <t>drenáž : 8</t>
  </si>
  <si>
    <t>212753511R00</t>
  </si>
  <si>
    <t>Montáž tvarovky 1 spoj</t>
  </si>
  <si>
    <t>212753521R00</t>
  </si>
  <si>
    <t>Montáž tvarovky 2 spoje</t>
  </si>
  <si>
    <t>271531113R00</t>
  </si>
  <si>
    <t>Polštář základu z kameniva hr. drceného 16-32 mm</t>
  </si>
  <si>
    <t>polštář opěrných prefabrikátů : 8,4*0,7*0,3</t>
  </si>
  <si>
    <t>273313511R00</t>
  </si>
  <si>
    <t xml:space="preserve">Beton základových desek prostý C 12/15 </t>
  </si>
  <si>
    <t>podkladní beton opěrných prefabrikátů : 8,4*0,7*0,15</t>
  </si>
  <si>
    <t>28611223.AR</t>
  </si>
  <si>
    <t>Trubka PVC drenážní flexibilní d 100 mm</t>
  </si>
  <si>
    <t>drenáž : 8*1,05</t>
  </si>
  <si>
    <t>28611283.AR</t>
  </si>
  <si>
    <t>Spojka PVC d 100 mm pro ohebné drenážní trubky přechod KG - drenáž</t>
  </si>
  <si>
    <t>28611326.AR</t>
  </si>
  <si>
    <t>Zátka PVC d 100 mm pro drenážní trubky</t>
  </si>
  <si>
    <t>28611333.AR</t>
  </si>
  <si>
    <t>Klapka koncová PVC d 100 mm pro drenážní trubky</t>
  </si>
  <si>
    <t>69366198R</t>
  </si>
  <si>
    <t>Geotextilie 300 g/m2 š. 200cm 100% PP</t>
  </si>
  <si>
    <t>Odkaz na mn. položky pořadí 19 : 18,81600</t>
  </si>
  <si>
    <t>TZB : 6</t>
  </si>
  <si>
    <t>bourání komínových dvířek : 1</t>
  </si>
  <si>
    <t>vybourání zděří : 1</t>
  </si>
  <si>
    <t>TZB : 20</t>
  </si>
  <si>
    <t>zazdívka otvorů 1.PP : 1*0,3*1</t>
  </si>
  <si>
    <t>zazdívka oken 1.NP : 0,9*0,45*0,7</t>
  </si>
  <si>
    <t>0,3*0,45*0,7*3</t>
  </si>
  <si>
    <t>0,45*0,45*1,5*2</t>
  </si>
  <si>
    <t>zazdívka otvoru 1.NP : 1,55*0,45*2,1+(3,5+1,55)*0,45*1,15</t>
  </si>
  <si>
    <t>doplnění atiky vstupu : (4,15)*0,45*0,8</t>
  </si>
  <si>
    <t>dozdívka výkladců nad překlady P3 : 3*0,45*0,35*4</t>
  </si>
  <si>
    <t>317121047RT2</t>
  </si>
  <si>
    <t>Překlad nenosný pórobeton, světlost otv. do 105 cm překlad nenosný NEP 10 P4,4 124 x 24,9 x 10 cm</t>
  </si>
  <si>
    <t>překlad P5, P6 : 6</t>
  </si>
  <si>
    <t>317234410RT2</t>
  </si>
  <si>
    <t>Vyzdívka mezi nosníky cihlami pálenými na MC s použitím suché maltové směsi</t>
  </si>
  <si>
    <t>překlad P2 3*Ič.180 : 3,5*0,45*0,25</t>
  </si>
  <si>
    <t>překlad P3 3*Ič100 : 3*0,45*0,25*4</t>
  </si>
  <si>
    <t>překlad P10 3*Ič120 : 1,95*0,45*0,25</t>
  </si>
  <si>
    <t>317941121RT2</t>
  </si>
  <si>
    <t>Osazení ocelových válcovaných nosníků do č.12 včetně dodávky profilu I č.10</t>
  </si>
  <si>
    <t>překlad P3 3*Ič100 : 3*3*4*8,24/1000</t>
  </si>
  <si>
    <t>317941121RT3</t>
  </si>
  <si>
    <t>Osazení ocelových válcovaných nosníků do č.12 včetně dodávky profilu I č.12</t>
  </si>
  <si>
    <t>překlad P10 3*Ič120 : 1,95*3*11,1/1000</t>
  </si>
  <si>
    <t>317941123RT4</t>
  </si>
  <si>
    <t>Osazení ocelových válcovaných nosníků  č.14-22 včetně dodávky profilu I č.18</t>
  </si>
  <si>
    <t>překlad P2 3*Ič.180 : 3,5*3*21,9/1000</t>
  </si>
  <si>
    <t>319201316R00</t>
  </si>
  <si>
    <t>Vyrovnání zdiva pod omítku maltou ze SMS tl. 20 mm</t>
  </si>
  <si>
    <t xml:space="preserve">  0.04 Úklidová místnost sv. 2,52m, bet.potěr stávající, stěny:oprava omítek, KO 1200 mm,podhled KZS 100 minerál : (1,25+0,8*2)*1,2</t>
  </si>
  <si>
    <t xml:space="preserve">  1.03 Výčep sv.3,25m, ES S.19, KO za linkou 700 mm, SDKI podhled : (0,6)*0,7</t>
  </si>
  <si>
    <t xml:space="preserve">  1.05 Sklad sv.3,25m, ES S.03, KO 2000 mm, SDK podhled : (0,6*2)*2</t>
  </si>
  <si>
    <t xml:space="preserve">  1.06 Šatna, umývárna sv.3,25m, ES S.03, KO 1200 mm, SDK podhled : (1+1)*1,2+(1,5+0,8)*2</t>
  </si>
  <si>
    <t xml:space="preserve">  1.07 WC zaměstanci sv.3,25m, ES S.03, KO 1200 mm, SDKI podhled : (1,5+0,9)*1,2</t>
  </si>
  <si>
    <t xml:space="preserve">  1.09 Kuchyně sv.3,25m, ES S.03, KO 2000 mm, SDKI podhled : (3,45*2+4*2)*2-1,8-0,9*1,1-1,75*1,05</t>
  </si>
  <si>
    <t xml:space="preserve">  1.12 WC muži sv.3,25m, ES S.19, KO 1200 mm, SDKI podhled : (1,4)*1,2</t>
  </si>
  <si>
    <t xml:space="preserve">  1.15 WC ženy, invalidé sv.3,25m, ES S.19, KO 1200 mm, SDKI podhled : (1,7)*1,2</t>
  </si>
  <si>
    <t>omítka hladká pod obklad : 45,0125</t>
  </si>
  <si>
    <t>319201317R00</t>
  </si>
  <si>
    <t>Vyrovnání zdiva pod omítku maltou ze SMS tl. 30 mm</t>
  </si>
  <si>
    <t>opravy hydroizolace vnější svislé : 1*1</t>
  </si>
  <si>
    <t>327121111R00</t>
  </si>
  <si>
    <t>Osazení dílců opěrných prefabrikovaných z ŽB do 5 t</t>
  </si>
  <si>
    <t xml:space="preserve">  opěrné dílce 600/600/800 mm hmotnost 1,26t : 8/0,6</t>
  </si>
  <si>
    <t>14</t>
  </si>
  <si>
    <t>340236211RT2</t>
  </si>
  <si>
    <t>Zazdívka otvorů pl.0,09 m2 cihlami, tl.zdi do 10cm s použitím suché maltové směsi</t>
  </si>
  <si>
    <t>340236212RT2</t>
  </si>
  <si>
    <t>Zazdívka otvorů pl.0,09m2,cihlami tl.zdi nad 10 cm s použitím suché maltové směsi</t>
  </si>
  <si>
    <t>TZB : 30</t>
  </si>
  <si>
    <t>340238212RT2</t>
  </si>
  <si>
    <t>Zazdívka otvorů pl.1 m2,cihlami tl.zdi nad 10 cm s použitím suché maltové směsi</t>
  </si>
  <si>
    <t>zazdívka dveřních otvorů 1.NP : 0,5*2,1</t>
  </si>
  <si>
    <t>zazdívka výdajového okna : 0,9*1,2</t>
  </si>
  <si>
    <t>340239212RT2</t>
  </si>
  <si>
    <t>Zazdívka otvorů pl.4 m2,cihlami tl.zdi nad 10 cm s použitím suché maltové směsi</t>
  </si>
  <si>
    <t>zazdívka dveřních otvorů 1.NP : 1*2,1*2</t>
  </si>
  <si>
    <t>342255024R00</t>
  </si>
  <si>
    <t>Příčky z desek pórobetonových tl. 10 cm</t>
  </si>
  <si>
    <t>příčky 100 mm 1.NP : 3,9*3,5-1,4</t>
  </si>
  <si>
    <t>(1,5+1,8)*3,5-1,4*2</t>
  </si>
  <si>
    <t>(5,7+2,65+0,1+1,35+0,1+1,7+1,4+1,4+0,6)*3,5-1,5*2,1-1,4*2-1,8</t>
  </si>
  <si>
    <t>342668111R00</t>
  </si>
  <si>
    <t>Těsnění styku příčky se stáv. konstrukcí PU pěnou</t>
  </si>
  <si>
    <t>příčky 100 mm 1.NP : 3,9</t>
  </si>
  <si>
    <t>(1,5+1,8)</t>
  </si>
  <si>
    <t>(5,7+2,65+0,1+1,35+0,1+1,7+1,4+1,4+0,6)</t>
  </si>
  <si>
    <t>342948111R00</t>
  </si>
  <si>
    <t>Ukotvení příček k cihel.konstr. kotvami na hmožd.</t>
  </si>
  <si>
    <t>příčky 100 mm 1.NP : 3,5*9</t>
  </si>
  <si>
    <t>346244312R00</t>
  </si>
  <si>
    <t>Obezdívky van a WC nádržek z desek pórobetonových tl. 75 mm</t>
  </si>
  <si>
    <t>0.04 Úklidová místnost sv. 2,52m, bet.potěr stávající, stěny:oprava omítek, KO 1200 mm,podhled KZS 100 minerál : 1,25*1,5</t>
  </si>
  <si>
    <t>1.07 WC zaměstanci sv.3,25m, ES S.03, KO 1200 mm, SDKI podhled : 0,9*1,5</t>
  </si>
  <si>
    <t>1.12 WC muži sv.3,25m, ES S.19, KO 1200 mm, SDKI podhled : 0,9*1,5</t>
  </si>
  <si>
    <t>1.14 WC ženy sv.3,25m, ES S.19, KO 1200 mm, SDKI podhled : 0,9*1,5</t>
  </si>
  <si>
    <t>1.15 WC ženy, invalidé sv.3,25m, ES S.19, KO 1200 mm, SDKI podhled : 1*1,5</t>
  </si>
  <si>
    <t>TZB : 8</t>
  </si>
  <si>
    <t>TZB : 4</t>
  </si>
  <si>
    <t>346244381RT2</t>
  </si>
  <si>
    <t>Plentování ocelových nosníků výšky do 20 cm s použitím suché maltové směsi</t>
  </si>
  <si>
    <t>překlad P2 3*Ič.180 : 3,5*0,18*2</t>
  </si>
  <si>
    <t>překlad P3 3*Ič100 : 3*0,1*2*4</t>
  </si>
  <si>
    <t>překlad P10 3*Ič120 : 1,95*0,12*2</t>
  </si>
  <si>
    <t>349231811RT2</t>
  </si>
  <si>
    <t>Přizdívka ostění s ozubem z cihel, kapsy do 15 cm s použitím suché maltové směsi</t>
  </si>
  <si>
    <t>okenní otvor 1.PP : 0,45*0,6*2</t>
  </si>
  <si>
    <t>odbourání parapetů oken v 1.NP : 0,6*0,45*2*3</t>
  </si>
  <si>
    <t>0,45*0,35*2</t>
  </si>
  <si>
    <t>vybourání parapetů výkladců : 0,45*0,8*2*2+0,45*0,8*2*2</t>
  </si>
  <si>
    <t>bourání otvorů v příčkách tl.150 : (2,1)*3*0,15</t>
  </si>
  <si>
    <t>překlad P2 3*Ič.180 : 0,45*2,1</t>
  </si>
  <si>
    <t>překlad P10 3*Ič120 : 0,7*0,45*2</t>
  </si>
  <si>
    <t>388231111R00</t>
  </si>
  <si>
    <t>Kanály z cihel pálených volné 150 x 150 mm</t>
  </si>
  <si>
    <t>kanál IK : 1,5</t>
  </si>
  <si>
    <t>388381111R00</t>
  </si>
  <si>
    <t>Kanály z betonu prostého volné 150 x 150 mm</t>
  </si>
  <si>
    <t>kanál IK : (0,15+1,825+0,8)</t>
  </si>
  <si>
    <t>953943112R00</t>
  </si>
  <si>
    <t>Osazení kovových předmětů do zdiva, 5 kg / kus</t>
  </si>
  <si>
    <t>překlad P2 3*Ič.180 uložení na zdivo : 2</t>
  </si>
  <si>
    <t>překlad P3 3*Ič100 uložení na zdivu : 2*4</t>
  </si>
  <si>
    <t>překlad P10 3*Ič120 uložení na zdivo : 2</t>
  </si>
  <si>
    <t>Dodávka a montáž krycího roštu kanálu IK z nerez oceli včetně rámu š.kanálu 150 mm</t>
  </si>
  <si>
    <t>13615010R</t>
  </si>
  <si>
    <t>Plech hladký jakost S235  10x2000x6000</t>
  </si>
  <si>
    <t>překlad P2 3*Ič.180 uložení na zdivo : 2*0,45*0,2*80/1000</t>
  </si>
  <si>
    <t>překlad P3 3*Ič100 uložení na zdivu : 2*4*0,2*0,45/1000</t>
  </si>
  <si>
    <t>překlad P10 3*Ič120 uložení na zdivo : 2*0,45*0,2/1000</t>
  </si>
  <si>
    <t>59384001R01</t>
  </si>
  <si>
    <t xml:space="preserve"> OPĚRNÁ ZEĎ ÚHLOVÁ přímá 80 800/600/600 mm, šedá</t>
  </si>
  <si>
    <t>Odkaz na mn. položky pořadí 43 : 14,00000</t>
  </si>
  <si>
    <t>411351101R00</t>
  </si>
  <si>
    <t>Bednění stropů deskových, bednění vlastní -zřízení</t>
  </si>
  <si>
    <t>zabetonování otvoru rampy : 1,2*1,28</t>
  </si>
  <si>
    <t>411351102R00</t>
  </si>
  <si>
    <t>Bednění stropů deskových, vlastní - odstranění</t>
  </si>
  <si>
    <t>Odkaz na mn. položky pořadí 62 : 1,53600</t>
  </si>
  <si>
    <t>411354173R00</t>
  </si>
  <si>
    <t>Podpěrná konstr. stropů do 12 kPa - zřízení</t>
  </si>
  <si>
    <t>411354174R00</t>
  </si>
  <si>
    <t>Podpěrná konstr. stropů do 12 kPa - odstranění</t>
  </si>
  <si>
    <t>411361921RT8</t>
  </si>
  <si>
    <t>Výztuž stropů svařovanou sítí  průměr drátu  8,0, oka 100/100 mm KY81</t>
  </si>
  <si>
    <t>zabetonování otvoru rampy : 1,2*1,28*2*1,15*7,7/1000</t>
  </si>
  <si>
    <t>TZB : 15</t>
  </si>
  <si>
    <t>411388531R00</t>
  </si>
  <si>
    <t>Zabetonování otvorů o ploše do 1 m2 ve stropech</t>
  </si>
  <si>
    <t>zabetonování otvoru rampy : 1,2*1,28*0,2</t>
  </si>
  <si>
    <t>413232221R00</t>
  </si>
  <si>
    <t>Zazdívka zhlaví válcovaných nosníků výšky do 30cm</t>
  </si>
  <si>
    <t>překlad P2 3*Ič.180 : 3</t>
  </si>
  <si>
    <t>překlad P3 3*Ič100 uložení na zdivu : 3*2*4</t>
  </si>
  <si>
    <t>překlad P10 3*Ič120 uložení na zdivo : 3*2</t>
  </si>
  <si>
    <t>R-401</t>
  </si>
  <si>
    <t>Zajištění statického spolupůsobení dobetonávky s stávajícím stropem</t>
  </si>
  <si>
    <t>zabetonování otvoru rampy : 1,2*2+1,28*2</t>
  </si>
  <si>
    <t>564411111R00</t>
  </si>
  <si>
    <t>Podklad ze struskového štěrku tloušťky 5 cm</t>
  </si>
  <si>
    <t>564762111R00</t>
  </si>
  <si>
    <t>Podklad z kam.drceného 32-63 s výplň.kamen. 20 cm</t>
  </si>
  <si>
    <t>564831111RT2</t>
  </si>
  <si>
    <t>Podklad ze štěrkodrti po zhutnění tloušťky 10 cm štěrkodrť frakce 0-32 mm</t>
  </si>
  <si>
    <t>596291111R00</t>
  </si>
  <si>
    <t>Řezání betonové dlažby tl. 50 mm</t>
  </si>
  <si>
    <t>řezání dlažby : 10,449+5,36</t>
  </si>
  <si>
    <t>596811111R00</t>
  </si>
  <si>
    <t>Kladení dlaždic kom.pro pěší, lože z kameniva těž.</t>
  </si>
  <si>
    <t>59245340R</t>
  </si>
  <si>
    <t>Dlaždice betonová 40x40x5 cm šedá hladká standard</t>
  </si>
  <si>
    <t xml:space="preserve">  ZP1 terasa před restaurací BD 400/400 : 53,5</t>
  </si>
  <si>
    <t>dodávka betonové dlažby 400/400/50 : 53,5*1,05</t>
  </si>
  <si>
    <t>Odkaz na mn. položky pořadí 83 : 29,34000</t>
  </si>
  <si>
    <t>602016193R00</t>
  </si>
  <si>
    <t>Penetrace hloubková stěn</t>
  </si>
  <si>
    <t>oprava stávajících omítek stěn 1.NP : 216,67375</t>
  </si>
  <si>
    <t>štuková omítka nových příček na porobeton 1.NP : 94,62375</t>
  </si>
  <si>
    <t>O29 plastová prosklená francouzská stěna, bezpečnostní zasklení, 2700/2650 mm : (2,7*2,65)*1</t>
  </si>
  <si>
    <t>O30 plastová prosklená francouzská stěna, bezpečnostní zasklení, 2700/2650 mm : (2,7*2,65)*1</t>
  </si>
  <si>
    <t>O31 plastová prosklená francouzská stěna, bezpečnostní zasklení, 2700/2650 mm : (2,7*2,65)*1</t>
  </si>
  <si>
    <t>O33 plastové okno, 600/1600 mm : (0,6*1,6)*1</t>
  </si>
  <si>
    <t>O34 plastové okno, 600/1600 mm : (0,6*1,6)*1</t>
  </si>
  <si>
    <t>O35 plastové okno, 600/1600 mm : (0,6*1,6)*1</t>
  </si>
  <si>
    <t>O36 plastové okno 1750/1850 mm : (1,75*1,85)*1</t>
  </si>
  <si>
    <t>O37 plastové okno 900/700 mm : (0,9*0,7)*1</t>
  </si>
  <si>
    <t>O38 plastové okno 900/700 mm : (0,9*0,7)*1</t>
  </si>
  <si>
    <t>O42 plastové okno 900/600 mm : (0,9*0,6)*1</t>
  </si>
  <si>
    <t>D19 hliníková vstupní sestava, bezpečnostní zasklení, 2700/2650 mm : (2,7*2,65)*1</t>
  </si>
  <si>
    <t>D31 plastové vstupní dveře, bezpečnostní zasklení, 1200/2800 mm : (1,2*2,8)*1</t>
  </si>
  <si>
    <t>D34 plastové vstupní dveře, bezpečnostní zasklení, 1000/2100 mm : (1*2,1)*1</t>
  </si>
  <si>
    <t xml:space="preserve">  O29 plastová prosklená francouzská stěna, bezpečnostní zasklení, 2700/2650 mm : (2,7+2,65*2)*1</t>
  </si>
  <si>
    <t xml:space="preserve">  O30 plastová prosklená francouzská stěna, bezpečnostní zasklení, 2700/2650 mm : (2,7+2,65*2)*1</t>
  </si>
  <si>
    <t xml:space="preserve">  O31 plastová prosklená francouzská stěna, bezpečnostní zasklení, 2700/2650 mm : (2,7+2,65*2)*1</t>
  </si>
  <si>
    <t xml:space="preserve">  O33 plastové okno, 600/1600 mm : (0,6+1,6*2)*1</t>
  </si>
  <si>
    <t xml:space="preserve">  O34 plastové okno, 600/1600 mm : (0,6+1,6*2)*1</t>
  </si>
  <si>
    <t xml:space="preserve">  O35 plastové okno, 600/1600 mm : (0,6+1,6*2)*1</t>
  </si>
  <si>
    <t xml:space="preserve">  O36 plastové okno 1750/1850 mm : (1,75+1,85*2)*1</t>
  </si>
  <si>
    <t xml:space="preserve">  O37 plastové okno 900/700 mm : (0,9+0,7*2)*1</t>
  </si>
  <si>
    <t xml:space="preserve">  O38 plastové okno 900/700 mm : (0,9+0,7*2)*1</t>
  </si>
  <si>
    <t xml:space="preserve">  O42 plastové okno 900/600 mm : (0,9+0,6*2)*1</t>
  </si>
  <si>
    <t xml:space="preserve">  D19 hliníková vstupní sestava, bezpečnostní zasklení, 2700/2650 mm : (2,7+2,65*2)*1</t>
  </si>
  <si>
    <t xml:space="preserve">  D31 plastové vstupní dveře, bezpečnostní zasklení, 1200/2800 mm : (1,2+2,8*2)*1</t>
  </si>
  <si>
    <t xml:space="preserve">  D34 plastové vstupní dveře, bezpečnostní zasklení, 1000/2100 mm : (1+2,1*2)*1</t>
  </si>
  <si>
    <t>fasádní otvory : 67,55</t>
  </si>
  <si>
    <t>vnitřní otvory : (1,5+2,1*2)*2</t>
  </si>
  <si>
    <t>(1,55+2,85*2)*2</t>
  </si>
  <si>
    <t>omítka štuková stropů 1.PP TZB : 16,26*0,08</t>
  </si>
  <si>
    <t xml:space="preserve">  0.02 Chodba sv. 2,52m, bet.potěr stávající, stěny:oprava omítek, podhled KZS 100 minerál : 7,88</t>
  </si>
  <si>
    <t xml:space="preserve">  0.03 Sklad sv. 2,52m, bet.potěr stávající, stěny:oprava omítek, podhled KZS 100 minerál : 11,9</t>
  </si>
  <si>
    <t xml:space="preserve">  0.04 Úklidová místnost sv. 2,52m, bet.potěr stávající, stěny:oprava omítek, KO 1200 mm,podhled KZS 100 minerál : 2,56</t>
  </si>
  <si>
    <t xml:space="preserve">  0.06 Sklad sv. 2,52m, bet.potěr stávající, stěny:oprava omítek, podhled KZS 100 minerál : 7</t>
  </si>
  <si>
    <t>KZS  stropů minerál 100 mm 1.PP : 29,34</t>
  </si>
  <si>
    <t>611473112R00</t>
  </si>
  <si>
    <t>Omítka vnitř.stropů ze suché směsi,štuková,strojně</t>
  </si>
  <si>
    <t xml:space="preserve">  1.09 Kuchyně sv.3,25m, ES S.03, KO 2000 mm, SDKI podhled : 13,8</t>
  </si>
  <si>
    <t xml:space="preserve">  0.05 Sklad sv. 2,52m, bet.potěr stávající, stěny:oprava omítek, podhled omítka : 2,46</t>
  </si>
  <si>
    <t>štuková omítka stropů : 16,26</t>
  </si>
  <si>
    <t xml:space="preserve">  štuková omítka nových příček na porobeton 1.NP : 94,62375</t>
  </si>
  <si>
    <t xml:space="preserve">  oprava štukové omítky stěn 1.PP : 112,022</t>
  </si>
  <si>
    <t xml:space="preserve">  oprava stávajících omítek stěn 1.NP : 216,67375</t>
  </si>
  <si>
    <t xml:space="preserve">  omítka hladká pod obklad : 45,0125</t>
  </si>
  <si>
    <t>TZB : 468,332*0,08</t>
  </si>
  <si>
    <t>štuková omítka ostění fasádní otvory : 67,55</t>
  </si>
  <si>
    <t>štuková omítka vnitřní otvory 1.PP : (1,2+1,45*2+1,25+2,1*2)</t>
  </si>
  <si>
    <t/>
  </si>
  <si>
    <t>štuková omítka vnitřní otvory 1.NP : (3+2,1*2)</t>
  </si>
  <si>
    <t>(0,9+1,2*2)*2*2</t>
  </si>
  <si>
    <t>vnitřní dveře : 5*2*11</t>
  </si>
  <si>
    <t xml:space="preserve">  0.04 Úklidová místnost sv. 2,52m, bet.potěr stávající, stěny:oprava omítek, KO 1200 mm,podhled KZS 100 minerál : (1,25+0,8*2+1,2*2)</t>
  </si>
  <si>
    <t xml:space="preserve">  1.03 Výčep sv.3,25m, ES S.19, KO za linkou 700 mm, SDKI podhled : (3,2*2+0,6*2+0,7*2)</t>
  </si>
  <si>
    <t xml:space="preserve">  1.05 Sklad sv.3,25m, ES S.03, KO 2000 mm, SDK podhled : (0,6*2+3,9+2*2)</t>
  </si>
  <si>
    <t xml:space="preserve">  1.06 Šatna, umývárna sv.3,25m, ES S.03, KO 1200 mm, SDK podhled : (1+1+1,2*2)+(1,5*2+0,8*2)</t>
  </si>
  <si>
    <t xml:space="preserve">  1.07 WC zaměstanci sv.3,25m, ES S.03, KO 1200 mm, SDKI podhled : (1,5*2+0,9*2)</t>
  </si>
  <si>
    <t xml:space="preserve">  1.09 Kuchyně sv.3,25m, ES S.03, KO 2000 mm, SDKI podhled : (3,45*2+4*2)</t>
  </si>
  <si>
    <t xml:space="preserve">  1.10 Umývárna muži sv.3,25m, ES S.19, KO 1200 mm, SDKI podhled : (1,4+1,35+0,6+0,1+1,2*2)</t>
  </si>
  <si>
    <t xml:space="preserve">  1.11 Pisoár sv.3,25m, ES S.19, KO 1200 mm, SDKI podhled : (1,75+0,6)</t>
  </si>
  <si>
    <t xml:space="preserve">  1.12 WC muži sv.3,25m, ES S.19, KO 1200 mm, SDKI podhled : (1,4+0,9+1,2)</t>
  </si>
  <si>
    <t xml:space="preserve">  1.13 Umývárna ženy sv.3,25m, ES S.19, KO 1200 mm, SDKI podhled : (1,4+1,45+1,2)</t>
  </si>
  <si>
    <t xml:space="preserve">  1.14 WC ženy sv.3,25m, ES S.19, KO 1200 mm, SDKI podhled : (1,7+0,9+0,3+1,2)</t>
  </si>
  <si>
    <t xml:space="preserve">  1.15 WC ženy, invalidé sv.3,25m, ES S.19, KO 1200 mm, SDKI podhled : (1,7*2+1,65*2)</t>
  </si>
  <si>
    <t>kolem keramického obkladu : 78,6</t>
  </si>
  <si>
    <t xml:space="preserve">  1.01 Zádveří sv.3,25m, ES S.19, SDK podhled : (2,9*2+1,5*2)</t>
  </si>
  <si>
    <t xml:space="preserve">  1.02 Restaurace hosté sv.3,25m, ES S.19, SDK podhled : (8,7*2-3,15+0,9*2+5,7*2)</t>
  </si>
  <si>
    <t xml:space="preserve">  1.03 Výčep sv.3,25m, ES S.19, KO za linkou 700 mm, SDKI podhled : (3,9*2+2,725*2-3,15+0,9)</t>
  </si>
  <si>
    <t xml:space="preserve">  1.04 Chodba sv.3,25m, ES S.03, SDK podhled : (1,5+4,15*2)</t>
  </si>
  <si>
    <t xml:space="preserve">  1.05 Sklad sv.3,25m, ES S.03, KO 2000 mm, SDK podhled : (3,9*2+1,375*2)</t>
  </si>
  <si>
    <t xml:space="preserve">  1.06 Šatna, umývárna sv.3,25m, ES S.03, KO 1200 mm, SDK podhled : (2,3*2+1,8*2+1,5*2+0,9*2)</t>
  </si>
  <si>
    <t xml:space="preserve">  1.08 Chodba sv.3,25m, ES S.03, SDK podhled : (8,15*2-1,5+1,55*2)</t>
  </si>
  <si>
    <t xml:space="preserve">  1.10 Umývárna muži sv.3,25m, ES S.19, KO 1200 mm, SDKI podhled : (1,4*2-0,9+1,35*2)</t>
  </si>
  <si>
    <t xml:space="preserve">  1.11 Pisoár sv.3,25m, ES S.19, KO 1200 mm, SDKI podhled : (0,6+1,75*2)</t>
  </si>
  <si>
    <t xml:space="preserve">  1.12 WC muži sv.3,25m, ES S.19, KO 1200 mm, SDKI podhled : (1,4*2+0,9*2)</t>
  </si>
  <si>
    <t xml:space="preserve">  1.13 Umývárna ženy sv.3,25m, ES S.19, KO 1200 mm, SDKI podhled : (1,4*2+1,45*2)</t>
  </si>
  <si>
    <t xml:space="preserve">  1.14 WC ženy sv.3,25m, ES S.19, KO 1200 mm, SDKI podhled : (1,7*2+0,9*2)</t>
  </si>
  <si>
    <t>u soklu místností : 149,1</t>
  </si>
  <si>
    <t>612421626R00</t>
  </si>
  <si>
    <t>Omítka vnitřní zdiva, MVC, hladká</t>
  </si>
  <si>
    <t>612421311R00</t>
  </si>
  <si>
    <t>Oprava vápen.omítek stěn do 30 % pl. - hrubých</t>
  </si>
  <si>
    <t xml:space="preserve">  1.01 Zádveří sv.3,25m, ES S.19, SDK podhled : (2,9+1,5)*3,25-2,7*2,65</t>
  </si>
  <si>
    <t xml:space="preserve">  1.02 Restaurace hosté sv.3,25m, ES S.19, SDK podhled : (8,7*2+5,7-3,15+0,9*2)*3,25-2,7*2,65*3-1,5*2,1</t>
  </si>
  <si>
    <t xml:space="preserve">  1.03 Výčep sv.3,25m, ES S.19, KO za linkou 700 mm, SDKI podhled : (3,9+2,725*2-3,15)*3,25-0,9*1,2</t>
  </si>
  <si>
    <t xml:space="preserve">  1.04 Chodba sv.3,25m, ES S.03, SDK podhled : (1,5*2+4,15*2)</t>
  </si>
  <si>
    <t xml:space="preserve">  1.05 Sklad sv.3,25m, ES S.03, KO 2000 mm, SDK podhled : (3,9*2+1,375)*3,25-1,2*2,8-1,8*2-1,6</t>
  </si>
  <si>
    <t xml:space="preserve">  1.06 Šatna, umývárna sv.3,25m, ES S.03, KO 1200 mm, SDK podhled : (2,3*2+1,8)*3,25-0,6*1,6-1,6+(1,5+0,8)*1,25</t>
  </si>
  <si>
    <t xml:space="preserve">  1.07 WC zaměstanci sv.3,25m, ES S.03, KO 1200 mm, SDKI podhled : (0,9+1,5)*2,05-0,6*1,6</t>
  </si>
  <si>
    <t xml:space="preserve">  1.08 Chodba sv.3,25m, ES S.03, SDK podhled : (8,15*2+1,55*2-1,5)*3,25-1,5*2,1-1,55*2,85-0,9*1,2*2</t>
  </si>
  <si>
    <t xml:space="preserve">  1.09 Kuchyně sv.3,25m, ES S.03, KO 2000 mm, SDKI podhled : (3,45*2+4*2)*1,25</t>
  </si>
  <si>
    <t xml:space="preserve">  1.10 Umývárna muži sv.3,25m, ES S.19, KO 1200 mm, SDKI podhled : (1,45)*3,25</t>
  </si>
  <si>
    <t xml:space="preserve">  1.11 Pisoár sv.3,25m, ES S.19, KO 1200 mm, SDKI podhled : (1,75)*3,25</t>
  </si>
  <si>
    <t xml:space="preserve">  1.12 WC muži sv.3,25m, ES S.19, KO 1200 mm, SDKI podhled : 1,4*2,05+0,9*3,25</t>
  </si>
  <si>
    <t xml:space="preserve">  1.15 WC ženy, invalidé sv.3,25m, ES S.19, KO 1200 mm, SDKI podhled : (1,7)*2,05</t>
  </si>
  <si>
    <t xml:space="preserve">  0.02 Chodba sv. 2,52m, bet.potěr stávající, stěny:oprava omítek, podhled KZS 100 minerál : (1,5*2+5,25*2)*2,52-1*2,1-1,6*2</t>
  </si>
  <si>
    <t xml:space="preserve">  0.03 Sklad sv. 2,52m, bet.potěr stávající, stěny:oprava omítek, podhled KZS 100 minerál : (3,9*2+3,05*2)*2,52-1,2*1,45-1,6-1,8</t>
  </si>
  <si>
    <t xml:space="preserve">  0.04 Úklidová místnost sv. 2,52m, bet.potěr stávající, stěny:oprava omítek, KO 1200 mm,podhled KZS 100 minerál : (1,25*2+2,05*2)*2,52-0,9*0,6-1,8</t>
  </si>
  <si>
    <t xml:space="preserve">  0.05 Sklad sv. 2,52m, bet.potěr stávající, stěny:oprava omítek, podhled omítka : (1,2*2+1,275*2)*2,52-1,2*1,45</t>
  </si>
  <si>
    <t xml:space="preserve">  0.06 Sklad sv. 2,52m, bet.potěr stávající, stěny:oprava omítek, podhled KZS 100 minerál : (3,9*2+2,05*2)*2,52-1,6</t>
  </si>
  <si>
    <t>oprava štukové omítky stěn 1.PP : 112,022</t>
  </si>
  <si>
    <t>štuková omítka ostění fasádní otvory : 67,55*0,45</t>
  </si>
  <si>
    <t>štuková omítka vnitřní otvory 1.PP : (1,2+1,45*2+1,25+2,1*2)*0,45</t>
  </si>
  <si>
    <t>štuková omítka vnitřní otvory 1.NP : (3,15+3*2)*0,9</t>
  </si>
  <si>
    <t>(3+2,1*2)*0,45</t>
  </si>
  <si>
    <t>(0,9+1,2*2)*0,15*2</t>
  </si>
  <si>
    <t>(1,55+2,85*2)*0,95</t>
  </si>
  <si>
    <t>612471411RT2</t>
  </si>
  <si>
    <t>Úprava vnitřních stěn aktivovaným štukem s použitím suché maltové směsi</t>
  </si>
  <si>
    <t xml:space="preserve">  1.01 Zádveří sv.3,25m, ES S.19, SDK podhled : (2,9+1,5)*3,25-1,5*2,1-1,4*2</t>
  </si>
  <si>
    <t xml:space="preserve">  1.02 Restaurace hosté sv.3,25m, ES S.19, SDK podhled : (5,7+0,3)*3,25-1,5*2,1-1,8</t>
  </si>
  <si>
    <t xml:space="preserve">  1.03 Výčep sv.3,25m, ES S.19, KO za linkou 700 mm, SDKI podhled : (3,9)*3,25-0,7*2,1</t>
  </si>
  <si>
    <t xml:space="preserve">  1.05 Sklad sv.3,25m, ES S.03, KO 2000 mm, SDK podhled : 3,9*1,25+1,375*3,25-1,8</t>
  </si>
  <si>
    <t xml:space="preserve">  1.06 Šatna, umývárna sv.3,25m, ES S.03, KO 1200 mm, SDK podhled : 1,8*3,25-1,4*2+(1,5+0,8)*1,25</t>
  </si>
  <si>
    <t xml:space="preserve">  1.07 WC zaměstanci sv.3,25m, ES S.03, KO 1200 mm, SDKI podhled : (1,5+0,9)*2,05-0,7*0,8</t>
  </si>
  <si>
    <t xml:space="preserve">  1.10 Umývárna muži sv.3,25m, ES S.19, KO 1200 mm, SDKI podhled : (1,4+1,35+0,6+0,1)*2,05</t>
  </si>
  <si>
    <t xml:space="preserve">  1.11 Pisoár sv.3,25m, ES S.19, KO 1200 mm, SDKI podhled : (0,6+1,75)*2,05</t>
  </si>
  <si>
    <t xml:space="preserve">  1.12 WC muži sv.3,25m, ES S.19, KO 1200 mm, SDKI podhled : 0,9*2,05</t>
  </si>
  <si>
    <t xml:space="preserve">  1.13 Umývárna ženy sv.3,25m, ES S.19, KO 1200 mm, SDKI podhled : (1,4+1,45)*2,05+1,45*3,25</t>
  </si>
  <si>
    <t xml:space="preserve">  1.14 WC ženy sv.3,25m, ES S.19, KO 1200 mm, SDKI podhled : (1,7+0,9+0,3)*2,05+0,9*3,25</t>
  </si>
  <si>
    <t xml:space="preserve">  1.15 WC ženy, invalidé sv.3,25m, ES S.19, KO 1200 mm, SDKI podhled : (1,7+1,65*2)*2,05-0,9*0,8</t>
  </si>
  <si>
    <t>Odkaz na mn. položky pořadí 87 : 45,01250</t>
  </si>
  <si>
    <t>štuková omítka vnitřní otvory 1.NP : (3,15+3*2)*2</t>
  </si>
  <si>
    <t>(3+2,1*2)+1,5*2+2,1*2</t>
  </si>
  <si>
    <t>svislé rohy 1.NP : 3,25*2</t>
  </si>
  <si>
    <t>Odkaz na mn. položky pořadí 95 : 29,34000</t>
  </si>
  <si>
    <t>KZS  stropů minerál 100 mm 1.PP : 29,34*6*1,02</t>
  </si>
  <si>
    <t>601015187RT6</t>
  </si>
  <si>
    <t>Stěrka na podhledech silikon zatíraná, zrnitost 1,5 mm</t>
  </si>
  <si>
    <t>omítka zatíraná podhledu vstupu : (5,21*0,92)+(5,21+0,92)*0,3</t>
  </si>
  <si>
    <t>omítka zatíraná podhledu rampy : (12*2,54)+(12,54)*0,3</t>
  </si>
  <si>
    <t>omítka zatíraná podhledu vstupu do suterénu : 5,35*2,05</t>
  </si>
  <si>
    <t>601015191R00</t>
  </si>
  <si>
    <t>Podkladní nátěr stropů pod tenkovrstvé omítky</t>
  </si>
  <si>
    <t>Odkaz na mn. položky pořadí 99 : 51,84170</t>
  </si>
  <si>
    <t>omítka zatíraná stěn boků rampy : 2,54*3,4*2</t>
  </si>
  <si>
    <t>omítka zatíraná stěn chodby do suterénu : (5,35+2,05+5,35+0,85)*2,52+2*2,52/2*2+(2,52+1,6)*1,23</t>
  </si>
  <si>
    <t>soklová omítka z kamenné drtě : (12,6+7,7)*1,23</t>
  </si>
  <si>
    <t xml:space="preserve">  O42 plastové okno 900/600 mm : (0,9*0,6)*1</t>
  </si>
  <si>
    <t>okna a dveře : -0,54</t>
  </si>
  <si>
    <t>ostění s soklovou omítkou z kamenné drtě : 2,1*0,2</t>
  </si>
  <si>
    <t>602015187RT6</t>
  </si>
  <si>
    <t>Stěrka na stěnách silikon zatíraná, zrnitost 1,5 mm</t>
  </si>
  <si>
    <t>Odkaz na mn. položky pořadí 102 : 61,65160</t>
  </si>
  <si>
    <t>Odkaz na mn. položky pořadí 122 : 24,84900</t>
  </si>
  <si>
    <t>zateplení XPS tl.200 mm pod terénem : (12,37)*0,5</t>
  </si>
  <si>
    <t>KZS tl.160 mm s zatíranou omítkou : (12,76*3,4)+(7,7)*4,5+(15,15+0,58)*0,6</t>
  </si>
  <si>
    <t xml:space="preserve">  O33 plastové okno, 600/1600 mm : (0,6*1,6)*1</t>
  </si>
  <si>
    <t xml:space="preserve">  O34 plastové okno, 600/1600 mm : (0,6*1,6)*1</t>
  </si>
  <si>
    <t xml:space="preserve">  O35 plastové okno, 600/1600 mm : (0,6*1,6)*1</t>
  </si>
  <si>
    <t xml:space="preserve">  O36 plastové okno 1750/1850 mm : (1,75*1,85)*1</t>
  </si>
  <si>
    <t xml:space="preserve">  O37 plastové okno 900/700 mm : (0,9*0,7)*1</t>
  </si>
  <si>
    <t xml:space="preserve">  O38 plastové okno 900/700 mm : (0,9*0,7)*1</t>
  </si>
  <si>
    <t xml:space="preserve">  D31 plastové vstupní dveře, bezpečnostní zasklení, 1200/2800 mm : (1,2*2,8)*1</t>
  </si>
  <si>
    <t>okna a dveře : -10,7375</t>
  </si>
  <si>
    <t>ostění KZS s zatíranou omítkou : 28,25*0,2</t>
  </si>
  <si>
    <t>zateplení MV tl.200 mm s dřevěným obkladem : (12,65)*4,5</t>
  </si>
  <si>
    <t xml:space="preserve">  O29 plastová prosklená francouzská stěna, bezpečnostní zasklení, 2700/2650 mm : (2,7*2,65)*1</t>
  </si>
  <si>
    <t xml:space="preserve">  O30 plastová prosklená francouzská stěna, bezpečnostní zasklení, 2700/2650 mm : (2,7*2,65)*1</t>
  </si>
  <si>
    <t xml:space="preserve">  O31 plastová prosklená francouzská stěna, bezpečnostní zasklení, 2700/2650 mm : (2,7*2,65)*1</t>
  </si>
  <si>
    <t xml:space="preserve">  D19 plastová vstupní sestava, bezpečnostní zasklení, 2700/2650 mm : (2,7*2,65)*1</t>
  </si>
  <si>
    <t>okna a dveře : -28,62</t>
  </si>
  <si>
    <t>ostění v dřevěném obkladu : 32*0,35</t>
  </si>
  <si>
    <t>620451121R00</t>
  </si>
  <si>
    <t>Omítka cementová stěn zatřená dř.hladítkem, hladká</t>
  </si>
  <si>
    <t>621481211RU1</t>
  </si>
  <si>
    <t xml:space="preserve">Montáž výztužné sítě (perlinky) do stěrky-podhledy včetně výztužné sítě a stěrkového tmelu </t>
  </si>
  <si>
    <t>622319515R00</t>
  </si>
  <si>
    <t>Izolace suterénu XPS tl. 200 mm, bez PÚ</t>
  </si>
  <si>
    <t>622319135RT3</t>
  </si>
  <si>
    <t>Zatepl. systém, fasáda, EPS F 160 mm s omítkou silikon, zrno 1,5 mm</t>
  </si>
  <si>
    <t xml:space="preserve">  O29 plastová prosklená francouzská stěna, bezpečnostní zasklení, 2700/2650 mm : (2,7)*1</t>
  </si>
  <si>
    <t xml:space="preserve">  O30 plastová prosklená francouzská stěna, bezpečnostní zasklení, 2700/2650 mm : (2,7)*1</t>
  </si>
  <si>
    <t xml:space="preserve">  O31 plastová prosklená francouzská stěna, bezpečnostní zasklení, 2700/2650 mm : (2,7)*1</t>
  </si>
  <si>
    <t xml:space="preserve">  O33 plastové okno, 600/1600 mm : (0,6)*1</t>
  </si>
  <si>
    <t xml:space="preserve">  O34 plastové okno, 600/1600 mm : (0,6)*1</t>
  </si>
  <si>
    <t xml:space="preserve">  O35 plastové okno, 600/1600 mm : (0,6)*1</t>
  </si>
  <si>
    <t xml:space="preserve">  O36 plastové okno 1750/1850 mm : (1,75)*1</t>
  </si>
  <si>
    <t xml:space="preserve">  O37 plastové okno 900/700 mm : (0,9)*1</t>
  </si>
  <si>
    <t xml:space="preserve">  O38 plastové okno 900/700 mm : (0,9)*1</t>
  </si>
  <si>
    <t xml:space="preserve">  O42 plastové okno 900/600 mm : (0,9)*1</t>
  </si>
  <si>
    <t>XPS parapet : 14,35*0,2</t>
  </si>
  <si>
    <t>622319150RT3</t>
  </si>
  <si>
    <t>Povrchová úprava ostění s omítkou silikon, zrno 1,5 mm</t>
  </si>
  <si>
    <t>Odkaz na mn. položky pořadí 109 : 76,73450</t>
  </si>
  <si>
    <t>622319021R00</t>
  </si>
  <si>
    <t>Zakládací sada ETICS,zaklád+okap.profil PVC</t>
  </si>
  <si>
    <t>KZS tl.160 mm s zatíranou omítkou : (12,76)+(7,7)+(15,15+0,58)</t>
  </si>
  <si>
    <t>622319031R00</t>
  </si>
  <si>
    <t>Těsnicí páska mezi sokl.profilem a soklovou deskou</t>
  </si>
  <si>
    <t>zateplení XPS tl.200 mm pod terénem : (12,37)</t>
  </si>
  <si>
    <t>622319055R00</t>
  </si>
  <si>
    <t>Napojení na oplech.atiky, PVC profilem s tkaninou</t>
  </si>
  <si>
    <t>atika K05 : (15,15+13,14+5,03)</t>
  </si>
  <si>
    <t>okap K04 : 12+5,21+0,92</t>
  </si>
  <si>
    <t>622401931R00</t>
  </si>
  <si>
    <t>Příplatek za pracnost, celková pl. otvorů do 35%</t>
  </si>
  <si>
    <t>Odkaz na mn. položky pořadí 104 : 266,41680</t>
  </si>
  <si>
    <t>omítka zatíraná podhledu vstupu : (5,21+0,92)</t>
  </si>
  <si>
    <t>omítka zatíraná podhledu rampy : 12,54</t>
  </si>
  <si>
    <t>omítka zatíraná podhledu vstupu do suterénu : 1,2</t>
  </si>
  <si>
    <t>O33 plastové okno, 600/1600 mm : (0,6)*1</t>
  </si>
  <si>
    <t>O34 plastové okno, 600/1600 mm : (0,6)*1</t>
  </si>
  <si>
    <t>O35 plastové okno, 600/1600 mm : (0,6)*1</t>
  </si>
  <si>
    <t>O36 plastové okno 1750/1850 mm : (1,75)*1</t>
  </si>
  <si>
    <t>O37 plastové okno 900/700 mm : (0,9)*1</t>
  </si>
  <si>
    <t>O38 plastové okno 900/700 mm : (0,9)*1</t>
  </si>
  <si>
    <t>O42 plastové okno 900/600 mm : (0,9)*1</t>
  </si>
  <si>
    <t>D31 plastové vstupní dveře, bezpečnostní zasklení, 1200/2800 mm : (1,2)*1</t>
  </si>
  <si>
    <t>D34 plastové vstupní dveře, bezpečnostní zasklení, 1000/2100 mm : (1)*1</t>
  </si>
  <si>
    <t>O33 plastové okno, 600/1600 mm : (0,6+1,6*2)*1</t>
  </si>
  <si>
    <t>O34 plastové okno, 600/1600 mm : (0,6+1,6*2)*1</t>
  </si>
  <si>
    <t>O35 plastové okno, 600/1600 mm : (0,6+1,6*2)*1</t>
  </si>
  <si>
    <t>O36 plastové okno 1750/1850 mm : (1,75+1,85*2)*1</t>
  </si>
  <si>
    <t>O37 plastové okno 900/700 mm : (0,9+0,7*2)*1</t>
  </si>
  <si>
    <t>O38 plastové okno 900/700 mm : (0,9+0,7*2)*1</t>
  </si>
  <si>
    <t>O42 plastové okno 900/600 mm : (0,9+0,6*2)*1</t>
  </si>
  <si>
    <t>D31 plastové vstupní dveře, bezpečnostní zasklení, 1200/2800 mm : (1,2+2,8*2)*1</t>
  </si>
  <si>
    <t>D34 plastové vstupní dveře, bezpečnostní zasklení, 1000/2100 mm : (1+2,1*2)*1</t>
  </si>
  <si>
    <t>622421493R00</t>
  </si>
  <si>
    <t>Doplňky zatepl. systémů, dilatační lišta s tkan.</t>
  </si>
  <si>
    <t>4,5</t>
  </si>
  <si>
    <t>XPS parapet : 14,35</t>
  </si>
  <si>
    <t>622422111R00</t>
  </si>
  <si>
    <t>Oprava vnějších omítek vápen. hladk. II, do 10 %</t>
  </si>
  <si>
    <t>O33 plastové okno, 600/1600 mm : (1,6*2)*1</t>
  </si>
  <si>
    <t>O34 plastové okno, 600/1600 mm : (1,6*2)*1</t>
  </si>
  <si>
    <t>O35 plastové okno, 600/1600 mm : (1,6*2)*1</t>
  </si>
  <si>
    <t>O36 plastové okno 1750/1850 mm : (1,85*2)*1</t>
  </si>
  <si>
    <t>O37 plastové okno 900/700 mm : (0,7*2)*1</t>
  </si>
  <si>
    <t>O38 plastové okno 900/700 mm : (0,7*2)*1</t>
  </si>
  <si>
    <t>O42 plastové okno 900/600 mm : (0,6*2)*1</t>
  </si>
  <si>
    <t>D31 plastové vstupní dveře, bezpečnostní zasklení, 1200/2800 mm : (2,8*2)*1</t>
  </si>
  <si>
    <t>D34 plastové vstupní dveře, bezpečnostní zasklení, 1000/2100 mm : (2,1*2)*1</t>
  </si>
  <si>
    <t>svislé rohy : 4,5*3+1,23*3</t>
  </si>
  <si>
    <t>713131152R00</t>
  </si>
  <si>
    <t>Montáž izolace na tmel a hmožd.6 ks/m2, cihla plná</t>
  </si>
  <si>
    <t>R-6201</t>
  </si>
  <si>
    <t>Odtrhová zkouška pro KZS</t>
  </si>
  <si>
    <t>kpl</t>
  </si>
  <si>
    <t xml:space="preserve">  O33 plastové okno, 600/1600 mm : (1,6*2)*1</t>
  </si>
  <si>
    <t xml:space="preserve">  O34 plastové okno, 600/1600 mm : (1,6*2)*1</t>
  </si>
  <si>
    <t xml:space="preserve">  O35 plastové okno, 600/1600 mm : (1,6*2)*1</t>
  </si>
  <si>
    <t xml:space="preserve">  O36 plastové okno 1750/1850 mm : (1,85*2)*1</t>
  </si>
  <si>
    <t xml:space="preserve">  O37 plastové okno 900/700 mm : (0,7*2)*1</t>
  </si>
  <si>
    <t xml:space="preserve">  O38 plastové okno 900/700 mm : (0,7*2)*1</t>
  </si>
  <si>
    <t xml:space="preserve">  O42 plastové okno 900/600 mm : (0,6*2)*1</t>
  </si>
  <si>
    <t xml:space="preserve">  D31 plastové vstupní dveře, bezpečnostní zasklení, 1200/2800 mm : (2,8*2)*1</t>
  </si>
  <si>
    <t xml:space="preserve">  D34 plastové vstupní dveře, bezpečnostní zasklení, 1000/2100 mm : (2,1*2)*1</t>
  </si>
  <si>
    <t xml:space="preserve">  svislé rohy : 4,5*3+1,23*3</t>
  </si>
  <si>
    <t>dodávka rohové lišty : 44,29*1,15/2,5</t>
  </si>
  <si>
    <t>283502541R</t>
  </si>
  <si>
    <t>Zátka polystyrenová STR EPS d=65 mm, tl=15 mm</t>
  </si>
  <si>
    <t>KZS tl.160 mm s zatíranou omítkou : 76,7345*6*1,05</t>
  </si>
  <si>
    <t>56284081.AR</t>
  </si>
  <si>
    <t xml:space="preserve">Hmoždinka talíř.zatlouk.plast.s kovovým trnem 8/60x295 </t>
  </si>
  <si>
    <t xml:space="preserve">  zateplení MV tl.200 mm s dřevěným obkladem : (12,65)*4,5</t>
  </si>
  <si>
    <t xml:space="preserve">  okna a dveře : -28,62</t>
  </si>
  <si>
    <t>dodávka talířové hmoždinky : 28,305*6*1,05</t>
  </si>
  <si>
    <t>58582141R</t>
  </si>
  <si>
    <t>Lepicí a stěrková hmota pro KZS</t>
  </si>
  <si>
    <t>dodávka tmele : 28,305*6*1,05</t>
  </si>
  <si>
    <t>631403360R</t>
  </si>
  <si>
    <t>Deska izolační fasádní z minerální vaty s podelným vláknem 100x60x20 cm</t>
  </si>
  <si>
    <t>dodávka minerální izolace : 28,305*1,05</t>
  </si>
  <si>
    <t>216904112R00</t>
  </si>
  <si>
    <t>Očištění tlakovou vodou zdiva stěn a rubu kleneb</t>
  </si>
  <si>
    <t>schodiště na rampu : (0,204+0,25)*1,15*6</t>
  </si>
  <si>
    <t>schodiště do suterénu : (0,204+0,25)*1,2*8</t>
  </si>
  <si>
    <t>631313611R00</t>
  </si>
  <si>
    <t>Mazanina betonová tl. 8 - 12 cm C 16/20</t>
  </si>
  <si>
    <t>podlaha rampy S.06 : (9*2,35+1,6*2,35)*0,1</t>
  </si>
  <si>
    <t>631316115R00</t>
  </si>
  <si>
    <t>Postřik nových beton. podlah proti prvotn. vysych.</t>
  </si>
  <si>
    <t>podlaha rampy S.06 : (9*2,35+1,6*2,35)</t>
  </si>
  <si>
    <t>631316231R00</t>
  </si>
  <si>
    <t>Hlazení betonových mazanin, strojně</t>
  </si>
  <si>
    <t>Odkaz na mn. položky pořadí 136 : 24,91000</t>
  </si>
  <si>
    <t>631317215R00</t>
  </si>
  <si>
    <t>Řezání dilatační spáry hl. 0-150 mm, železobeton</t>
  </si>
  <si>
    <t>podlaha rampy S.06 : 2,35*2</t>
  </si>
  <si>
    <t>1.02 Restaurace hosté sv.3,25m, ES S.19, SDK podhled : 8,7+5,7</t>
  </si>
  <si>
    <t>demontáž výloh a dveří : (1,1*2*11+2,7*4)*0,45*0,1</t>
  </si>
  <si>
    <t xml:space="preserve">  bourání příček 1.NP : (1,8+1,5)*0,3*0,1</t>
  </si>
  <si>
    <t xml:space="preserve">  (1,4*5)*0,3*0,1</t>
  </si>
  <si>
    <t xml:space="preserve">  (3,9+5,7+4,2)*0,3*0,1</t>
  </si>
  <si>
    <t>doplnění po bouraných příčkách : 0,723</t>
  </si>
  <si>
    <t>631319153R00</t>
  </si>
  <si>
    <t>Příplatek za přehlaz. mazanin pod povlaky tl. 12cm</t>
  </si>
  <si>
    <t>Odkaz na mn. položky pořadí 135 : 2,49100</t>
  </si>
  <si>
    <t>631319173R00</t>
  </si>
  <si>
    <t>Příplatek za stržení povrchu mazaniny tl. 12 cm</t>
  </si>
  <si>
    <t>631319183R00</t>
  </si>
  <si>
    <t>Příplatek za sklon mazaniny 15°-35°  tl. 8 - 12 cm</t>
  </si>
  <si>
    <t>pod vnitřní parapet : 6,25*0,2</t>
  </si>
  <si>
    <t>spádový a výrovnávací beton atiky : 44,02*0,2*2</t>
  </si>
  <si>
    <t>podlaha rampy S.06 : (9+2,35)*0,2</t>
  </si>
  <si>
    <t>Odkaz na mn. položky pořadí 143 : 21,12800</t>
  </si>
  <si>
    <t>631361921RT4</t>
  </si>
  <si>
    <t>Výztuž mazanin svařovanou sítí průměr drátu  6,0, oka 100/100 mm KH30</t>
  </si>
  <si>
    <t>podlaha rampy S.06 : (9*2,35+1,6*2,35)*4,4*1,15/1000</t>
  </si>
  <si>
    <t>Odkaz na mn. položky pořadí 151 : 76,34000</t>
  </si>
  <si>
    <t>632421150RV1</t>
  </si>
  <si>
    <t>Potěr samonivelační spádový,ručně zpracovaný,tl.40 mm , samoniv., pev. 30 MPa, s vlákny</t>
  </si>
  <si>
    <t xml:space="preserve">  1.04 Chodba sv.3,25m, ES S.03, SDK podhled : 8,55</t>
  </si>
  <si>
    <t xml:space="preserve">  1.05 Sklad sv.3,25m, ES S.03, KO 2000 mm, SDK podhled : 5,36</t>
  </si>
  <si>
    <t xml:space="preserve">  1.06 Šatna, umývárna sv.3,25m, ES S.03, KO 1200 mm, SDK podhled : 5,42</t>
  </si>
  <si>
    <t xml:space="preserve">  1.07 WC zaměstanci sv.3,25m, ES S.03, KO 1200 mm, SDKI podhled : 1,35</t>
  </si>
  <si>
    <t xml:space="preserve">  1.08 Chodba sv.3,25m, ES S.03, SDK podhled : 9,53</t>
  </si>
  <si>
    <t>vyrovnávací potěr 1.NP : 44,01</t>
  </si>
  <si>
    <t xml:space="preserve">  1.01 Zádveří sv.3,25m, ES S.19, SDK podhled : 4,35</t>
  </si>
  <si>
    <t xml:space="preserve">  1.02 Restaurace hosté sv.3,25m, ES S.19, SDK podhled : 50,07</t>
  </si>
  <si>
    <t xml:space="preserve">  1.03 Výčep sv.3,25m, ES S.19, KO za linkou 700 mm, SDKI podhled : 9,95</t>
  </si>
  <si>
    <t xml:space="preserve">  1.10 Umývárna muži sv.3,25m, ES S.19, KO 1200 mm, SDKI podhled : 1,89</t>
  </si>
  <si>
    <t xml:space="preserve">  1.11 Pisoár sv.3,25m, ES S.19, KO 1200 mm, SDKI podhled : 2,45</t>
  </si>
  <si>
    <t xml:space="preserve">  1.12 WC muži sv.3,25m, ES S.19, KO 1200 mm, SDKI podhled : 1,26</t>
  </si>
  <si>
    <t xml:space="preserve">  1.13 Umývárna ženy sv.3,25m, ES S.19, KO 1200 mm, SDKI podhled : 2,03</t>
  </si>
  <si>
    <t xml:space="preserve">  1.14 WC ženy sv.3,25m, ES S.19, KO 1200 mm, SDKI podhled : 1,53</t>
  </si>
  <si>
    <t xml:space="preserve">  1.15 WC ženy, invalidé sv.3,25m, ES S.19, KO 1200 mm, SDKI podhled : 2,81</t>
  </si>
  <si>
    <t>vytápěná podlaha 1.NP : 76,34</t>
  </si>
  <si>
    <t>632443112R00</t>
  </si>
  <si>
    <t>Potěr litý cementový 20, do 100 m2, přípl. zkd 5 mm</t>
  </si>
  <si>
    <t>Odkaz na mn. položky pořadí 148 : 76,34000</t>
  </si>
  <si>
    <t>pod vnitřní parapet : 6,25*0,4</t>
  </si>
  <si>
    <t xml:space="preserve">  atika : (15,15+13,14)</t>
  </si>
  <si>
    <t xml:space="preserve">  (5,03)</t>
  </si>
  <si>
    <t xml:space="preserve">  (10,7)</t>
  </si>
  <si>
    <t>spádový a výrovnávací beton atiky : 44,02*0,45</t>
  </si>
  <si>
    <t>632451111R00</t>
  </si>
  <si>
    <t>Potěr pískocementový hlazený dřev. hlad. tl. 10 mm</t>
  </si>
  <si>
    <t>plocha střechy S.04+S.05 : 181,8</t>
  </si>
  <si>
    <t>plocha střechy S.04 stříška vstupu : (5,21*0,92)</t>
  </si>
  <si>
    <t>632477124R00</t>
  </si>
  <si>
    <t>Reprofil.polymercement.maltou,tl.do15 mm+penetrace</t>
  </si>
  <si>
    <t>nebourané podlahy 1.NP : 44,01*0,3</t>
  </si>
  <si>
    <t>632477125R00</t>
  </si>
  <si>
    <t>Reprofil.polymercement.maltou,tl.do20 mm+penetrace</t>
  </si>
  <si>
    <t>632482113R00</t>
  </si>
  <si>
    <t>Profil dilatační výšky 50 mm</t>
  </si>
  <si>
    <t>1.01 Zádveří sv.3,25m, ES S.19, SDK podhled : (2,9*2+1,5*2)</t>
  </si>
  <si>
    <t>1.02 Restaurace hosté sv.3,25m, ES S.19, SDK podhled : (8,7*2+5,7*2)</t>
  </si>
  <si>
    <t>1.03 Výčep sv.3,25m, ES S.19, KO za linkou 700 mm, SDKI podhled : (3,9*2+2,725*2)</t>
  </si>
  <si>
    <t>1.04 Chodba sv.3,25m, ES S.03, SDK podhled : (1,5*2+4,15*2)</t>
  </si>
  <si>
    <t>1.05 Sklad sv.3,25m, ES S.03, KO 2000 mm, SDK podhled : (3,9*2+1,375*2)</t>
  </si>
  <si>
    <t>1.06 Šatna, umývárna sv.3,25m, ES S.03, KO 1200 mm, SDK podhled : (2,3*2+1,8*2+1,5*2+0,9*2)</t>
  </si>
  <si>
    <t>1.07 WC zaměstanci sv.3,25m, ES S.03, KO 1200 mm, SDKI podhled : (1,5*2+0,9*2)</t>
  </si>
  <si>
    <t>1.08 Chodba sv.3,25m, ES S.03, SDK podhled : (8,15*2+1,55*2)</t>
  </si>
  <si>
    <t>1.09 Kuchyně sv.3,25m, ES S.03, KO 2000 mm, SDKI podhled : (3,45*2+4*2)</t>
  </si>
  <si>
    <t>1.10 Umývárna muži sv.3,25m, ES S.19, KO 1200 mm, SDKI podhled : (1,4*2+1,35*2)</t>
  </si>
  <si>
    <t>1.11 Pisoár sv.3,25m, ES S.19, KO 1200 mm, SDKI podhled : (1,4*2+1,75*2)</t>
  </si>
  <si>
    <t>1.12 WC muži sv.3,25m, ES S.19, KO 1200 mm, SDKI podhled : (1,4*2+0,9*2)</t>
  </si>
  <si>
    <t>1.13 Umývárna ženy sv.3,25m, ES S.19, KO 1200 mm, SDKI podhled : (1,4*2+1,45*2)</t>
  </si>
  <si>
    <t>1.14 WC ženy sv.3,25m, ES S.19, KO 1200 mm, SDKI podhled : (1,7*2+0,9*2)</t>
  </si>
  <si>
    <t>1.15 WC ženy, invalidé sv.3,25m, ES S.19, KO 1200 mm, SDKI podhled : (1,7*2+1,65*2)</t>
  </si>
  <si>
    <t>podlaha rampy S.06 : (9+2,35+1,6*2,35+2,05*2)</t>
  </si>
  <si>
    <t>Odkaz na mn. položky pořadí 156 : 178,01000</t>
  </si>
  <si>
    <t>777553020R00</t>
  </si>
  <si>
    <t>Nátěr adhézní nesavého podkladu</t>
  </si>
  <si>
    <t>Odkaz na mn. položky pořadí 159 : 44,01000</t>
  </si>
  <si>
    <t>783903811R00</t>
  </si>
  <si>
    <t>Odmaštění chemickými rozpouštědly</t>
  </si>
  <si>
    <t>nebourané podlahy 1.NP : 44,01</t>
  </si>
  <si>
    <t>642942111RT3</t>
  </si>
  <si>
    <t>Osazení zárubní dveřních ocelových, pl. do 2,5 m2 včetně dodávky zárubně  70 x 197 x 11 cm</t>
  </si>
  <si>
    <t>D21 dveřní křídlo plné 700/1970 mm, bílá fólie, ocelová zárubeň, madlo samozavírač : 1</t>
  </si>
  <si>
    <t>D23 dveřní křídlo plné 700/1970 mm, bílá fólie, ocelová zárubeň, madlo samozavírač : 1</t>
  </si>
  <si>
    <t>D29 dveřní křídlo plné 700/1970 mm, bílá fólie, ocelová zárubeň : 1</t>
  </si>
  <si>
    <t>D30 dveřní křídlo plné 700/1970 mm, bílá fólie, ocelová zárubeň : 1</t>
  </si>
  <si>
    <t>642942111RT4</t>
  </si>
  <si>
    <t>Osazení zárubní dveřních ocelových, pl. do 2,5 m2 včetně dodávky zárubně  80 x 197 x 11 cm</t>
  </si>
  <si>
    <t>D28 dveřní křídlo plné 800/1970 mm, bílá fólie, ocelová zárubeň : 1</t>
  </si>
  <si>
    <t>D35 dveřní křídlo plné 800/1970 mm, bílá fólie, ocelová zárubeň : 1</t>
  </si>
  <si>
    <t>D36 dveřní křídlo plné 800/1970 mm, bílá fólie, ocelová zárubeň : 1</t>
  </si>
  <si>
    <t>D25 dveřní křídlo plné 900/1970 mm, bílá fólie, ocelová zárubeň, madlo IMOBIL : 1</t>
  </si>
  <si>
    <t>D27 dveřní křídlo plné 900/1970 mm, bílá fólie, ocelová zárubeň : 1</t>
  </si>
  <si>
    <t>D32 dveřní křídlo plné 900/1970 mm, bílá fólie, ocelová zárubeň : 1</t>
  </si>
  <si>
    <t>D37 dveřní křídlo plné 900/1970 mm, bílá fólie, ocelová zárubeň : 1</t>
  </si>
  <si>
    <t>vnitřní parapet , T02, T03, T04 : 6,25</t>
  </si>
  <si>
    <t>941941031RT4</t>
  </si>
  <si>
    <t>Montáž lešení leh.řad.s podlahami,š.do 1 m, H 10 m lešení rámové pronajaté</t>
  </si>
  <si>
    <t xml:space="preserve">  KZS tl.160 mm s zatíranou omítkou : (12,76*3,4)+(7,7)*4,5+(15,15+0,58)*0,6</t>
  </si>
  <si>
    <t xml:space="preserve">  omítka zatíraná stěn boků rampy : 2,54*3,4*2</t>
  </si>
  <si>
    <t xml:space="preserve">  soklová omítka z kamenné drtě : (12,6+7,7)*1,23</t>
  </si>
  <si>
    <t>fasádní lešení : 186,638</t>
  </si>
  <si>
    <t>941941191RT4</t>
  </si>
  <si>
    <t>Příplatek za každý měsíc použití lešení k pol.1031 lešení rámové pronajaté</t>
  </si>
  <si>
    <t>fasádní lešení : 186,638*2</t>
  </si>
  <si>
    <t>941941502R00</t>
  </si>
  <si>
    <t xml:space="preserve">Doprava lešení pronaj-dovoz a odvoz sady do 250m2 </t>
  </si>
  <si>
    <t>km</t>
  </si>
  <si>
    <t>941941831RT4</t>
  </si>
  <si>
    <t>Demontáž lešení leh.řad.s podlahami,š.1 m, H 10 m lešení rámové pronajaté</t>
  </si>
  <si>
    <t>Odkaz na mn. položky pořadí 164 : 186,63800</t>
  </si>
  <si>
    <t>0.01 Závětří sv. 2,62m, bet.potěr stávající, stěny:oprava omítek, podhled silikonová omítka : 10,97</t>
  </si>
  <si>
    <t>0.02 Chodba sv. 2,52m, bet.potěr stávající, stěny:oprava omítek, podhled KZS 100 minerál : 7,88</t>
  </si>
  <si>
    <t>0.03 Sklad sv. 2,52m, bet.potěr stávající, stěny:oprava omítek, podhled KZS 100 minerál : 11,9</t>
  </si>
  <si>
    <t>0.04 Úklidová místnost sv. 2,52m, bet.potěr stávající, stěny:oprava omítek, KO 1200 mm,podhled KZS 100 minerál : 2,56</t>
  </si>
  <si>
    <t>0.05 Sklad sv. 2,52m, bet.potěr stávající, stěny:oprava omítek, podhled omítka : 2,46</t>
  </si>
  <si>
    <t>0.06 Sklad sv. 2,52m, bet.potěr stávající, stěny:oprava omítek, podhled KZS 100 minerál : 7</t>
  </si>
  <si>
    <t>1.01 Zádveří sv.3,25m, ES S.19, SDK podhled : 4,35</t>
  </si>
  <si>
    <t>1.02 Restaurace hosté sv.3,25m, ES S.19, SDK podhled : 50,07</t>
  </si>
  <si>
    <t>1.03 Výčep sv.3,25m, ES S.19, KO za linkou 700 mm, SDKI podhled : 9,95</t>
  </si>
  <si>
    <t>1.04 Chodba sv.3,25m, ES S.03, SDK podhled : 8,55</t>
  </si>
  <si>
    <t>1.05 Sklad sv.3,25m, ES S.03, KO 2000 mm, SDK podhled : 5,36</t>
  </si>
  <si>
    <t>1.06 Šatna, umývárna sv.3,25m, ES S.03, KO 1200 mm, SDK podhled : 5,42</t>
  </si>
  <si>
    <t>1.07 WC zaměstanci sv.3,25m, ES S.03, KO 1200 mm, SDKI podhled : 1,35</t>
  </si>
  <si>
    <t>1.08 Chodba sv.3,25m, ES S.03, SDK podhled : 9,53</t>
  </si>
  <si>
    <t>1.09 Kuchyně sv.3,25m, ES S.03, KO 2000 mm, SDKI podhled : 13,8</t>
  </si>
  <si>
    <t>1.10 Umývárna muži sv.3,25m, ES S.19, KO 1200 mm, SDKI podhled : 1,89</t>
  </si>
  <si>
    <t>1.11 Pisoár sv.3,25m, ES S.19, KO 1200 mm, SDKI podhled : 2,45</t>
  </si>
  <si>
    <t>1.12 WC muži sv.3,25m, ES S.19, KO 1200 mm, SDKI podhled : 1,26</t>
  </si>
  <si>
    <t>1.13 Umývárna ženy sv.3,25m, ES S.19, KO 1200 mm, SDKI podhled : 2,03</t>
  </si>
  <si>
    <t>1.14 WC ženy sv.3,25m, ES S.19, KO 1200 mm, SDKI podhled : 1,53</t>
  </si>
  <si>
    <t>1.15 WC ženy, invalidé sv.3,25m, ES S.19, KO 1200 mm, SDKI podhled : 2,81</t>
  </si>
  <si>
    <t>1.16 Venkovní sklad sv.3,4m, teracová dlažba S.06,podhled silikonová omítka : 8,42</t>
  </si>
  <si>
    <t>944944011R00</t>
  </si>
  <si>
    <t>Montáž ochranné sítě z umělých vláken</t>
  </si>
  <si>
    <t>944944031R00</t>
  </si>
  <si>
    <t>Příplatek za každý měsíc použití sítí k pol. 4011</t>
  </si>
  <si>
    <t>Odkaz na mn. položky pořadí 165 : 373,27600</t>
  </si>
  <si>
    <t>944944081R00</t>
  </si>
  <si>
    <t>Demontáž ochranné sítě z umělých vláken</t>
  </si>
  <si>
    <t>Odkaz na mn. položky pořadí 167 : 186,63800</t>
  </si>
  <si>
    <t>953941312R00</t>
  </si>
  <si>
    <t>Osazení požárního hasicího přístroje na stěnu</t>
  </si>
  <si>
    <t>953941391R00</t>
  </si>
  <si>
    <t>Revize požárního hasicího přístroje do 5 ks</t>
  </si>
  <si>
    <t>953941395R00</t>
  </si>
  <si>
    <t xml:space="preserve">Vystavení revizní zprávy-požární hasicí přístroj </t>
  </si>
  <si>
    <t>44984114R</t>
  </si>
  <si>
    <t>Přístroj hasicí práškový P6Te</t>
  </si>
  <si>
    <t>demontáž výloh a dveří : (1,1*2*11+2,7*4)</t>
  </si>
  <si>
    <t>kanál IK : (0,15+1,825+0,8)*2</t>
  </si>
  <si>
    <t>962031113R00</t>
  </si>
  <si>
    <t>Bourání příček z cihel pálených plných tl. 65 mm</t>
  </si>
  <si>
    <t>bourání příček 1.NP : (1,8+1,5)*3,5-1,2*2</t>
  </si>
  <si>
    <t>(1,4*5)*3,5-1,2*4</t>
  </si>
  <si>
    <t>odbourání izolační přizdívky pod terénem : (12,37)*0,5</t>
  </si>
  <si>
    <t>bourání příček 1.NP : (3,9+5,7+4,2)*3,5-1,6-1,2</t>
  </si>
  <si>
    <t>962032231R00</t>
  </si>
  <si>
    <t>Bourání zdiva z cihel pálených na MVC</t>
  </si>
  <si>
    <t>odbourání atiky vstupu : (5,21+0,92*2)*0,45*0,8</t>
  </si>
  <si>
    <t>962032314R00</t>
  </si>
  <si>
    <t>Bourání pilířů cihelných</t>
  </si>
  <si>
    <t>meziokenní pilíře : 0,45*0,15*1,5*2</t>
  </si>
  <si>
    <t>pilíř u komínu 1.NP : 0,45*0,3*3,5</t>
  </si>
  <si>
    <t>bourání komínu : 0,9*0,9*1,5</t>
  </si>
  <si>
    <t>bourání komínu : 0,9*0,9*0,15</t>
  </si>
  <si>
    <t>964011221R00</t>
  </si>
  <si>
    <t>Vybourání ŽB překladů  prefa dl. 3 m, 75 kg/m</t>
  </si>
  <si>
    <t>bourání příček 1.NP : 1,2*0,15*0,15*8</t>
  </si>
  <si>
    <t>964011231R00</t>
  </si>
  <si>
    <t>Vybourání ŽB překladů prefa dl. 3 m, 150 kg/m</t>
  </si>
  <si>
    <t>překlad P2 3*Ič.180 : 3,5*0,45*0,2</t>
  </si>
  <si>
    <t>překlad P10 3*Ič120 : 1,95*0,45*0,2</t>
  </si>
  <si>
    <t>bourání bet.mazaniny 1.NP : 76,34*0,08</t>
  </si>
  <si>
    <t>podlaha rampy bourání : (9*2,35+1,6*2,35)*0,1</t>
  </si>
  <si>
    <t>Odkaz na mn. položky pořadí 186 : 8,59820</t>
  </si>
  <si>
    <t>965048130R00</t>
  </si>
  <si>
    <t>Dočištění povrchu po vybourání dlažeb, tmel do 30%</t>
  </si>
  <si>
    <t>odbourání nesoudržných částí 1.NP : 44,01</t>
  </si>
  <si>
    <t>965081813R00</t>
  </si>
  <si>
    <t>Bourání dlažeb terac.,čedič. tl.do 30 mm, nad 1 m2</t>
  </si>
  <si>
    <t>odbourání nesoudržných částí 1.NP : 44,01*0,3</t>
  </si>
  <si>
    <t>965081802R00</t>
  </si>
  <si>
    <t xml:space="preserve">Bourání soklíků z dlažeb teracových, čedičových </t>
  </si>
  <si>
    <t>bourání příček 1.NP : (1,8+1,5)*2</t>
  </si>
  <si>
    <t>(1,4*5)*2</t>
  </si>
  <si>
    <t>bourání příček 1.NP : (3,9+5,7+4,2)*2</t>
  </si>
  <si>
    <t>12*2+11,85*2+4*3+4,15*2+1,55*2+8,15*2+3,9+2,3+1,8+8,7+1,7+1,4</t>
  </si>
  <si>
    <t>967031132R00</t>
  </si>
  <si>
    <t>Přisekání rovných ostění cihelných na MVC</t>
  </si>
  <si>
    <t>968061112R00</t>
  </si>
  <si>
    <t>Vyvěšení dřevěných okenních křídel pl. do 1,5 m2</t>
  </si>
  <si>
    <t>demontáž oken 1.NP : 9</t>
  </si>
  <si>
    <t>výdajová okna : 2</t>
  </si>
  <si>
    <t>demontáž dveří 1.NP : 13</t>
  </si>
  <si>
    <t>968062244R00</t>
  </si>
  <si>
    <t>Vybourání dřevěných rámů oken jednoduch. pl. 1 m2</t>
  </si>
  <si>
    <t>demontáž oken 1.NP : 0,9*0,7*6</t>
  </si>
  <si>
    <t>výdajová okna : 0,9*1,2*2</t>
  </si>
  <si>
    <t>968062246R00</t>
  </si>
  <si>
    <t>Vybourání dřevěných rámů oken jednoduch. pl. 4 m2</t>
  </si>
  <si>
    <t>demontáž oken 1.NP : 2,1*1,5</t>
  </si>
  <si>
    <t>výkladce : 3*4</t>
  </si>
  <si>
    <t>968071125R00</t>
  </si>
  <si>
    <t>Vyvěšení, zavěšení kovových křídel dveří pl. 2 m2</t>
  </si>
  <si>
    <t>šachta 1.PP : 2</t>
  </si>
  <si>
    <t>968071126R00</t>
  </si>
  <si>
    <t>Vyvěšení, zavěšení kovových křídel dveří nad 2 m2</t>
  </si>
  <si>
    <t>demontáž dveří 1.NP : 2</t>
  </si>
  <si>
    <t>dveře výkladců : 2</t>
  </si>
  <si>
    <t>šachta 1.PP : 1*0,95</t>
  </si>
  <si>
    <t>demontáž dveří 1.PP : 2*3</t>
  </si>
  <si>
    <t>demontáž dveří 1.NP : 2*13</t>
  </si>
  <si>
    <t>demontáž dveří 1.PP : 1*2,1</t>
  </si>
  <si>
    <t>demontáž dveří 1.NP : 1,2*2,8</t>
  </si>
  <si>
    <t>968072747R00</t>
  </si>
  <si>
    <t>Vybourání kovových stěn výkladních pl. nad 4 m2</t>
  </si>
  <si>
    <t>vybourání výkladců : 2,7*2,7*4</t>
  </si>
  <si>
    <t>968095001R00</t>
  </si>
  <si>
    <t>Bourání parapetů dřevěných š. do 25 cm</t>
  </si>
  <si>
    <t>výdajová okna : 0,9*2*2</t>
  </si>
  <si>
    <t>demontáž oken 1.NP : 0,9*6</t>
  </si>
  <si>
    <t>demontáž oken 1.NP : 2,1</t>
  </si>
  <si>
    <t>vybourání výkladců : 2,7*4</t>
  </si>
  <si>
    <t>970031160R00</t>
  </si>
  <si>
    <t>Vrtání jádrové do zdiva cihelného do D 160 mm</t>
  </si>
  <si>
    <t>odvětrání 0.02 : 1*0,45</t>
  </si>
  <si>
    <t>odvětrání 0.03 : 2*0,45</t>
  </si>
  <si>
    <t>odvětrání 0.06 : 1*0,45</t>
  </si>
  <si>
    <t>971033531R00</t>
  </si>
  <si>
    <t>Vybourání otv. zeď cihel. pl.1 m2, tl.15 cm, MVC</t>
  </si>
  <si>
    <t>bourání otvorů v příčkách tl.150 : (0,5*2,1)</t>
  </si>
  <si>
    <t>971033561R00</t>
  </si>
  <si>
    <t>Vybourání otv. zeď cihel. pl.1 m2, tl.60 cm, MVC</t>
  </si>
  <si>
    <t>okenní otvor 1.PP : 0,9*0,45*0,6</t>
  </si>
  <si>
    <t>odbourání parapetů oken v 1.NP : 0,6*0,45*0,9*3</t>
  </si>
  <si>
    <t>1,75*0,45*0,35</t>
  </si>
  <si>
    <t>nad dveřmi D33 : 1,55*0,45*0,7</t>
  </si>
  <si>
    <t>971033631R00</t>
  </si>
  <si>
    <t>Vybourání otv. zeď cihel. pl.4 m2, tl.15 cm, MVC</t>
  </si>
  <si>
    <t>bourání otvorů v příčkách tl.150 : (1*2,1)</t>
  </si>
  <si>
    <t>překlad P2 3*Ič.180 : 1,2*2,1</t>
  </si>
  <si>
    <t>971033651R00</t>
  </si>
  <si>
    <t>Vybourání otv. zeď cihel. pl.4 m2, tl.60 cm, MVC</t>
  </si>
  <si>
    <t>vybourání parapetů výkladců : 2,7*0,45*0,8*2+1,5*0,45*0,8*2</t>
  </si>
  <si>
    <t>973031325R00</t>
  </si>
  <si>
    <t>Vysekání kapes zeď cihel. MVC, pl. 0,1m2, hl. 30cm</t>
  </si>
  <si>
    <t>překlad P2 3*Ič.180 : 1</t>
  </si>
  <si>
    <t>973031813R00</t>
  </si>
  <si>
    <t>Vysekání kapes pro zavázání příček tl. 15 cm</t>
  </si>
  <si>
    <t>bourání otvorů v příčkách tl.150 : (2,1)*3</t>
  </si>
  <si>
    <t>zazdívka dveřních otvorů 1.NP : 2,1</t>
  </si>
  <si>
    <t>zazdívka výdajového okna : 1,2*2</t>
  </si>
  <si>
    <t>zazdívka dveřních otvorů 1.NP : 2,1*2*2</t>
  </si>
  <si>
    <t>973031824R00</t>
  </si>
  <si>
    <t>Vysekání kapes pro zavázání zdí tl. 30 cm</t>
  </si>
  <si>
    <t>okenní otvor 1.PP : 0,6*2</t>
  </si>
  <si>
    <t>odbourání parapetů oken v 1.NP : 0,6*2*3</t>
  </si>
  <si>
    <t>0,35*2</t>
  </si>
  <si>
    <t>vybourání parapetů výkladců : 0,8*2*2+0,8*2*2</t>
  </si>
  <si>
    <t>překlad P2 3*Ič.180 : 2,1</t>
  </si>
  <si>
    <t>překlad P10 3*Ič120 uložení na zdivo : 0,7*2</t>
  </si>
  <si>
    <t>zazdívka oken 1.NP : 0,7*2</t>
  </si>
  <si>
    <t>0,7*2*3</t>
  </si>
  <si>
    <t>1,5*2</t>
  </si>
  <si>
    <t>zazdívka otvoru 1.NP : 2,1*2+1,15*2</t>
  </si>
  <si>
    <t>doplnění atiky vstupu : 0,8*2</t>
  </si>
  <si>
    <t>dozdívka výkladců nad překlady P3 : 0,35*2*4</t>
  </si>
  <si>
    <t>974031666R00</t>
  </si>
  <si>
    <t>Vysekání rýh zeď cihelná vtah. nosníků 15 x 25 cm</t>
  </si>
  <si>
    <t>překlad P2 3*Ič.180 : 3,5*3</t>
  </si>
  <si>
    <t>překlad P10 3*Ič120 uložení na zdivo : 1,95*3</t>
  </si>
  <si>
    <t>demontáž výloh a dveří : (1,1*11+2,7*4)</t>
  </si>
  <si>
    <t>974042567R00</t>
  </si>
  <si>
    <t>Vysekání rýh v podlaze betonové, 15x30 cm</t>
  </si>
  <si>
    <t>Odkaz na mn. položky pořadí 214 : 22,90000</t>
  </si>
  <si>
    <t>975053141R00</t>
  </si>
  <si>
    <t>Víceřad.podchycení stropů do 3,5 m,do 1500 kg/m2</t>
  </si>
  <si>
    <t>překlad P2 3*Ič.180 : 4*2*2</t>
  </si>
  <si>
    <t>978011191R00</t>
  </si>
  <si>
    <t>Otlučení omítek vnitřních vápenných stropů do 100%</t>
  </si>
  <si>
    <t xml:space="preserve">  D19 plastová vstupní sestava, bezpečnostní zasklení, 2700/2650 mm : (2,7+2,65*2)*1</t>
  </si>
  <si>
    <t>978021191R00</t>
  </si>
  <si>
    <t>Otlučení cementových omítek vnitřních stěn do 100%</t>
  </si>
  <si>
    <t>Odkaz na mn. položky pořadí 226 : 52,55000</t>
  </si>
  <si>
    <t>978036121R00</t>
  </si>
  <si>
    <t>Otlučení omítek břízolitových v rozsahu 10 %</t>
  </si>
  <si>
    <t>978059531R00</t>
  </si>
  <si>
    <t>Odsekání vnitřních obkladů stěn nad 2 m2</t>
  </si>
  <si>
    <t>odsekání obkladů 1.NP : (1,5*2+0,9*2-0,6)*1,5</t>
  </si>
  <si>
    <t>(1,5*2+0,8*2-0,6)*2</t>
  </si>
  <si>
    <t>(1,4*2+0,9*2-0,6)*1,5</t>
  </si>
  <si>
    <t>(1,4*2+2,3*2-0,6*2)*1,5</t>
  </si>
  <si>
    <t>(1,4*2+3,15*2-0,6*2)*1,5</t>
  </si>
  <si>
    <t>(1,4*2+0,9*2-0,6*2)*1,5</t>
  </si>
  <si>
    <t>978059631R00</t>
  </si>
  <si>
    <t>Odsekání vnějších obkladů stěn nad 2 m2</t>
  </si>
  <si>
    <t>odsekání alit pásků fasády : (12,37)*0,2</t>
  </si>
  <si>
    <t>hydroizolace 1.NP : 76,34</t>
  </si>
  <si>
    <t>podlaha rampy S.06 : (9*2+1,6*2,05)</t>
  </si>
  <si>
    <t>podlaha rampy S.06 : (9+1,9+1,6*2+2,05*2)*0,3</t>
  </si>
  <si>
    <t>hydroizolace drenáře : 8,4*0,68</t>
  </si>
  <si>
    <t>711132311R00</t>
  </si>
  <si>
    <t>Prov. izolace nopovou fólií svisle, vč.uchyc.prvků</t>
  </si>
  <si>
    <t>zateplení XPS tl.200 mm pod terénem : 12,37*0,5*1,15</t>
  </si>
  <si>
    <t>opravy hydroizolace vnější svislé : 1*1*1,15</t>
  </si>
  <si>
    <t>hydroizolace drenáře : 8,4*0,68*1,15</t>
  </si>
  <si>
    <t>Odkaz na mn. položky pořadí 229 : 97,62000</t>
  </si>
  <si>
    <t>Odkaz na mn. položky pořadí 230 : 12,17200</t>
  </si>
  <si>
    <t>711212002R00</t>
  </si>
  <si>
    <t>Hydroizolační povlak - nátěr nebo stěrka</t>
  </si>
  <si>
    <t xml:space="preserve">  1.06 Šatna, umývárna sv.3,25m, ES S.03, KO 1200 mm, SDK podhled : (1,5*0,8)</t>
  </si>
  <si>
    <t>hydroizolační stěrka podlahy : 28,32</t>
  </si>
  <si>
    <t xml:space="preserve">  1.06 Šatna, umývárna sv.3,25m, ES S.03, KO 1200 mm, SDK podhled : (1,5*2+0,9*2)*2-1,4</t>
  </si>
  <si>
    <t xml:space="preserve">  1.07 WC zaměstanci sv.3,25m, ES S.03, KO 1200 mm, SDKI podhled : (1,5*2+0,9*2-0,7)*1,2</t>
  </si>
  <si>
    <t xml:space="preserve">  1.09 Kuchyně sv.3,25m, ES S.03, KO 2000 mm, SDKI podhled : (3,45*2+4*2)*2-1,75*1,05-0,9*1,1-1,8</t>
  </si>
  <si>
    <t xml:space="preserve">  1.10 Umývárna muži sv.3,25m, ES S.19, KO 1200 mm, SDKI podhled : (1,4*2-0,9+1,35*2-0,7)*1,2</t>
  </si>
  <si>
    <t xml:space="preserve">  1.11 Pisoár sv.3,25m, ES S.19, KO 1200 mm, SDKI podhled : (0,6+1,75*2)*1,2</t>
  </si>
  <si>
    <t xml:space="preserve">  1.12 WC muži sv.3,25m, ES S.19, KO 1200 mm, SDKI podhled : (1,4+0,9*2)*1,2</t>
  </si>
  <si>
    <t xml:space="preserve">  1.13 Umývárna ženy sv.3,25m, ES S.19, KO 1200 mm, SDKI podhled : (1,4+1,45-0,7)*1,2</t>
  </si>
  <si>
    <t xml:space="preserve">  1.14 WC ženy sv.3,25m, ES S.19, KO 1200 mm, SDKI podhled : (1,7+0,3+0,9*2)*1,2</t>
  </si>
  <si>
    <t xml:space="preserve">  1.15 WC ženy, invalidé sv.3,25m, ES S.19, KO 1200 mm, SDKI podhled : (1,7*2+1,65*2-0,9)*1,2</t>
  </si>
  <si>
    <t>hydroizolační stěrka stěn : 65,8325</t>
  </si>
  <si>
    <t>schodiště do suterénu : (0,204+0,25)*1,2*8+(0,204+0,25)*0,2*8*2</t>
  </si>
  <si>
    <t>711212601R00</t>
  </si>
  <si>
    <t>Těsnicí pás do spoje podlaha - stěna</t>
  </si>
  <si>
    <t>1.06 Šatna, umývárna sv.3,25m, ES S.03, KO 1200 mm, SDK podhled : (1,5*2+0,9*2)</t>
  </si>
  <si>
    <t>1.07 WC zaměstanci sv.3,25m, ES S.03, KO 1200 mm, SDKI podhled : (1,5*2+0,9*2-0,7)</t>
  </si>
  <si>
    <t>1.10 Umývárna muži sv.3,25m, ES S.19, KO 1200 mm, SDKI podhled : (1,4*2-0,9+1,35*2-0,7)</t>
  </si>
  <si>
    <t>1.11 Pisoár sv.3,25m, ES S.19, KO 1200 mm, SDKI podhled : (0,6+1,75*2)</t>
  </si>
  <si>
    <t>1.12 WC muži sv.3,25m, ES S.19, KO 1200 mm, SDKI podhled : (1,4+0,9*2)</t>
  </si>
  <si>
    <t>1.13 Umývárna ženy sv.3,25m, ES S.19, KO 1200 mm, SDKI podhled : (1,4+1,45-0,7)</t>
  </si>
  <si>
    <t>1.14 WC ženy sv.3,25m, ES S.19, KO 1200 mm, SDKI podhled : (1,7+0,3+0,9*2)</t>
  </si>
  <si>
    <t>1.15 WC ženy, invalidé sv.3,25m, ES S.19, KO 1200 mm, SDKI podhled : (1,7*2+1,65*2-0,9)</t>
  </si>
  <si>
    <t>schodiště do suterénu : (0,204+0,25)*8*2</t>
  </si>
  <si>
    <t>711212611R00</t>
  </si>
  <si>
    <t>Těsnicí pás do svislých koutů</t>
  </si>
  <si>
    <t>1.06 Šatna, umývárna sv.3,25m, ES S.03, KO 1200 mm, SDK podhled : 2*4</t>
  </si>
  <si>
    <t>1.07 WC zaměstanci sv.3,25m, ES S.03, KO 1200 mm, SDKI podhled : 1,2*4</t>
  </si>
  <si>
    <t>1.09 Kuchyně sv.3,25m, ES S.03, KO 2000 mm, SDKI podhled : 2*4</t>
  </si>
  <si>
    <t>1.10 Umývárna muži sv.3,25m, ES S.19, KO 1200 mm, SDKI podhled : 1,2*3</t>
  </si>
  <si>
    <t>1.11 Pisoár sv.3,25m, ES S.19, KO 1200 mm, SDKI podhled : 1,2*1</t>
  </si>
  <si>
    <t>1.12 WC muži sv.3,25m, ES S.19, KO 1200 mm, SDKI podhled : 1,2*2</t>
  </si>
  <si>
    <t>1.13 Umývárna ženy sv.3,25m, ES S.19, KO 1200 mm, SDKI podhled : 1,2*2</t>
  </si>
  <si>
    <t>1.14 WC ženy sv.3,25m, ES S.19, KO 1200 mm, SDKI podhled : 1,2*3</t>
  </si>
  <si>
    <t>1.15 WC ženy, invalidé sv.3,25m, ES S.19, KO 1200 mm, SDKI podhled : 1,2*4</t>
  </si>
  <si>
    <t>711212000RU1</t>
  </si>
  <si>
    <t>Penetrace podkladu pod hydroizolační nátěr,vč.dod.</t>
  </si>
  <si>
    <t>Odkaz na mn. položky pořadí 234 : 103,09630</t>
  </si>
  <si>
    <t>711212602RT2</t>
  </si>
  <si>
    <t>Těsnicí roh vnější, vnitřní do spoje podlaha-stěna  vnější, vnitřní roh</t>
  </si>
  <si>
    <t>1.06 Šatna, umývárna sv.3,25m, ES S.03, KO 1200 mm, SDK podhled : 4</t>
  </si>
  <si>
    <t>1.07 WC zaměstanci sv.3,25m, ES S.03, KO 1200 mm, SDKI podhled : 4</t>
  </si>
  <si>
    <t>1.09 Kuchyně sv.3,25m, ES S.03, KO 2000 mm, SDKI podhled : 4</t>
  </si>
  <si>
    <t>1.10 Umývárna muži sv.3,25m, ES S.19, KO 1200 mm, SDKI podhled : 3</t>
  </si>
  <si>
    <t>1.11 Pisoár sv.3,25m, ES S.19, KO 1200 mm, SDKI podhled : 1</t>
  </si>
  <si>
    <t>1.12 WC muži sv.3,25m, ES S.19, KO 1200 mm, SDKI podhled : 2</t>
  </si>
  <si>
    <t>1.13 Umývárna ženy sv.3,25m, ES S.19, KO 1200 mm, SDKI podhled : 2</t>
  </si>
  <si>
    <t>1.14 WC ženy sv.3,25m, ES S.19, KO 1200 mm, SDKI podhled : 3</t>
  </si>
  <si>
    <t>1.15 WC ženy, invalidé sv.3,25m, ES S.19, KO 1200 mm, SDKI podhled : 4</t>
  </si>
  <si>
    <t>711401101R00</t>
  </si>
  <si>
    <t>Kontaktní stěrka pro izolace rohožemi</t>
  </si>
  <si>
    <t>Odkaz na mn. položky pořadí 240 : 24,91000</t>
  </si>
  <si>
    <t>711401111R00</t>
  </si>
  <si>
    <t>Izolace a dilatace rohoží drenážní</t>
  </si>
  <si>
    <t>711401112R00</t>
  </si>
  <si>
    <t>Páska k izolaci rohožemi</t>
  </si>
  <si>
    <t>podlaha rampy S.06 : (9*2,35+1,9+2,35)</t>
  </si>
  <si>
    <t>711401114R00</t>
  </si>
  <si>
    <t>Přířez izolace rohožemi pro vnější rohy</t>
  </si>
  <si>
    <t>podlaha rampy S.06 : 2</t>
  </si>
  <si>
    <t>711401115R00</t>
  </si>
  <si>
    <t>Přířez izolace rohožemi pro vnitřníí rohy</t>
  </si>
  <si>
    <t>podlaha rampy S.06 : 6</t>
  </si>
  <si>
    <t>711401125R00</t>
  </si>
  <si>
    <t>Sokl z pásky izolace rohožemi šířky 18,5 cm</t>
  </si>
  <si>
    <t>podlaha rampy S.06 : (9+2,35+1,6*2+2,35*2)</t>
  </si>
  <si>
    <t>711742567R00</t>
  </si>
  <si>
    <t>Zesílení dilatačních spár NAIP rš 1 m svisle</t>
  </si>
  <si>
    <t>opravy hydroizolace vnější svislé : 1*3</t>
  </si>
  <si>
    <t>prostupy izolací : 10</t>
  </si>
  <si>
    <t>28323115R</t>
  </si>
  <si>
    <t>Fólie nopová N8 tl. 0,6 mm š. 1000 mm</t>
  </si>
  <si>
    <t>Odkaz na mn. položky pořadí 231 : 14,83155</t>
  </si>
  <si>
    <t>opravy hydroizolace vnější svislé : (1*3)*0,3*1,15</t>
  </si>
  <si>
    <t>712311101RZ1</t>
  </si>
  <si>
    <t>Povlaková krytina střech do 10°, za studena ALP 1 x nátěr - včetně dodávky ALP</t>
  </si>
  <si>
    <t>712341559RZ5</t>
  </si>
  <si>
    <t>Povlaková krytina střech do 10°, NAIP přitavením 1 vrstva - včetně dodávky asfaltového pásu</t>
  </si>
  <si>
    <t>Odkaz na mn. položky pořadí 250 : 186,59320</t>
  </si>
  <si>
    <t>712351111RT2</t>
  </si>
  <si>
    <t xml:space="preserve">Povlaková krytina střech do 10°,samolepicím pásem včetně dodávky asfalt.pásu </t>
  </si>
  <si>
    <t xml:space="preserve">  okap K03 : 12</t>
  </si>
  <si>
    <t xml:space="preserve">  závětrná lišta K06 : 0,92*2</t>
  </si>
  <si>
    <t xml:space="preserve">  okap K10 : 5,21</t>
  </si>
  <si>
    <t>detail okapu : 19,05*(0,725+0,2)</t>
  </si>
  <si>
    <t>712372111RS3</t>
  </si>
  <si>
    <t>Krytina střech do 10° fólie, 4 kotvy/m2, na beton tl. izolace do 160 mm, včetně fólie tl. 1,5 mm</t>
  </si>
  <si>
    <t>712372111RV3</t>
  </si>
  <si>
    <t>Krytina střech do 10° fólie, 4 kotvy/m2, na beton tl. izolace do 300 mm, včetně fólie tl. 1,5 mm</t>
  </si>
  <si>
    <t>712378003R00</t>
  </si>
  <si>
    <t>Atiková okapnice pro krytiny z termoplastů RŠ 250 mm</t>
  </si>
  <si>
    <t>okap K03 : 12</t>
  </si>
  <si>
    <t>okap K10 : 5,21</t>
  </si>
  <si>
    <t>atika K05 : (15,15+13,14+5,03+10,7)</t>
  </si>
  <si>
    <t>712378004R00</t>
  </si>
  <si>
    <t>Závětrná lišta pro krytiny z termoplastů RŠ 250 mm</t>
  </si>
  <si>
    <t>závětrná lišta K06 : 0,92</t>
  </si>
  <si>
    <t>712378005R00</t>
  </si>
  <si>
    <t>Stěnová lišta vyhnutá  pro krytiny z termoplastů  RŠ 70 mm</t>
  </si>
  <si>
    <t>K07 lemování zdí : 10,7+5,21+0,92</t>
  </si>
  <si>
    <t>712378006R00</t>
  </si>
  <si>
    <t>Rohová lišta vnější  pro krytiny z termoplastů  RŠ 100 mm</t>
  </si>
  <si>
    <t>K07 lemování zdí : 10,7</t>
  </si>
  <si>
    <t>712378007R00</t>
  </si>
  <si>
    <t>Rohová lišta vnitřní  pro krytiny z termoplastů  RŠ 100 mm</t>
  </si>
  <si>
    <t>atika K05 : (15,15+13,14+5,03+10,7)*2</t>
  </si>
  <si>
    <t>K07 lemování zdí : (10,7+5,21+0,92)*2</t>
  </si>
  <si>
    <t>712378101RT3</t>
  </si>
  <si>
    <t>Komínek odvětrání kanalizace s manžetou z PVC pro DN 110 mm</t>
  </si>
  <si>
    <t>712378104RT2</t>
  </si>
  <si>
    <t>Prostup pro kabely s manžetou PVC průměr prostupu 50 mm</t>
  </si>
  <si>
    <t>712378105RT1</t>
  </si>
  <si>
    <t>Prostup parozábranou s manžetou PVC průměr prostupu 50 mm</t>
  </si>
  <si>
    <t>Odkaz na mn. položky pořadí 261 : 1,00000</t>
  </si>
  <si>
    <t>712378105RT3</t>
  </si>
  <si>
    <t>Prostup parozábranou s manžetou PVC průměr prostupu 110 mm</t>
  </si>
  <si>
    <t>Odkaz na mn. položky pořadí 260 : 2,00000</t>
  </si>
  <si>
    <t>712378110R00</t>
  </si>
  <si>
    <t xml:space="preserve">Vnitřní rohová tvarovka  pro krytiny z termoplastů </t>
  </si>
  <si>
    <t>712378111R00</t>
  </si>
  <si>
    <t xml:space="preserve">Vnější rohová tvarovka  pro krytiny z termoplastů </t>
  </si>
  <si>
    <t>712400832R00</t>
  </si>
  <si>
    <t>Odstranění živičné krytiny střech do 30° 2vrstvé</t>
  </si>
  <si>
    <t>demontáž krytiny : 181,8+(4,31*0,92)</t>
  </si>
  <si>
    <t>712400834R00</t>
  </si>
  <si>
    <t>Příplat.za odstr.každé další vrstvy,střechy do 30°</t>
  </si>
  <si>
    <t>Odkaz na mn. položky pořadí 266 : 185,76520</t>
  </si>
  <si>
    <t>712400841R00</t>
  </si>
  <si>
    <t>Odstranění mechu ze střech 10 - 30°</t>
  </si>
  <si>
    <t>712591171RZ5</t>
  </si>
  <si>
    <t xml:space="preserve">Povlaková krytina střech oblých podklad.textilie 1 vrstva - vč.dodávky text. </t>
  </si>
  <si>
    <t>Odkaz na mn. položky pořadí 254 : 181,80000</t>
  </si>
  <si>
    <t>Odkaz na mn. položky pořadí 272 : 68,64500</t>
  </si>
  <si>
    <t>Odkaz na mn. položky pořadí 253 : 4,79320</t>
  </si>
  <si>
    <t>712611102RZ1</t>
  </si>
  <si>
    <t>Povlaková krytina střech 45°, za studena lak asf. 1x nátěr - včetně dodávky asf.laku</t>
  </si>
  <si>
    <t>atika K05 : (15,15+13,14+5,03)*1,25</t>
  </si>
  <si>
    <t>10,7*0,95</t>
  </si>
  <si>
    <t>712641559RZ3</t>
  </si>
  <si>
    <t>Povlaková krytina střech 45°, pásy přitavením 1 vrstva - včetně dodávky asfaltového pásu</t>
  </si>
  <si>
    <t>Odkaz na mn. položky pořadí 270 : 68,64500</t>
  </si>
  <si>
    <t>712871801RZ4</t>
  </si>
  <si>
    <t>Samostatné vytažení izolace, fólií PVC polož.volně 1 vrstva-vč.dodávky folie 1,5 mm</t>
  </si>
  <si>
    <t>998712201R00</t>
  </si>
  <si>
    <t>Přesun hmot pro povlakové krytiny, výšky do 6 m</t>
  </si>
  <si>
    <t>713135112RS1</t>
  </si>
  <si>
    <t xml:space="preserve">Montáž difúzní fólie na stěny, s přelepením spojů včetně dodávky fólie </t>
  </si>
  <si>
    <t>713141151R00</t>
  </si>
  <si>
    <t>Izolace tepelná střech kladená na sucho 1vrstvá</t>
  </si>
  <si>
    <t>plocha střechy S.04+S.05 : 181,8*2</t>
  </si>
  <si>
    <t>atika K05 : (15,15+13,14+5,03)*0,45</t>
  </si>
  <si>
    <t>K07 lemování zdí : 10,7*0,15</t>
  </si>
  <si>
    <t>zateplení okapu : 18,13*0,625</t>
  </si>
  <si>
    <t>713141312R00</t>
  </si>
  <si>
    <t>Izolace tepelná střech do tl.160 mm,1vrstva,kotvy</t>
  </si>
  <si>
    <t xml:space="preserve">  atika K05 : (15,15+13,14+5,03)</t>
  </si>
  <si>
    <t xml:space="preserve">  K07 lemování zdí : 10,7</t>
  </si>
  <si>
    <t>zateplení boku atiky : 44,02*0,75</t>
  </si>
  <si>
    <t>Odkaz na mn. položky pořadí 274 : 76,34000</t>
  </si>
  <si>
    <t>0.01 Závětří sv. 2,62m, bet.potěr stávající, stěny:oprava omítek, podhled silikonová omítka : (5,35*2+2,05*2)</t>
  </si>
  <si>
    <t>0.02 Chodba sv. 2,52m, bet.potěr stávající, stěny:oprava omítek, podhled KZS 100 minerál : (1,5*2+5,25*2)</t>
  </si>
  <si>
    <t>0.03 Sklad sv. 2,52m, bet.potěr stávající, stěny:oprava omítek, podhled KZS 100 minerál : (3,9*2+3,05*2)</t>
  </si>
  <si>
    <t>0.04 Úklidová místnost sv. 2,52m, bet.potěr stávající, stěny:oprava omítek, KO 1200 mm,podhled KZS 100 minerál : (1,25*2+2,05*2)</t>
  </si>
  <si>
    <t>0.05 Sklad sv. 2,52m, bet.potěr stávající, stěny:oprava omítek, podhled omítka : (1,2*2+1,275*2)</t>
  </si>
  <si>
    <t>0.06 Sklad sv. 2,52m, bet.potěr stávající, stěny:oprava omítek, podhled KZS 100 minerál : (3,9*2+2,05*2)</t>
  </si>
  <si>
    <t>1.16 Venkovní sklad sv.3,4m, teracová dlažba S.06,podhled silikonová omítka : (3,8*2+2*2)</t>
  </si>
  <si>
    <t>713190814R00</t>
  </si>
  <si>
    <t>Odstranění tepelné izolace, škvára tl. do 20 cm</t>
  </si>
  <si>
    <t xml:space="preserve">  plocha střechy S.04+S.05 : 181,8</t>
  </si>
  <si>
    <t>dodávka EPS střechy : 181,8*0,1*1,05</t>
  </si>
  <si>
    <t>dodávka EPS zateplení boku atiky : 44,02*0,75*0,1*1,05</t>
  </si>
  <si>
    <t>28375971R</t>
  </si>
  <si>
    <t xml:space="preserve">Deska spádová EPS 100 </t>
  </si>
  <si>
    <t>dodávka EPS střechy spádové klíny : 181,8*0,16*1,05</t>
  </si>
  <si>
    <t xml:space="preserve">  plocha střechy S.04 stříška vstupu : (5,21*0,92)</t>
  </si>
  <si>
    <t>dodávka EPS střechy spádové klíny : 4,7932*0,1*1,05</t>
  </si>
  <si>
    <t>283763201R</t>
  </si>
  <si>
    <t>Deska XPS podlahová 1265 x 615 x 30 mm zelená hladká s polodrážkou</t>
  </si>
  <si>
    <t>dodávka XPS podlahy 1.NP : 76,34*1,05</t>
  </si>
  <si>
    <t>283763205R</t>
  </si>
  <si>
    <t>Deska XPS podlahová 1265 x 615 x 80 mm zelená hladká s polodrážkou</t>
  </si>
  <si>
    <t xml:space="preserve">  atika K05 : (15,15+13,14+5,03)*0,45</t>
  </si>
  <si>
    <t xml:space="preserve">  K07 lemování zdí : 10,7*0,15</t>
  </si>
  <si>
    <t>dodávka XPS zateplení vrchu atiky : 16,599*1,15</t>
  </si>
  <si>
    <t xml:space="preserve">  závětrná lišta K06 : 0,92</t>
  </si>
  <si>
    <t>dodávka XPS zateplení okapu : 18,13*0,625*1,15</t>
  </si>
  <si>
    <t>877313123R00</t>
  </si>
  <si>
    <t>Montáž tvarovek jednoos. plast. gum.kroužek DN 150</t>
  </si>
  <si>
    <t>721170957R00</t>
  </si>
  <si>
    <t>Oprava-vsazení odbočky, potrubí PVC hrdlové D 160</t>
  </si>
  <si>
    <t>napojení drenáže : 1</t>
  </si>
  <si>
    <t>721170967R00</t>
  </si>
  <si>
    <t>Oprava - propojení dosavadního potrubí PVC D 160</t>
  </si>
  <si>
    <t>napojení drenáže : 2</t>
  </si>
  <si>
    <t>721170977R00</t>
  </si>
  <si>
    <t>Oprava potrubí z PVC, krácení trub D 160 mm</t>
  </si>
  <si>
    <t>721176222R00</t>
  </si>
  <si>
    <t>Potrubí KG svodné (ležaté) v zemi D 110 x 3,2 mm</t>
  </si>
  <si>
    <t>721290111R00</t>
  </si>
  <si>
    <t>Zkouška těsnosti kanalizace vodou DN 125</t>
  </si>
  <si>
    <t>Odkaz na mn. položky pořadí 290 : 2,00000</t>
  </si>
  <si>
    <t>28651691.AR</t>
  </si>
  <si>
    <t>Redukce kanalizační KGR 160/ 110 PVC</t>
  </si>
  <si>
    <t>998721201R00</t>
  </si>
  <si>
    <t>Přesun hmot pro vnitřní kanalizaci, výšky do 6 m</t>
  </si>
  <si>
    <t>725291117R00</t>
  </si>
  <si>
    <t>Madlo rovné nerez dveřní dl. 800 mm</t>
  </si>
  <si>
    <t>soubor</t>
  </si>
  <si>
    <t>725291123R00</t>
  </si>
  <si>
    <t>Madlo rovné nerez dveřní dl. 500 mm</t>
  </si>
  <si>
    <t>725291141R00</t>
  </si>
  <si>
    <t>Madlo dvojité pevné nerez dl. 564 mm</t>
  </si>
  <si>
    <t>1.15 WC ženy, invalidé sv.3,25m, ES S.19, KO 1200 mm, SDKI podhled : 1</t>
  </si>
  <si>
    <t>725291142R00</t>
  </si>
  <si>
    <t>Madlo dvojité pevné nerez dl. 844 mm</t>
  </si>
  <si>
    <t>Odkaz na mn. položky pořadí 296 : 1,00000</t>
  </si>
  <si>
    <t>725291146R00</t>
  </si>
  <si>
    <t>Madlo dvojité sklopné nerez dl. 852 mm</t>
  </si>
  <si>
    <t>998725201R00</t>
  </si>
  <si>
    <t>Přesun hmot pro zařizovací předměty, výšky do 6 m</t>
  </si>
  <si>
    <t>R-72801</t>
  </si>
  <si>
    <t>Dodávka a montáž odsavače pár v nerez provedení včetně odsávacího potrubí a zed.výpomocí</t>
  </si>
  <si>
    <t>416022121R00</t>
  </si>
  <si>
    <t>Podhledy SDK,ocel.dvouúrov.křížový rošt,1x RB 12,5</t>
  </si>
  <si>
    <t>SDK podhled 1.NP : 83,28</t>
  </si>
  <si>
    <t>416022123R00</t>
  </si>
  <si>
    <t>Podhled SDK,ocel.dvouúrov.křížový rošt,1x RBI 12,5</t>
  </si>
  <si>
    <t>SDKI podhled 1.NP : 23,27</t>
  </si>
  <si>
    <t>416093111R00</t>
  </si>
  <si>
    <t>Čelo podhledu SDK, v.do 200 mm, 1xCD, 1xRB 12,5 mm</t>
  </si>
  <si>
    <t xml:space="preserve">  1.01 Zádveří sv.3,25m, ES S.19, SDK podhled : 2,9</t>
  </si>
  <si>
    <t xml:space="preserve">  1.02 Restaurace hosté sv.3,25m, ES S.19, SDK podhled : 8,7</t>
  </si>
  <si>
    <t>nika SDK podhled 1.NP : 11,6*0,15</t>
  </si>
  <si>
    <t>416091081R00</t>
  </si>
  <si>
    <t>Příplatek k podhledu sádrokart. za plochu do 2 m2</t>
  </si>
  <si>
    <t>416091082R00</t>
  </si>
  <si>
    <t>Příplatek k podhledu sádrokart. za plochu do 5 m2</t>
  </si>
  <si>
    <t>416091083R00</t>
  </si>
  <si>
    <t>Příplatek k podhledu sádrokart. za plochu do 10 m2</t>
  </si>
  <si>
    <t>974054721R00</t>
  </si>
  <si>
    <t>Dodatečné vyřezání otvoru v SDK podhledu pl.0,25m2</t>
  </si>
  <si>
    <t>osvětlení : 30</t>
  </si>
  <si>
    <t>ostatní TZB : 10</t>
  </si>
  <si>
    <t>998763201R00</t>
  </si>
  <si>
    <t>Přesun hmot pro dřevostavby, výšky do 12 m</t>
  </si>
  <si>
    <t>762311811R00</t>
  </si>
  <si>
    <t>Demontáž kotevních želez do 5 kg</t>
  </si>
  <si>
    <t xml:space="preserve">  demontáž pozednice : 12*2</t>
  </si>
  <si>
    <t xml:space="preserve">  demontáž bačkory : 15,15/3*12+4,31</t>
  </si>
  <si>
    <t>88,91/1,5</t>
  </si>
  <si>
    <t>762331812R00</t>
  </si>
  <si>
    <t>Demontáž konstrukcí krovů z hranolů do 224 cm2</t>
  </si>
  <si>
    <t>demontáž krokví : 12/0,9*15,15+4,31/0,9*0,92</t>
  </si>
  <si>
    <t>demontáž pozednice : 12*2</t>
  </si>
  <si>
    <t>demontáž sloupků : 12/1,5*0,5*5</t>
  </si>
  <si>
    <t>762331813R00</t>
  </si>
  <si>
    <t>Demontáž konstrukcí krovů z hranolů do 288 cm2</t>
  </si>
  <si>
    <t>demontáž bačkory : 15,15/3*12+4,31</t>
  </si>
  <si>
    <t>demontáž vaznic : 15,15/3*12+4,31</t>
  </si>
  <si>
    <t>762341811R00</t>
  </si>
  <si>
    <t>Demontáž bednění střech rovných z prken hrubých</t>
  </si>
  <si>
    <t>demontáž bednění střechy : 181,8+(4,31*0,92)</t>
  </si>
  <si>
    <t>762395000R00</t>
  </si>
  <si>
    <t>Spojovací a ochranné prostředky pro střechy</t>
  </si>
  <si>
    <t>obložení vrchu atiky : 44,02*0,75*0,022</t>
  </si>
  <si>
    <t>obložení okapu : 18,13*0,625*2*0,022</t>
  </si>
  <si>
    <t>762441112RT4</t>
  </si>
  <si>
    <t>Montáž obložení atiky,OSB desky,1vrst.,šroubováním včetně dodávky desky OSB ECO 3 N tl. 22 mm</t>
  </si>
  <si>
    <t>obložení vrchu atiky : 44,02*0,75</t>
  </si>
  <si>
    <t>obložení okapu : 18,13*0,625*2</t>
  </si>
  <si>
    <t>998762202R00</t>
  </si>
  <si>
    <t>Přesun hmot pro tesařské konstrukce, výšky do 12 m</t>
  </si>
  <si>
    <t>764816420R00</t>
  </si>
  <si>
    <t>Okapnice z lakovaného Pz plechu, rš 200 mm</t>
  </si>
  <si>
    <t>okap K04 : 12+5,21</t>
  </si>
  <si>
    <t>764817163R00</t>
  </si>
  <si>
    <t>Oplechování zdí (atik) z lak.Pz plechu, rš 630 mm</t>
  </si>
  <si>
    <t>764814311R00</t>
  </si>
  <si>
    <t>Lemování trub,lak.Pz,vl.kryt,2díly,D 300 mm,do 30°</t>
  </si>
  <si>
    <t>ventilační hlavice kuchyně : 1</t>
  </si>
  <si>
    <t>764819101R00</t>
  </si>
  <si>
    <t>Odpadní trouby čtvercové z lak.Pz plechu,str.75 mm</t>
  </si>
  <si>
    <t>svod K12 : 4</t>
  </si>
  <si>
    <t>764819212R00</t>
  </si>
  <si>
    <t>Odpadní trouby kruhové z lak.Pz plechu, D 100 mm</t>
  </si>
  <si>
    <t>svod K11 : 5,5</t>
  </si>
  <si>
    <t>764815101R00</t>
  </si>
  <si>
    <t>Žlaby podokap.čtyřhranné z lak.Pz plechu,rš 250 mm</t>
  </si>
  <si>
    <t>žlab K10 : 5,4</t>
  </si>
  <si>
    <t>764815212R00</t>
  </si>
  <si>
    <t>Žlab podokapní půlkruh.z lak.Pz plechu, rš 330 mm</t>
  </si>
  <si>
    <t>žlab K09 : 12,2</t>
  </si>
  <si>
    <t>764815810R00</t>
  </si>
  <si>
    <t>Kotlík žlabový oválný z lak. Pz plechu, 330/100 mm</t>
  </si>
  <si>
    <t>kotlík K11 : 1</t>
  </si>
  <si>
    <t>764815831R00</t>
  </si>
  <si>
    <t>Kotlík z lak. Pz plechu čtyřhranný 200x250x350 mm</t>
  </si>
  <si>
    <t>kotlík K12 : 1</t>
  </si>
  <si>
    <t>764814780R00</t>
  </si>
  <si>
    <t>Ventilační nástavce,lak.Pz,hladká krytina,D 200 mm</t>
  </si>
  <si>
    <t>Odkaz na mn. položky pořadí 318 : 1,00000</t>
  </si>
  <si>
    <t>O29 plastová prosklená francouzská stěna, bezpečnostní zasklení, 2700/2650 mm : (2,7)*1</t>
  </si>
  <si>
    <t>O30 plastová prosklená francouzská stěna, bezpečnostní zasklení, 2700/2650 mm : (2,7)*1</t>
  </si>
  <si>
    <t>O31 plastová prosklená francouzská stěna, bezpečnostní zasklení, 2700/2650 mm : (2,7)*1</t>
  </si>
  <si>
    <t>764323830R00</t>
  </si>
  <si>
    <t>Demont. oplech. okapů, živičná krytina, rš 330 mm</t>
  </si>
  <si>
    <t>demontáž žlabů : 12,2</t>
  </si>
  <si>
    <t>764331830R00</t>
  </si>
  <si>
    <t>Demontáž lemování zdí, rš 250 a 330 mm, do 30°</t>
  </si>
  <si>
    <t>demontáž oplechování atiky : 10,7</t>
  </si>
  <si>
    <t>764334890R00</t>
  </si>
  <si>
    <t>Demontáž lemování zdí plochých střech,rš 1000 mm</t>
  </si>
  <si>
    <t>demontáž lemování : (15,15+13,14+5,03+10,7+0,92*2)</t>
  </si>
  <si>
    <t>764339830R00</t>
  </si>
  <si>
    <t>Demontáž lemování komínů v ploše, hl. kryt, do 30°</t>
  </si>
  <si>
    <t>bourání komínu : 0,9*0,6*4</t>
  </si>
  <si>
    <t>764342841R00</t>
  </si>
  <si>
    <t>Demontáž lemování trub D 250 mm, hl. kryt. do 30°</t>
  </si>
  <si>
    <t>Odkaz na mn. položky pořadí 332 : 5,00000</t>
  </si>
  <si>
    <t>764345831R00</t>
  </si>
  <si>
    <t>Demontáž ventilačních nástavců D do 150 mm, do 30°</t>
  </si>
  <si>
    <t>764351836R00</t>
  </si>
  <si>
    <t>Demontáž háků, sklon do 30°</t>
  </si>
  <si>
    <t>demontáž žlabů : 12,2/0,8</t>
  </si>
  <si>
    <t>764352810R00</t>
  </si>
  <si>
    <t>Demontáž žlabů půlkruh. rovných, rš 330 mm, do 30°</t>
  </si>
  <si>
    <t>764430810R00</t>
  </si>
  <si>
    <t>Demontáž oplechování zdí, rš do 250 mm</t>
  </si>
  <si>
    <t>764430850R00</t>
  </si>
  <si>
    <t>Demontáž oplechování zdí,rš 600 mm</t>
  </si>
  <si>
    <t>demontáž oplechování atiky : (15,15+13,14+5,03+10,7+0,92*2)</t>
  </si>
  <si>
    <t>764454803R00</t>
  </si>
  <si>
    <t>Demontáž odpadních trub kruhových,D 150 mm</t>
  </si>
  <si>
    <t>demontáž svodu : 5,5</t>
  </si>
  <si>
    <t>971033121R00</t>
  </si>
  <si>
    <t>Vrtání otvorů, zeď cihelná, do 3 cm, hl. do 15 cm</t>
  </si>
  <si>
    <t xml:space="preserve">  svislý rošt 60/40 : (12,65/0,6)*4,5</t>
  </si>
  <si>
    <t>kotvení svislého roštu : 94,875/0,6</t>
  </si>
  <si>
    <t>762412101RT2</t>
  </si>
  <si>
    <t>Montáž olištování spár stěn včetně dodávky řeziva, lišty 4/4 cm</t>
  </si>
  <si>
    <t>zateplení MV tl.200 mm s dřevěným obkladem : 4,5*2+12,65+5,21</t>
  </si>
  <si>
    <t>ostění v dřevěném obkladu : 32</t>
  </si>
  <si>
    <t>766412123R00</t>
  </si>
  <si>
    <t>Obložení stěn nad 1 m2 palubkami MD, š. do 15 cm</t>
  </si>
  <si>
    <t>766417111R00</t>
  </si>
  <si>
    <t>Podkladový rošt pod obložení stěn</t>
  </si>
  <si>
    <t>svislý rošt 60/40 : (12,65/0,6)*4,5</t>
  </si>
  <si>
    <t>vodorovný rošt 60/40 : 4,5/0,6*12,65</t>
  </si>
  <si>
    <t>rošt oken a dveří 60/40 : 32*2</t>
  </si>
  <si>
    <t>766411811R00</t>
  </si>
  <si>
    <t>Demontáž obložení stěn panely velikosti do 1,5 m2</t>
  </si>
  <si>
    <t>demontáž obkladu atiky : (5,21+0,92)*1</t>
  </si>
  <si>
    <t>766411822R00</t>
  </si>
  <si>
    <t>Demontáž podkladových roštů obložení stěn</t>
  </si>
  <si>
    <t>Odkaz na mn. položky pořadí 344 : 6,13000</t>
  </si>
  <si>
    <t>766492100R00</t>
  </si>
  <si>
    <t>Montáž obložení ostění</t>
  </si>
  <si>
    <t>O29 plastová prosklená francouzská stěna, bezpečnostní zasklení, 2700/2650 mm : (2,7+2,65*2)*1</t>
  </si>
  <si>
    <t>O30 plastová prosklená francouzská stěna, bezpečnostní zasklení, 2700/2650 mm : (2,7+2,65*2)*1</t>
  </si>
  <si>
    <t>O31 plastová prosklená francouzská stěna, bezpečnostní zasklení, 2700/2650 mm : (2,7+2,65*2)*1</t>
  </si>
  <si>
    <t>D19 hliníková vstupní sestava, bezpečnostní zasklení, 2700/2650 mm : (2,7+2,65*2)*1</t>
  </si>
  <si>
    <t>D19 hliníková vstupní sestava, bezpečnostní zasklení, 2700/2650 mm : (2,7)*1</t>
  </si>
  <si>
    <t>O33 plastové okno, 600/1600 mm : (0,6*2+1,6*2)*1</t>
  </si>
  <si>
    <t>O34 plastové okno, 600/1600 mm : (0,6*2+1,6*2)*1</t>
  </si>
  <si>
    <t>O35 plastové okno, 600/1600 mm : (0,6*2+1,6*2)*1</t>
  </si>
  <si>
    <t>O36 plastové okno 1750/1850 mm : (1,75*2+1,85*2)*1</t>
  </si>
  <si>
    <t>O37 plastové okno 900/700 mm : (0,9*2+0,7*2)*1</t>
  </si>
  <si>
    <t>O38 plastové okno 900/700 mm : (0,9*2+0,7*2)*1</t>
  </si>
  <si>
    <t>O42 plastové okno 900/600 mm : (0,9*2+0,6*2)*1</t>
  </si>
  <si>
    <t>766711021RT2</t>
  </si>
  <si>
    <t>Montáž vstupních dveří s vypěněním na úchytky a hmoždinky</t>
  </si>
  <si>
    <t>D19 hliníková vstupní sestava, bezpečnostní zasklení, 2700/2650 mm : (2,7*2+2,65*2)*1</t>
  </si>
  <si>
    <t>D31 plastové vstupní dveře, bezpečnostní zasklení, 1200/2800 mm : (1,2*2+2,8*2)*1</t>
  </si>
  <si>
    <t>D34 plastové vstupní dveře, bezpečnostní zasklení, 1000/2100 mm : (1*2+2,1*2)*1</t>
  </si>
  <si>
    <t>766711031RT2</t>
  </si>
  <si>
    <t>Montáž zasklených stěn s vypěněním na úchytky a hmoždinky</t>
  </si>
  <si>
    <t>O29 plastová prosklená francouzská stěna, bezpečnostní zasklení, 2700/2650 mm : (2,7*2+2,65*2)*1</t>
  </si>
  <si>
    <t>O30 plastová prosklená francouzská stěna, bezpečnostní zasklení, 2700/2650 mm : (2,7*2+2,65*2)*1</t>
  </si>
  <si>
    <t>O31 plastová prosklená francouzská stěna, bezpečnostní zasklení, 2700/2650 mm : (2,7*2+2,65*2)*1</t>
  </si>
  <si>
    <t>766711097R00</t>
  </si>
  <si>
    <t>Podkladní tepelně izolační profil výšky do 200 mm</t>
  </si>
  <si>
    <t>766661112R00</t>
  </si>
  <si>
    <t>Montáž dveří do zárubně,otevíravých 1kř.do 0,8 m</t>
  </si>
  <si>
    <t>766669117R00</t>
  </si>
  <si>
    <t>Dokování samozavírače na ocelovou zárubeň</t>
  </si>
  <si>
    <t>Odkaz na mn. položky pořadí 359 : 11,00000</t>
  </si>
  <si>
    <t>D20</t>
  </si>
  <si>
    <t>Dodávka a montáž vnitřních sestavy dveří a světlíku 1500/2100 mm ,včetně zárubně,kování a zámku dle PD</t>
  </si>
  <si>
    <t>D26</t>
  </si>
  <si>
    <t>Dodávka a montáž posuvných dveří na stěnu 1500/2100 mm, včetně kování a zámku dle PD</t>
  </si>
  <si>
    <t>D33</t>
  </si>
  <si>
    <t>Dodávka a montáž vnitřních skleněných dveří 1550/2850 mm, včetně zárubně, kování a zámku dle PD</t>
  </si>
  <si>
    <t>O39</t>
  </si>
  <si>
    <t>Dodávka a montáž hliníkového interiérového výdejního okna 900/1200 mm dle PD</t>
  </si>
  <si>
    <t>SO.2 1.12</t>
  </si>
  <si>
    <t>Dodávka a montáž sanitárních příček 1400/2030 mm včetně dveřního křídla 700/1880 mm dle PD</t>
  </si>
  <si>
    <t>SO.2 1.14</t>
  </si>
  <si>
    <t>311712321R</t>
  </si>
  <si>
    <t>Kotva  M10x125/65-55 průvlaková</t>
  </si>
  <si>
    <t>Odkaz na mn. položky pořadí 340 : 158,12500</t>
  </si>
  <si>
    <t>54917030R</t>
  </si>
  <si>
    <t>Zavírač dveří hydraulický</t>
  </si>
  <si>
    <t>Odkaz na mn. položky pořadí 356 : 2,00000</t>
  </si>
  <si>
    <t>Zámek stavební vložkový  (80 mm)  L/P včetně vložky</t>
  </si>
  <si>
    <t>60510055R</t>
  </si>
  <si>
    <t>Lať profil dřevěný 60/40 mm l = 3 m a výše</t>
  </si>
  <si>
    <t xml:space="preserve">  vodorovný rošt 60/40 : 4,5/0,6*12,65</t>
  </si>
  <si>
    <t xml:space="preserve">  rošt oken a dveří 60/40 : 32*2</t>
  </si>
  <si>
    <t>dodávka latí 60/40 : 253,75*1,15</t>
  </si>
  <si>
    <t>611601202R</t>
  </si>
  <si>
    <t>Dveře vnitřní CPL 0,2  plné 1kř. 70x197 cm 16 dekorů</t>
  </si>
  <si>
    <t>611601203R</t>
  </si>
  <si>
    <t>Dveře vnitřní CPL 0,2  plné 1kř. 80x197 cm 16 dekorů</t>
  </si>
  <si>
    <t>Dveře vnitřní CPL 0,2  plné 1kř. 90x197 cm 16 dekorů</t>
  </si>
  <si>
    <t>61191741R</t>
  </si>
  <si>
    <t>Palubka obkladová MD tloušťka 20 šíře do 150 mm</t>
  </si>
  <si>
    <t xml:space="preserve">  ostění v dřevěném obkladu : 32*0,35</t>
  </si>
  <si>
    <t>dodávka palubek P+D : 39,505*1,3</t>
  </si>
  <si>
    <t>D19</t>
  </si>
  <si>
    <t>Vchodové hliníkové dveře 2700/2650 mm dle PD</t>
  </si>
  <si>
    <t>D19 plastová vstupní sestava, bezpečnostní zasklení, 2700/2650 mm : 1</t>
  </si>
  <si>
    <t>D31</t>
  </si>
  <si>
    <t>Vchodové plastové dveře 1200/2800 mm dle PD</t>
  </si>
  <si>
    <t xml:space="preserve">ks    </t>
  </si>
  <si>
    <t>D31 plastové vstupní dveře, bezpečnostní zasklení, 1200/2800 mm : 1</t>
  </si>
  <si>
    <t>D34</t>
  </si>
  <si>
    <t>Vchodové plastové dveře 1000/2100 mm dle PD</t>
  </si>
  <si>
    <t>D34 plastové vstupní dveře, bezpečnostní zasklení, 1000/2100 mm : 1</t>
  </si>
  <si>
    <t>O29</t>
  </si>
  <si>
    <t>Plastová prosklená francouzská stěna, bezpečnostní zasklení, 2700/2650 mm dle PD</t>
  </si>
  <si>
    <t>O29 plastová prosklená francouzská stěna, bezpečnostní zasklení, 2700/2650 mm : 1</t>
  </si>
  <si>
    <t>O30</t>
  </si>
  <si>
    <t>O30 plastová prosklená francouzská stěna, bezpečnostní zasklení, 2700/2650 mm : 1</t>
  </si>
  <si>
    <t>O31</t>
  </si>
  <si>
    <t>O31 plastová prosklená francouzská stěna, bezpečnostní zasklení, 2700/2650 mm : 1</t>
  </si>
  <si>
    <t>O33</t>
  </si>
  <si>
    <t>Okno plastové sklo 600/1600 mm dle PD</t>
  </si>
  <si>
    <t>O33 plastové okno, 600/1600 mm : 1</t>
  </si>
  <si>
    <t>O34</t>
  </si>
  <si>
    <t>Okno plastové sklo neprůhledné 600/1600 mm dle PD</t>
  </si>
  <si>
    <t>O34 plastové okno, 600/1600 mm : 1</t>
  </si>
  <si>
    <t>O35</t>
  </si>
  <si>
    <t>O35 plastové okno, 600/1600 mm : 1</t>
  </si>
  <si>
    <t>O36</t>
  </si>
  <si>
    <t>Plastové okno 1750/1850 mm dle PD</t>
  </si>
  <si>
    <t>O36 plastové okno 1750/1850 mm : 1</t>
  </si>
  <si>
    <t>O37</t>
  </si>
  <si>
    <t>Okno plastové 900/700 mm dle PD</t>
  </si>
  <si>
    <t>O37 plastové okno 900/700 mm : 1</t>
  </si>
  <si>
    <t>O38</t>
  </si>
  <si>
    <t>O38 plastové okno 900/700 mm : 1</t>
  </si>
  <si>
    <t>O42</t>
  </si>
  <si>
    <t>O42 plastové okno 900/600 mm : 1</t>
  </si>
  <si>
    <t>767591220R00</t>
  </si>
  <si>
    <t>Montáž vzduchotechnické mřížky s prostupem</t>
  </si>
  <si>
    <t>odvětrání 0.02 : 1</t>
  </si>
  <si>
    <t>odvětrání 0.03 : 2</t>
  </si>
  <si>
    <t>odvětrání 0.06 : 1</t>
  </si>
  <si>
    <t>demontáž mříží : (0,9*0,6)*1*20</t>
  </si>
  <si>
    <t>((0,6*1,6)*2+1,75*1,85+0,9*0,7*2)*20</t>
  </si>
  <si>
    <t>kotevní prvky výkladců : 10*5</t>
  </si>
  <si>
    <t>zábradlí rampy, schodišťe rampy a suterénu : (1+0,75+1,613+2,58)*15</t>
  </si>
  <si>
    <t>ochranný úhelník rampy : 9*6</t>
  </si>
  <si>
    <t>R-76701</t>
  </si>
  <si>
    <t>Dodávka a montáž nerez nápisu " RESTAURACE ZLATNÍČANKA "</t>
  </si>
  <si>
    <t>R-76703</t>
  </si>
  <si>
    <t>Dodávka a montáž hliníkového stožáru Z13 v.5000 mm dle PD</t>
  </si>
  <si>
    <t>767200001RA0</t>
  </si>
  <si>
    <t>Zábradlí schodištové, ocelové, nátěry dle PD</t>
  </si>
  <si>
    <t>zábradlí schodiště do suterénu Z06 : 2,58</t>
  </si>
  <si>
    <t>767200002RA0</t>
  </si>
  <si>
    <t>Zábradlí ocelové s výplní, nátěry dle PD</t>
  </si>
  <si>
    <t>zábradlí Z05 : (1,613+0,75+2,157+2,157)</t>
  </si>
  <si>
    <t>zábradlí Z06 : (1+0,75+1,613)</t>
  </si>
  <si>
    <t>Z11</t>
  </si>
  <si>
    <t>Dodávka a montáž vnějšího skladu rampy, ocelová k-ce s výplní Tahokov, nátěry,kotvení,1*dveře dle PD</t>
  </si>
  <si>
    <t>Z11 : (2,142+2,988+0,1+0,996)*3,14</t>
  </si>
  <si>
    <t>23170120R</t>
  </si>
  <si>
    <t>Montážní PU pěna 750 ml</t>
  </si>
  <si>
    <t>Odkaz na mn. položky pořadí 389 : 4,00000</t>
  </si>
  <si>
    <t>28615252.AR</t>
  </si>
  <si>
    <t>Trubka HT s hrdlem D 150 mm délka 500 mm PP</t>
  </si>
  <si>
    <t>598961315R</t>
  </si>
  <si>
    <t>Mřížka větrací 200x200 mm nerez</t>
  </si>
  <si>
    <t>771101101R00</t>
  </si>
  <si>
    <t>Vysávání podlah prům.vysavačem pro pokládku dlažby</t>
  </si>
  <si>
    <t>771101210RT1</t>
  </si>
  <si>
    <t>Penetrace podkladu pod dlažby včetně dodávky</t>
  </si>
  <si>
    <t>Odkaz na mn. položky pořadí 400 : 32,40100</t>
  </si>
  <si>
    <t>771130211R00</t>
  </si>
  <si>
    <t>Obklad sokl. schodišť. stupňov., TM, v. do 100 mm</t>
  </si>
  <si>
    <t>schodiště do suterénu : (0,204+0,25)*2*8</t>
  </si>
  <si>
    <t>771230211R00</t>
  </si>
  <si>
    <t>Kladení dlažby teracové do TM, vel. 300 x 300 mm</t>
  </si>
  <si>
    <t>771275511R00</t>
  </si>
  <si>
    <t>Montáž keram.dlaždic a schodovek na stupnice,TM</t>
  </si>
  <si>
    <t>schodiště na rampu : 1,15*6</t>
  </si>
  <si>
    <t>schodiště do suterénu : 1,2*8</t>
  </si>
  <si>
    <t>771275521R00</t>
  </si>
  <si>
    <t>Montáž keramických dlaždic na podstupnice, TM</t>
  </si>
  <si>
    <t>771277809R00</t>
  </si>
  <si>
    <t>Hrana stupně profil protiskluzný</t>
  </si>
  <si>
    <t>771475014R00</t>
  </si>
  <si>
    <t>Obklad soklíků keram.rovných, tmel,výška 10 cm</t>
  </si>
  <si>
    <t>771577835R00</t>
  </si>
  <si>
    <t>Podlahový profil dilatační výšky 35 mm</t>
  </si>
  <si>
    <t>771577953R00</t>
  </si>
  <si>
    <t>Podlahový profil ukončovací výšky 40 mm</t>
  </si>
  <si>
    <t>podlaha rampy S.06 : (9+1,2+0,25*3)</t>
  </si>
  <si>
    <t>771578011RT3</t>
  </si>
  <si>
    <t>Spára podlaha - stěna, silikonem včetně dodávky</t>
  </si>
  <si>
    <t>Odkaz na mn. položky pořadí 402 : 7,26400</t>
  </si>
  <si>
    <t>Odkaz na mn. položky pořadí 407 : 19,25000</t>
  </si>
  <si>
    <t>771578013R00</t>
  </si>
  <si>
    <t>Výplň dilatační spáry provazcem včetně dodávky</t>
  </si>
  <si>
    <t>Odkaz na mn. položky pořadí 410 : 26,51400</t>
  </si>
  <si>
    <t>771579793R00</t>
  </si>
  <si>
    <t>Příplatek za spárovací hmotu - plošně,terac.dlažba</t>
  </si>
  <si>
    <t>58583188.AR</t>
  </si>
  <si>
    <t>Vodonepropustné flexibilní mrazuvzdorné lepidlo</t>
  </si>
  <si>
    <t xml:space="preserve">  podlaha rampy S.06 : (9*2,35+1,6*2,35)</t>
  </si>
  <si>
    <t xml:space="preserve">  schodiště na rampu : (0,204+0,25)*1,15*6</t>
  </si>
  <si>
    <t xml:space="preserve">  schodiště do suterénu : (0,204+0,25)*1,2*8</t>
  </si>
  <si>
    <t>dodávka lepidla : 32,401*8*1,05</t>
  </si>
  <si>
    <t>59247400R</t>
  </si>
  <si>
    <t>Dlažba teracová broušená protiskluzná 300x300x24 mm</t>
  </si>
  <si>
    <t>dodávka teracové dlažby : 32,401*1,08</t>
  </si>
  <si>
    <t>59247431R</t>
  </si>
  <si>
    <t>Sokl pásek - teraco  300x60x12 mm</t>
  </si>
  <si>
    <t xml:space="preserve">  podlaha rampy S.06 : (9+2,35+1,6*2+2,35*2)</t>
  </si>
  <si>
    <t xml:space="preserve">  schodiště do suterénu : (0,204+0,25)*2*8</t>
  </si>
  <si>
    <t>dodávka soklíku : 26,514*1,08/0,3</t>
  </si>
  <si>
    <t>998771201R00</t>
  </si>
  <si>
    <t>Přesun hmot pro podlahy z dlaždic, výšky do 6 m</t>
  </si>
  <si>
    <t>776972117R00</t>
  </si>
  <si>
    <t>Rohož z Al profilů čistící zónal standard tl. 17 mm</t>
  </si>
  <si>
    <t>čistící zóna 1.NP : 1,2*0,6</t>
  </si>
  <si>
    <t>776976345R00</t>
  </si>
  <si>
    <t>Náběhový rám Al široký šířky 45 mm</t>
  </si>
  <si>
    <t xml:space="preserve">m     </t>
  </si>
  <si>
    <t>čistící zóna 1.NP : 1,2*2+0,6*2</t>
  </si>
  <si>
    <t>998776201R00</t>
  </si>
  <si>
    <t>Přesun hmot pro podlahy povlakové, výšky do 6 m</t>
  </si>
  <si>
    <t>Odkaz na mn. položky pořadí 421 : 44,01000</t>
  </si>
  <si>
    <t>Odkaz na mn. položky pořadí 423 : 76,34000</t>
  </si>
  <si>
    <t>1.02 Restaurace hosté sv.3,25m, ES S.19, SDK podhled : (8,7*2-3,15+0,9*2+5,7*2)</t>
  </si>
  <si>
    <t>1.03 Výčep sv.3,25m, ES S.19, KO za linkou 700 mm, SDKI podhled : (3,9*2+2,725*2-3,15+0,9)</t>
  </si>
  <si>
    <t>1.04 Chodba sv.3,25m, ES S.03, SDK podhled : (1,5+4,15*2)</t>
  </si>
  <si>
    <t>1.08 Chodba sv.3,25m, ES S.03, SDK podhled : (8,15*2-1,5+1,55*2)</t>
  </si>
  <si>
    <t>1.10 Umývárna muži sv.3,25m, ES S.19, KO 1200 mm, SDKI podhled : (1,4*2-0,9+1,35*2)</t>
  </si>
  <si>
    <t>777511112R00</t>
  </si>
  <si>
    <t>Podlahová stěrka int.epoxidová dekorativní</t>
  </si>
  <si>
    <t>781101111R00</t>
  </si>
  <si>
    <t>Vyrovnání podkladu maltou ze SMS tl. do 7 mm</t>
  </si>
  <si>
    <t>Odkaz na mn. položky pořadí 434 : 77,07250</t>
  </si>
  <si>
    <t>781101210RT1</t>
  </si>
  <si>
    <t>Penetrace podkladu pod obklady včetně dodávky</t>
  </si>
  <si>
    <t>POL1_7</t>
  </si>
  <si>
    <t>781111115R00</t>
  </si>
  <si>
    <t>Otvor v obkladačce diamant.korunkou prům.do 30 mm</t>
  </si>
  <si>
    <t>0.04 Úklidová místnost sv. 2,52m, bet.potěr stávající, stěny:oprava omítek, KO 1200 mm,podhled KZS 100 minerál : 3</t>
  </si>
  <si>
    <t>1.03 Výčep sv.3,25m, ES S.19, KO za linkou 700 mm, SDKI podhled : 5</t>
  </si>
  <si>
    <t>1.05 Sklad sv.3,25m, ES S.03, KO 2000 mm, SDK podhled : 2</t>
  </si>
  <si>
    <t>1.06 Šatna, umývárna sv.3,25m, ES S.03, KO 1200 mm, SDK podhled : 6</t>
  </si>
  <si>
    <t>1.07 WC zaměstanci sv.3,25m, ES S.03, KO 1200 mm, SDKI podhled : 2</t>
  </si>
  <si>
    <t>1.09 Kuchyně sv.3,25m, ES S.03, KO 2000 mm, SDKI podhled : 15</t>
  </si>
  <si>
    <t>1.11 Pisoár sv.3,25m, ES S.19, KO 1200 mm, SDKI podhled : 2</t>
  </si>
  <si>
    <t>1.13 Umývárna ženy sv.3,25m, ES S.19, KO 1200 mm, SDKI podhled : 3</t>
  </si>
  <si>
    <t>1.14 WC ženy sv.3,25m, ES S.19, KO 1200 mm, SDKI podhled : 2</t>
  </si>
  <si>
    <t>1.15 WC ženy, invalidé sv.3,25m, ES S.19, KO 1200 mm, SDKI podhled : 5</t>
  </si>
  <si>
    <t>781111116R00</t>
  </si>
  <si>
    <t>Otvor v obkladačce diamant.korunkou prům.do 90 mm</t>
  </si>
  <si>
    <t>0.04 Úklidová místnost sv. 2,52m, bet.potěr stávající, stěny:oprava omítek, KO 1200 mm,podhled KZS 100 minerál : 2</t>
  </si>
  <si>
    <t>1.03 Výčep sv.3,25m, ES S.19, KO za linkou 700 mm, SDKI podhled : 8</t>
  </si>
  <si>
    <t>1.06 Šatna, umývárna sv.3,25m, ES S.03, KO 1200 mm, SDK podhled : 2</t>
  </si>
  <si>
    <t>1.07 WC zaměstanci sv.3,25m, ES S.03, KO 1200 mm, SDKI podhled : 3</t>
  </si>
  <si>
    <t>1.09 Kuchyně sv.3,25m, ES S.03, KO 2000 mm, SDKI podhled : 20</t>
  </si>
  <si>
    <t>1.10 Umývárna muži sv.3,25m, ES S.19, KO 1200 mm, SDKI podhled : 5</t>
  </si>
  <si>
    <t>1.12 WC muži sv.3,25m, ES S.19, KO 1200 mm, SDKI podhled : 1</t>
  </si>
  <si>
    <t>1.13 Umývárna ženy sv.3,25m, ES S.19, KO 1200 mm, SDKI podhled : 5</t>
  </si>
  <si>
    <t>1.14 WC ženy sv.3,25m, ES S.19, KO 1200 mm, SDKI podhled : 1</t>
  </si>
  <si>
    <t>781111131R00</t>
  </si>
  <si>
    <t>Vyplnění dilatačních spár tmelem</t>
  </si>
  <si>
    <t>0.04 Úklidová místnost sv. 2,52m, bet.potěr stávající, stěny:oprava omítek, KO 1200 mm,podhled KZS 100 minerál : 1,25+1,2*2</t>
  </si>
  <si>
    <t>1.03 Výčep sv.3,25m, ES S.19, KO za linkou 700 mm, SDKI podhled : 0,7</t>
  </si>
  <si>
    <t>1.05 Sklad sv.3,25m, ES S.03, KO 2000 mm, SDK podhled : 2*3</t>
  </si>
  <si>
    <t>1.06 Šatna, umývárna sv.3,25m, ES S.03, KO 1200 mm, SDK podhled : 1,2+1,2+2*4+2*2</t>
  </si>
  <si>
    <t>1.07 WC zaměstanci sv.3,25m, ES S.03, KO 1200 mm, SDKI podhled : 1,2*6+0,9</t>
  </si>
  <si>
    <t>1.09 Kuchyně sv.3,25m, ES S.03, KO 2000 mm, SDKI podhled : 2*6+1,75+1,05*2+0,9+1,1*2</t>
  </si>
  <si>
    <t>1.10 Umývárna muži sv.3,25m, ES S.19, KO 1200 mm, SDKI podhled : 1,2*4</t>
  </si>
  <si>
    <t>1.11 Pisoár sv.3,25m, ES S.19, KO 1200 mm, SDKI podhled : 1,2</t>
  </si>
  <si>
    <t>1.12 WC muži sv.3,25m, ES S.19, KO 1200 mm, SDKI podhled : 1,2</t>
  </si>
  <si>
    <t>1.13 Umývárna ženy sv.3,25m, ES S.19, KO 1200 mm, SDKI podhled : 1,2*4</t>
  </si>
  <si>
    <t>1.14 WC ženy sv.3,25m, ES S.19, KO 1200 mm, SDKI podhled : 1,2*2+0,9</t>
  </si>
  <si>
    <t>1.15 WC ženy, invalidé sv.3,25m, ES S.19, KO 1200 mm, SDKI podhled : 1,2*6+1+1,2</t>
  </si>
  <si>
    <t>781111151R00</t>
  </si>
  <si>
    <t>Příplatek za sestavení dekoru (listela, bordura)</t>
  </si>
  <si>
    <t>0.04 Úklidová místnost sv. 2,52m, bet.potěr stávající, stěny:oprava omítek, KO 1200 mm,podhled KZS 100 minerál : (1,25+0,8*2)</t>
  </si>
  <si>
    <t>1.03 Výčep sv.3,25m, ES S.19, KO za linkou 700 mm, SDKI podhled : (3,2+0,6)</t>
  </si>
  <si>
    <t>1.05 Sklad sv.3,25m, ES S.03, KO 2000 mm, SDK podhled : (3,9+0,6*2-0,7)</t>
  </si>
  <si>
    <t>1.06 Šatna, umývárna sv.3,25m, ES S.03, KO 1200 mm, SDK podhled : (1+1)+(1,5*2+0,8*2-0,7)</t>
  </si>
  <si>
    <t>1.10 Umývárna muži sv.3,25m, ES S.19, KO 1200 mm, SDKI podhled : (1,4+1,35+0,6+0,1-0,7)</t>
  </si>
  <si>
    <t>1.11 Pisoár sv.3,25m, ES S.19, KO 1200 mm, SDKI podhled : (0,6+1,75)</t>
  </si>
  <si>
    <t>1.12 WC muži sv.3,25m, ES S.19, KO 1200 mm, SDKI podhled : (1,4+0,9)</t>
  </si>
  <si>
    <t>1.14 WC ženy sv.3,25m, ES S.19, KO 1200 mm, SDKI podhled : (1,7+0,3+0,9)</t>
  </si>
  <si>
    <t>781310121R00</t>
  </si>
  <si>
    <t>Obkládání ostění do tmele šířky do 300 mm</t>
  </si>
  <si>
    <t>1.05 Sklad sv.3,25m, ES S.03, KO 2000 mm, SDK podhled : 2*2</t>
  </si>
  <si>
    <t>1.09 Kuchyně sv.3,25m, ES S.03, KO 2000 mm, SDKI podhled : 1,05*2+1,1*2</t>
  </si>
  <si>
    <t>781320121R00</t>
  </si>
  <si>
    <t>Obkládání parapetů do tmele šířky do 300 mm</t>
  </si>
  <si>
    <t>0.04 Úklidová místnost sv. 2,52m, bet.potěr stávající, stěny:oprava omítek, KO 1200 mm,podhled KZS 100 minerál : 1,25</t>
  </si>
  <si>
    <t>1.07 WC zaměstanci sv.3,25m, ES S.03, KO 1200 mm, SDKI podhled : 0,9</t>
  </si>
  <si>
    <t>1.09 Kuchyně sv.3,25m, ES S.03, KO 2000 mm, SDKI podhled : 1,75+0,9*2</t>
  </si>
  <si>
    <t>1.12 WC muži sv.3,25m, ES S.19, KO 1200 mm, SDKI podhled : 0,9</t>
  </si>
  <si>
    <t>1.14 WC ženy sv.3,25m, ES S.19, KO 1200 mm, SDKI podhled : 0,9</t>
  </si>
  <si>
    <t>781419711R00</t>
  </si>
  <si>
    <t>Příplatek k obkladu stěn za plochu do 10 m2 jedntl</t>
  </si>
  <si>
    <t>0.04 Úklidová místnost sv. 2,52m, bet.potěr stávající, stěny:oprava omítek, KO 1200 mm,podhled KZS 100 minerál : (1,25+0,8*2)*1,2</t>
  </si>
  <si>
    <t>1.03 Výčep sv.3,25m, ES S.19, KO za linkou 700 mm, SDKI podhled : (3,2+0,6)*0,7</t>
  </si>
  <si>
    <t>1.05 Sklad sv.3,25m, ES S.03, KO 2000 mm, SDK podhled : (3,9+0,6*2-0,7)*2</t>
  </si>
  <si>
    <t>1.06 Šatna, umývárna sv.3,25m, ES S.03, KO 1200 mm, SDK podhled : (1+1)*1,2+(1,5*2+0,8*2-0,7)*2</t>
  </si>
  <si>
    <t>1.07 WC zaměstanci sv.3,25m, ES S.03, KO 1200 mm, SDKI podhled : (1,5*2+0,9*2-0,7)*1,2</t>
  </si>
  <si>
    <t>1.10 Umývárna muži sv.3,25m, ES S.19, KO 1200 mm, SDKI podhled : (1,4+1,35+0,6+0,1-0,7)*1,2</t>
  </si>
  <si>
    <t>1.11 Pisoár sv.3,25m, ES S.19, KO 1200 mm, SDKI podhled : (0,6+1,75)*1,2</t>
  </si>
  <si>
    <t>1.12 WC muži sv.3,25m, ES S.19, KO 1200 mm, SDKI podhled : (1,4+0,9)*1,2</t>
  </si>
  <si>
    <t>1.13 Umývárna ženy sv.3,25m, ES S.19, KO 1200 mm, SDKI podhled : (1,4+1,45-0,7)*1,2</t>
  </si>
  <si>
    <t>1.14 WC ženy sv.3,25m, ES S.19, KO 1200 mm, SDKI podhled : (1,7+0,3+0,9)*1,2</t>
  </si>
  <si>
    <t>1.15 WC ženy, invalidé sv.3,25m, ES S.19, KO 1200 mm, SDKI podhled : (1,7*2+1,65*2-0,9)*1,2</t>
  </si>
  <si>
    <t>781415015R00</t>
  </si>
  <si>
    <t>Montáž obkladů stěn, porovin.,tmel, 20x20,30x15 cm</t>
  </si>
  <si>
    <t>1.09 Kuchyně sv.3,25m, ES S.03, KO 2000 mm, SDKI podhled : (3,45*2+4*2)*2-1,75*1,05-0,9*1,1-1,8</t>
  </si>
  <si>
    <t>781419706R00</t>
  </si>
  <si>
    <t>Příplatek za spárovací vodotěsnou hmotu - plošně</t>
  </si>
  <si>
    <t>781491001R00</t>
  </si>
  <si>
    <t>Montáž lišt k obkladům</t>
  </si>
  <si>
    <t xml:space="preserve">  0.04 Úklidová místnost sv. 2,52m, bet.potěr stávající, stěny:oprava omítek, KO 1200 mm,podhled KZS 100 minerál : (1,25+0,8*2)</t>
  </si>
  <si>
    <t xml:space="preserve">  1.03 Výčep sv.3,25m, ES S.19, KO za linkou 700 mm, SDKI podhled : (3,2+0,6)</t>
  </si>
  <si>
    <t xml:space="preserve">  1.05 Sklad sv.3,25m, ES S.03, KO 2000 mm, SDK podhled : (3,9+0,6*2-0,7)</t>
  </si>
  <si>
    <t xml:space="preserve">  1.06 Šatna, umývárna sv.3,25m, ES S.03, KO 1200 mm, SDK podhled : (1+1)+(1,5*2+0,8*2-0,7)</t>
  </si>
  <si>
    <t xml:space="preserve">  1.07 WC zaměstanci sv.3,25m, ES S.03, KO 1200 mm, SDKI podhled : (1,5*2+0,9*2-0,7)</t>
  </si>
  <si>
    <t xml:space="preserve">  1.10 Umývárna muži sv.3,25m, ES S.19, KO 1200 mm, SDKI podhled : (1,4+1,35+0,6+0,1-0,7)</t>
  </si>
  <si>
    <t xml:space="preserve">  1.11 Pisoár sv.3,25m, ES S.19, KO 1200 mm, SDKI podhled : (0,6+1,75)</t>
  </si>
  <si>
    <t xml:space="preserve">  1.12 WC muži sv.3,25m, ES S.19, KO 1200 mm, SDKI podhled : (1,4+0,9)</t>
  </si>
  <si>
    <t xml:space="preserve">  1.13 Umývárna ženy sv.3,25m, ES S.19, KO 1200 mm, SDKI podhled : (1,4+1,45-0,7)</t>
  </si>
  <si>
    <t xml:space="preserve">  1.14 WC ženy sv.3,25m, ES S.19, KO 1200 mm, SDKI podhled : (1,7+0,3+0,9)</t>
  </si>
  <si>
    <t xml:space="preserve">  1.15 WC ženy, invalidé sv.3,25m, ES S.19, KO 1200 mm, SDKI podhled : (1,7*2+1,65*2-0,9)</t>
  </si>
  <si>
    <t>koutová podlahová lišta : 54,2</t>
  </si>
  <si>
    <t>781497131RS2</t>
  </si>
  <si>
    <t>Lišta nerezová ukončovacích k obkladům pro tloušťku obkladu 10 mm</t>
  </si>
  <si>
    <t>0.04 Úklidová místnost sv. 2,52m, bet.potěr stávající, stěny:oprava omítek, KO 1200 mm,podhled KZS 100 minerál : (1,25+0,8*2)+1,2*2</t>
  </si>
  <si>
    <t>1.03 Výčep sv.3,25m, ES S.19, KO za linkou 700 mm, SDKI podhled : 0,7*2</t>
  </si>
  <si>
    <t>1.05 Sklad sv.3,25m, ES S.03, KO 2000 mm, SDK podhled : (3,9+0,6*2-0,7)+2*4</t>
  </si>
  <si>
    <t>1.06 Šatna, umývárna sv.3,25m, ES S.03, KO 1200 mm, SDK podhled : (1+1+1,2)+(1,5*2+0,8*2-0,7)</t>
  </si>
  <si>
    <t>781497132RS2</t>
  </si>
  <si>
    <t>Lišta nerezová rohová k obkladům  pro tloušťku obkladu 10 mm</t>
  </si>
  <si>
    <t>1.09 Kuchyně sv.3,25m, ES S.03, KO 2000 mm, SDKI podhled : 1,75+1,05*2+0,9+1,1*2</t>
  </si>
  <si>
    <t>1.10 Umývárna muži sv.3,25m, ES S.19, KO 1200 mm, SDKI podhled : 1,2</t>
  </si>
  <si>
    <t>1.13 Umývárna ženy sv.3,25m, ES S.19, KO 1200 mm, SDKI podhled : 1,2</t>
  </si>
  <si>
    <t>231534241R</t>
  </si>
  <si>
    <t>Sanitární tmel 280 ml</t>
  </si>
  <si>
    <t>POL3_7</t>
  </si>
  <si>
    <t xml:space="preserve">  0.04 Úklidová místnost sv. 2,52m, bet.potěr stávající, stěny:oprava omítek, KO 1200 mm,podhled KZS 100 minerál : 1,25+1,2*2</t>
  </si>
  <si>
    <t xml:space="preserve">  1.03 Výčep sv.3,25m, ES S.19, KO za linkou 700 mm, SDKI podhled : 0,7</t>
  </si>
  <si>
    <t xml:space="preserve">  1.05 Sklad sv.3,25m, ES S.03, KO 2000 mm, SDK podhled : 2*3</t>
  </si>
  <si>
    <t xml:space="preserve">  1.06 Šatna, umývárna sv.3,25m, ES S.03, KO 1200 mm, SDK podhled : 1,2+1,2+2*4+2*2</t>
  </si>
  <si>
    <t xml:space="preserve">  1.07 WC zaměstanci sv.3,25m, ES S.03, KO 1200 mm, SDKI podhled : 1,2*6+0,9</t>
  </si>
  <si>
    <t xml:space="preserve">  1.09 Kuchyně sv.3,25m, ES S.03, KO 2000 mm, SDKI podhled : 2*6+1,75+1,05*2+0,9+1,1*2</t>
  </si>
  <si>
    <t xml:space="preserve">  1.10 Umývárna muži sv.3,25m, ES S.19, KO 1200 mm, SDKI podhled : 1,2*4</t>
  </si>
  <si>
    <t xml:space="preserve">  1.11 Pisoár sv.3,25m, ES S.19, KO 1200 mm, SDKI podhled : 1,2</t>
  </si>
  <si>
    <t xml:space="preserve">  1.12 WC muži sv.3,25m, ES S.19, KO 1200 mm, SDKI podhled : 1,2</t>
  </si>
  <si>
    <t xml:space="preserve">  1.13 Umývárna ženy sv.3,25m, ES S.19, KO 1200 mm, SDKI podhled : 1,2*4</t>
  </si>
  <si>
    <t xml:space="preserve">  1.14 WC ženy sv.3,25m, ES S.19, KO 1200 mm, SDKI podhled : 1,2*2+0,9</t>
  </si>
  <si>
    <t xml:space="preserve">  1.15 WC ženy, invalidé sv.3,25m, ES S.19, KO 1200 mm, SDKI podhled : 1,2*6+1+1,2</t>
  </si>
  <si>
    <t>dodávka sanitárního tmele : 76,5/3*1,05</t>
  </si>
  <si>
    <t>58583200.AR</t>
  </si>
  <si>
    <t xml:space="preserve">Tmel šedý lepicí práškový </t>
  </si>
  <si>
    <t xml:space="preserve">  1.03 Výčep sv.3,25m, ES S.19, KO za linkou 700 mm, SDKI podhled : (3,2+0,6)*0,7</t>
  </si>
  <si>
    <t xml:space="preserve">  1.05 Sklad sv.3,25m, ES S.03, KO 2000 mm, SDK podhled : (3,9+0,6*2-0,7)*2</t>
  </si>
  <si>
    <t xml:space="preserve">  1.06 Šatna, umývárna sv.3,25m, ES S.03, KO 1200 mm, SDK podhled : (1+1)*1,2+(1,5*2+0,8*2-0,7)*2</t>
  </si>
  <si>
    <t xml:space="preserve">  1.10 Umývárna muži sv.3,25m, ES S.19, KO 1200 mm, SDKI podhled : (1,4+1,35+0,6+0,1-0,7)*1,2</t>
  </si>
  <si>
    <t xml:space="preserve">  1.11 Pisoár sv.3,25m, ES S.19, KO 1200 mm, SDKI podhled : (0,6+1,75)*1,2</t>
  </si>
  <si>
    <t xml:space="preserve">  1.12 WC muži sv.3,25m, ES S.19, KO 1200 mm, SDKI podhled : (1,4+0,9)*1,2</t>
  </si>
  <si>
    <t xml:space="preserve">  1.14 WC ženy sv.3,25m, ES S.19, KO 1200 mm, SDKI podhled : (1,7+0,3+0,9)*1,2</t>
  </si>
  <si>
    <t>dodávka stěrkovacího tmele : 77,0725*4*1,05</t>
  </si>
  <si>
    <t>59760127.AR</t>
  </si>
  <si>
    <t>Lišta obkl/obkl plast koutová podlahová lišta s požlábkem</t>
  </si>
  <si>
    <t>koutová podlahová lišta : 54,2*1,05</t>
  </si>
  <si>
    <t>597813651R</t>
  </si>
  <si>
    <t>Obkládačka keramická, předběžná cena upřesní se dle výběru investora</t>
  </si>
  <si>
    <t xml:space="preserve">  1.05 Sklad sv.3,25m, ES S.03, KO 2000 mm, SDK podhled : 2*2</t>
  </si>
  <si>
    <t xml:space="preserve">  1.09 Kuchyně sv.3,25m, ES S.03, KO 2000 mm, SDKI podhled : 1,05*2+1,1*2</t>
  </si>
  <si>
    <t xml:space="preserve">  obklad ostění : 8,3*0,3</t>
  </si>
  <si>
    <t xml:space="preserve">  0.04 Úklidová místnost sv. 2,52m, bet.potěr stávající, stěny:oprava omítek, KO 1200 mm,podhled KZS 100 minerál : 1,25</t>
  </si>
  <si>
    <t xml:space="preserve">  1.07 WC zaměstanci sv.3,25m, ES S.03, KO 1200 mm, SDKI podhled : 0,9</t>
  </si>
  <si>
    <t xml:space="preserve">  1.09 Kuchyně sv.3,25m, ES S.03, KO 2000 mm, SDKI podhled : 1,75+0,9*2</t>
  </si>
  <si>
    <t xml:space="preserve">  1.12 WC muži sv.3,25m, ES S.19, KO 1200 mm, SDKI podhled : 0,9</t>
  </si>
  <si>
    <t xml:space="preserve">  1.14 WC ženy sv.3,25m, ES S.19, KO 1200 mm, SDKI podhled : 0,9</t>
  </si>
  <si>
    <t xml:space="preserve">  1.15 WC ženy, invalidé sv.3,25m, ES S.19, KO 1200 mm, SDKI podhled : 1</t>
  </si>
  <si>
    <t xml:space="preserve">  obklad parapetů : 8,5*0,3</t>
  </si>
  <si>
    <t xml:space="preserve">  obklad stěn : 77,0725</t>
  </si>
  <si>
    <t>dodávka keramického obkladu : (77,0725+2,49+2,55)*1,08</t>
  </si>
  <si>
    <t>998781201R00</t>
  </si>
  <si>
    <t>Přesun hmot pro obklady keramické, výšky do 6 m</t>
  </si>
  <si>
    <t>nátěr ocelových sloupů rampy : 3,5*0,14*4*2</t>
  </si>
  <si>
    <t xml:space="preserve">  D21 dveřní křídlo plné 700/1970 mm, bílá fólie, ocelová zárubeň, madlo samozavírač : 1</t>
  </si>
  <si>
    <t xml:space="preserve">  D23 dveřní křídlo plné 700/1970 mm, bílá fólie, ocelová zárubeň, madlo samozavírač : 1</t>
  </si>
  <si>
    <t xml:space="preserve">  D25 dveřní křídlo plné 900/1970 mm, bílá fólie, ocelová zárubeň, madlo IMOBIL : 1</t>
  </si>
  <si>
    <t xml:space="preserve">  D27 dveřní křídlo plné 900/1970 mm, bílá fólie, ocelová zárubeň : 1</t>
  </si>
  <si>
    <t xml:space="preserve">  D28 dveřní křídlo plné 800/1970 mm, bílá fólie, ocelová zárubeň : 1</t>
  </si>
  <si>
    <t xml:space="preserve">  D29 dveřní křídlo plné 700/1970 mm, bílá fólie, ocelová zárubeň : 1</t>
  </si>
  <si>
    <t xml:space="preserve">  D30 dveřní křídlo plné 700/1970 mm, bílá fólie, ocelová zárubeň : 1</t>
  </si>
  <si>
    <t xml:space="preserve">  D32 dveřní křídlo plné 900/1970 mm, bílá fólie, ocelová zárubeň : 1</t>
  </si>
  <si>
    <t xml:space="preserve">  D35 dveřní křídlo plné 800/1970 mm, bílá fólie, ocelová zárubeň : 1</t>
  </si>
  <si>
    <t xml:space="preserve">  D36 dveřní křídlo plné 800/1970 mm, bílá fólie, ocelová zárubeň : 1</t>
  </si>
  <si>
    <t xml:space="preserve">  D37 dveřní křídlo plné 900/1970 mm, bílá fólie, ocelová zárubeň : 1</t>
  </si>
  <si>
    <t>nátěr ocelových zárubní : 2*11</t>
  </si>
  <si>
    <t>mříže sklepních oken : (0,9*0,6)*1</t>
  </si>
  <si>
    <t>mříže oken 1.NP : (0,6*1,6)*2+1,75*1,85+0,9*0,7*2</t>
  </si>
  <si>
    <t>Odkaz na mn. položky pořadí 445 : 32,87750</t>
  </si>
  <si>
    <t>783228990R00</t>
  </si>
  <si>
    <t>Údržba, příplatek za syntetický nátěr, pevné mříže</t>
  </si>
  <si>
    <t>783612100R00</t>
  </si>
  <si>
    <t>Nátěr olejový truhlářských výrobků dvojnásobný</t>
  </si>
  <si>
    <t>nátěr palubek P+D : 39,505*1,3</t>
  </si>
  <si>
    <t>783616000R00</t>
  </si>
  <si>
    <t>Nátěr olejový truhlářských výrobků, napuštění</t>
  </si>
  <si>
    <t>Odkaz na mn. položky pořadí 448 : 51,35650</t>
  </si>
  <si>
    <t>783782205R00</t>
  </si>
  <si>
    <t>Nátěr tesařských konstrukcí proti plísním a dřevokaznému hmyzu 2x</t>
  </si>
  <si>
    <t>nátěr latí 60/40 : 253,75*(0,04*2+0,06*2)*1,15</t>
  </si>
  <si>
    <t>783992000R00</t>
  </si>
  <si>
    <t>Nátěr bezpečnostními barvami šrafováním</t>
  </si>
  <si>
    <t>nátěr hrany rampy : 9*0,4</t>
  </si>
  <si>
    <t>KZS  stropů minerál 100 mm 1.PP štuková omítka stropů : 29,34</t>
  </si>
  <si>
    <t>Penetrace podkladu nátěrem, Akril Emulze, 1 x</t>
  </si>
  <si>
    <t>opravy : 20</t>
  </si>
  <si>
    <t>Odkaz na mn. položky pořadí 453 : 631,25700</t>
  </si>
  <si>
    <t>D19 plastová vstupní sestava, bezpečnostní zasklení, 2700/2650 mm : (2,7*2,65)*1</t>
  </si>
  <si>
    <t>787700804R00</t>
  </si>
  <si>
    <t>Vysklívání výkladců skla plochého o pl.nad 6m2</t>
  </si>
  <si>
    <t>787701822R00</t>
  </si>
  <si>
    <t>Vysklívání výkladců,přípl. za Al lišty oboustranné</t>
  </si>
  <si>
    <t>Odkaz na mn. položky pořadí 462 : 29,16000</t>
  </si>
  <si>
    <t>998787201R00</t>
  </si>
  <si>
    <t>Přesun hmot pro zasklívání, výšky do 6 m</t>
  </si>
  <si>
    <t>rozebrání bet.dlažby : (10,6)*0,9</t>
  </si>
  <si>
    <t>rozebrání bet.dlažby okapového chodníku : (1+17,06+1,3*2+17,11+16,9-10,6)*0,5+1,785</t>
  </si>
  <si>
    <t>113107305R00</t>
  </si>
  <si>
    <t>Odstranění podkladu pl. 50 m2,kam.těžené tl.5 cm</t>
  </si>
  <si>
    <t>Odkaz na mn. položky pořadí 1 : 33,36000</t>
  </si>
  <si>
    <t>113107520R00</t>
  </si>
  <si>
    <t>Odstranění podkladu pl. 50 m2,kam.drcené tl.20 cm</t>
  </si>
  <si>
    <t>výkop pro zateplení  pod terénem : (1+17,06+1,3*2+17,11+16,9)*0,6*0,3</t>
  </si>
  <si>
    <t>výkop ŽB základu Z09 : 1,2*0,5*1,2</t>
  </si>
  <si>
    <t>zásyp pro zateplení  pod terénem : (1+17,06+1,3*2+17,11+16,9)*0,6*0,3</t>
  </si>
  <si>
    <t>Odkaz na mn. položky pořadí 5 : 20,40120</t>
  </si>
  <si>
    <t>ZP2 okapový chodník kulturního domu BD 500/500 mm : 33,36</t>
  </si>
  <si>
    <t>274321321R00</t>
  </si>
  <si>
    <t xml:space="preserve">Železobeton základových pasů C 20/25 </t>
  </si>
  <si>
    <t>ŽB základu Z09 : 1,2*0,5*1,2</t>
  </si>
  <si>
    <t>274351215R00</t>
  </si>
  <si>
    <t>Bednění stěn základových pasů - zřízení</t>
  </si>
  <si>
    <t>bednění základu Z09 : (1,2*2+0,5*2)*0,3</t>
  </si>
  <si>
    <t>274351216R00</t>
  </si>
  <si>
    <t>Bednění stěn základových pasů - odstranění</t>
  </si>
  <si>
    <t>Odkaz na mn. položky pořadí 12 : 1,02000</t>
  </si>
  <si>
    <t>274361921RT1</t>
  </si>
  <si>
    <t>Výztuž základových pasů ze svařovaných sítí průměr drátu  4,0, oka 100/100 mm KA16</t>
  </si>
  <si>
    <t>bednění základu Z09 : (1,2*1,2)*2*1,15*4,4/1000</t>
  </si>
  <si>
    <t>zazdívka oken 1.NP : 0,2*0,45*0,9*3</t>
  </si>
  <si>
    <t>0,9*0,45*0,9</t>
  </si>
  <si>
    <t>překlad P8 3*Ič.160/4100 : 4,1*0,45*0,25</t>
  </si>
  <si>
    <t>překlad P9 3*Ič 200/4100 : 4,1*0,45*0,25</t>
  </si>
  <si>
    <t>překlad 2*Ič100/1100 : 1,1*0,1*0,25*3</t>
  </si>
  <si>
    <t>překlad 2*Ič100/1100 : 1,1*2*3*8,24/1000</t>
  </si>
  <si>
    <t>317941123RT3</t>
  </si>
  <si>
    <t>Osazení ocelových válcovaných nosníků  č.14-22 včetně dodávky profilu I č.16</t>
  </si>
  <si>
    <t>překlad P8 3*Ič.160/4100 : 4,1*3*17,9/1000</t>
  </si>
  <si>
    <t>317941123RT5</t>
  </si>
  <si>
    <t>Osazení ocelových válcovaných nosníků  č.14-22 včetně dodávky profilu I č.20</t>
  </si>
  <si>
    <t>překlad P9 3*Ič 200/4100 : 4,1*3*26,2/1000</t>
  </si>
  <si>
    <t xml:space="preserve">  1.03 Salonek sv.3,285m, ES S.17, stávající podhled : (3,6+0,6)*0,7</t>
  </si>
  <si>
    <t xml:space="preserve">  1.06 Umývárna ženy sv.3,05m, ES S.17, SDKI podhled, KO 1200 mm : (3,65)*1,2</t>
  </si>
  <si>
    <t xml:space="preserve">  1.08 WC ženy sv.3,05m, ES S.17, SDKI podhled, KO 1200 mm : (1,2+1,4)*1,2</t>
  </si>
  <si>
    <t xml:space="preserve">  1.09 WC ženy sv.3,05m, ES S.17, SDKI podhled, KO 1200 mm : (1,2+1,4)*1,2</t>
  </si>
  <si>
    <t xml:space="preserve">  1.10 WC ženy sv.3,05m, ES S.17, SDKI podhled, KO 1200 mm : (1,2+1,45*2)*1,2</t>
  </si>
  <si>
    <t xml:space="preserve">  1.11 Umývárna muži sv.3,05m, ES S.17, SDKI podhled, KO 1200 mm : (1,35+1,35)*1,2</t>
  </si>
  <si>
    <t xml:space="preserve">  1.12 Pisoáry sv.3,05m, ES S.17, SDKI podhled, KO 1200 mm : (1,35+2,8+0,6)*1,2</t>
  </si>
  <si>
    <t xml:space="preserve">  1.13 WC muži sv.3,05m, ES S.17, SDKI podhled, KO 1200 mm : (1,2*2+1,35)*1,2</t>
  </si>
  <si>
    <t>omítka hladká pod obklad : 31,92</t>
  </si>
  <si>
    <t>oprava svislé hydroizolace : (1+17,06+1,3*2+17,11+16,9)*1</t>
  </si>
  <si>
    <t>1.08 WC ženy sv.3,05m, ES S.17, SDKI podhled, KO 1200 mm : 1*1,5</t>
  </si>
  <si>
    <t>1.09 WC ženy sv.3,05m, ES S.17, SDKI podhled, KO 1200 mm : 1*1,5</t>
  </si>
  <si>
    <t>1.10 WC ženy sv.3,05m, ES S.17, SDKI podhled, KO 1200 mm : 1,05*1,5</t>
  </si>
  <si>
    <t>1.13 WC muži sv.3,05m, ES S.17, SDKI podhled, KO 1200 mm : 1*1,5</t>
  </si>
  <si>
    <t>překlad 2*Ič100/1100 : 1,1*0,1*2*3</t>
  </si>
  <si>
    <t>překlad P8 3*Ič.160/4100 : 4,1*0,16*2</t>
  </si>
  <si>
    <t>překlad P9 3*Ič 200/4100 : 4,1*0,2*2</t>
  </si>
  <si>
    <t>otvor překlady P8, P9 : 0,45*2,4*2*2</t>
  </si>
  <si>
    <t>bourání otvorů v příčkách tl.100 : 2,1*2*0,1*3</t>
  </si>
  <si>
    <t>bourání okenního parapetu : 0,65*0,45*3+0,45*1,15*2</t>
  </si>
  <si>
    <t>překlad P8 3*Ič.160/4100 uložení nosníků na zdivu : 2</t>
  </si>
  <si>
    <t>překlad P9 3*Ič 200/4100 uložení nosníků na zdivu : 2</t>
  </si>
  <si>
    <t>překlad 2*Ič100/1100 uložení nosníků na zdivu : 2*3</t>
  </si>
  <si>
    <t>překlad P8 3*Ič.160/4100 uložení nosníků na zdivu : 2*0,2*0,45*80/1000</t>
  </si>
  <si>
    <t>překlad P9 3*Ič 200/4100 uložení nosníků na zdivu : 2*0,2*0,45*80/1000</t>
  </si>
  <si>
    <t>překlad 2*Ič100/1100 uložení nosníků na zdivu : 2*3*0,1*0,2*80/1000</t>
  </si>
  <si>
    <t>řezání dlažby : (7,085+4+1,5)</t>
  </si>
  <si>
    <t>59245601R</t>
  </si>
  <si>
    <t>Dlaždice betonová 50x50x5 cm šedá</t>
  </si>
  <si>
    <t xml:space="preserve">  ZP2 okapový chodník kulturního domu BD 500/500 mm : 33,36</t>
  </si>
  <si>
    <t>dodávka betonové dlažby 500/500/50 : 33,36*1,05</t>
  </si>
  <si>
    <t>O43 plastové okno, 1800/2050 mm : (1,8*2,05)*1</t>
  </si>
  <si>
    <t>O44 plastové okno, 1800/2050 mm : (1,8*2,05)*1</t>
  </si>
  <si>
    <t>O45 plastové okno, 900/2050 mm : (0,9*2,05)*1</t>
  </si>
  <si>
    <t>O46 plastové okno, neprůhledné zasklení, 700/1550 mm : (0,7*1,55)*1</t>
  </si>
  <si>
    <t>O47 plastové okno, neprůhledné zasklení, 700/1550 mm : (0,7*1,55)*1</t>
  </si>
  <si>
    <t>O48 plastové okno, neprůhledné zasklení, 700/1550 mm : (0,7*1,55)*1</t>
  </si>
  <si>
    <t>D38 hliníkové vchodové dveře, bezpečnostní zasklení 1980/3050 mm : (1,98*3,05)*1</t>
  </si>
  <si>
    <t>O49 stávající okno, 1200/3300 mm : (1,2*3,3)*1</t>
  </si>
  <si>
    <t>O50 stávající okno, 1200/3300 mm : (1,2*3,3)*1</t>
  </si>
  <si>
    <t>O51 stávající okno, 1200/3300 mm : (1,2*3,3)*1</t>
  </si>
  <si>
    <t>O52 stávající okno, 1200/3300 mm : (1,2*3,3)*1</t>
  </si>
  <si>
    <t>D49 stávající vchodové dveře s oknem 1200/4450 mm : (1,2*4,45)*1</t>
  </si>
  <si>
    <t>D33 interiérové dveře 1550/2850 mm ( obsaženo v restauraci) : (1,55*2,85)*1</t>
  </si>
  <si>
    <t>D39 stávající interiérové dveře 1550/2850 mm : (1,55*2,85)*2</t>
  </si>
  <si>
    <t>D47 stávající interiérové dveře 800/1970 mm : (1*2,1)*2</t>
  </si>
  <si>
    <t>D48 stávající interiérové dveře 4500/2400 mm : (4,5*2,4)*2</t>
  </si>
  <si>
    <t xml:space="preserve">  O43 plastové okno, 1800/2050 mm : (1,8+2,05*2)*1</t>
  </si>
  <si>
    <t xml:space="preserve">  O44 plastové okno, 1800/2050 mm : (1,8+2,05*2)*1</t>
  </si>
  <si>
    <t xml:space="preserve">  O45 plastové okno, 900/2050 mm : (0,9+2,05*2)*1</t>
  </si>
  <si>
    <t xml:space="preserve">  O46 plastové okno, neprůhledné zasklení, 700/1550 mm : (0,7+1,55*2)*1</t>
  </si>
  <si>
    <t xml:space="preserve">  O47 plastové okno, neprůhledné zasklení, 700/1550 mm : (0,7+1,55*2)*1</t>
  </si>
  <si>
    <t xml:space="preserve">  O48 plastové okno, neprůhledné zasklení, 700/1550 mm : (0,7+1,55*2)*1</t>
  </si>
  <si>
    <t xml:space="preserve">  D38 hliníkové vchodové dveře, bezpečnostní zasklení 1980/3050 mm : (1,98+3,05*2)*1</t>
  </si>
  <si>
    <t>fasádní otvory : 36,28</t>
  </si>
  <si>
    <t>TZB : 425,1463*0,08</t>
  </si>
  <si>
    <t>612403386R00</t>
  </si>
  <si>
    <t>Hrubá výplň rýh ve stěnách do 10x10cm maltou z SMS</t>
  </si>
  <si>
    <t>oprava svislé hydroizolace : (1+17,06+1,3*2+17,11+16,9)</t>
  </si>
  <si>
    <t>vnitřní otvor : (3,7+2,4*2)*2</t>
  </si>
  <si>
    <t xml:space="preserve">  1.03 Salonek sv.3,285m, ES S.17, stávající podhled : 0,7*2</t>
  </si>
  <si>
    <t xml:space="preserve">  1.06 Umývárna ženy sv.3,05m, ES S.17, SDKI podhled, KO 1200 mm : (3,65)</t>
  </si>
  <si>
    <t xml:space="preserve">  1.08 WC ženy sv.3,05m, ES S.17, SDKI podhled, KO 1200 mm : (1,2+1,4)+1,2</t>
  </si>
  <si>
    <t xml:space="preserve">  1.09 WC ženy sv.3,05m, ES S.17, SDKI podhled, KO 1200 mm : (1,2+1,4)+1,2</t>
  </si>
  <si>
    <t xml:space="preserve">  1.10 WC ženy sv.3,05m, ES S.17, SDKI podhled, KO 1200 mm : (1,2+1,45*2)+1,2</t>
  </si>
  <si>
    <t xml:space="preserve">  1.11 Umývárna muži sv.3,05m, ES S.17, SDKI podhled, KO 1200 mm : (1,35+1,35)+1,2</t>
  </si>
  <si>
    <t xml:space="preserve">  1.12 Pisoáry sv.3,05m, ES S.17, SDKI podhled, KO 1200 mm : (1,35+2,8+0,6)+1,2</t>
  </si>
  <si>
    <t xml:space="preserve">  1.13 WC muži sv.3,05m, ES S.17, SDKI podhled, KO 1200 mm : (1,2*2+1,35)+1,2</t>
  </si>
  <si>
    <t>kolem keramického obkladu : 32,75</t>
  </si>
  <si>
    <t xml:space="preserve">  1.03 Salonek sv.3,285m, ES S.17, stávající podhled : (6,69*2+5,65*2-4,5+0,45*2-0,8)</t>
  </si>
  <si>
    <t xml:space="preserve">  1.06 Umývárna ženy sv.3,05m, ES S.17, SDKI podhled, KO 1200 mm : (3,65*2+1,3*2-0,7-1,2)</t>
  </si>
  <si>
    <t xml:space="preserve">  1.07 Chodba sv.3,05m, ES S.17, SDKI podhled, KO 1200 mm : (2,9)</t>
  </si>
  <si>
    <t xml:space="preserve">  1.08 WC ženy sv.3,05m, ES S.17, SDKI podhled, KO 1200 mm : (1,2+1,4)</t>
  </si>
  <si>
    <t xml:space="preserve">  1.09 WC ženy sv.3,05m, ES S.17, SDKI podhled, KO 1200 mm : (1,2+1,4)</t>
  </si>
  <si>
    <t xml:space="preserve">  1.10 WC ženy sv.3,05m, ES S.17, SDKI podhled, KO 1200 mm : (1,2+1,45*2)</t>
  </si>
  <si>
    <t xml:space="preserve">  1.11 Umývárna muži sv.3,05m, ES S.17, SDKI podhled, KO 1200 mm : (1,35*2+1,35*2-0,7)</t>
  </si>
  <si>
    <t xml:space="preserve">  1.12 Pisoáry sv.3,05m, ES S.17, SDKI podhled, KO 1200 mm : (1,35*2+2,8*2-1,35)</t>
  </si>
  <si>
    <t xml:space="preserve">  1.13 WC muži sv.3,05m, ES S.17, SDKI podhled, KO 1200 mm : (1,2*2+1,35)</t>
  </si>
  <si>
    <t>u soklu místností : 55,88</t>
  </si>
  <si>
    <t xml:space="preserve">  1.01 Vstup sv.3,285m, stávající mramor, stávající podhled : (2,9*2+4,5)*3,285-1,4*2-1,98*3,05</t>
  </si>
  <si>
    <t xml:space="preserve">  1.02 Šatna sv.3,285m, stávající mramor, stávající podhled : (2,15*2+5,65*2-3,2)*3,285-0,9*2,05</t>
  </si>
  <si>
    <t xml:space="preserve">  1.03 Salonek sv.3,285m, ES S.17, stávající podhled : (6,69*2+5,65*2)*3,285-4,5*2,4-1,6-1,8*2,05*2</t>
  </si>
  <si>
    <t xml:space="preserve">  1.04 Sál sv.4,6m, stávající parkety S13, stávající podhled : (15,84*2+9,8*2)*4,6-4,5*2,4-1,2*3,3*4-1,2*4,45-3,7*2,4-1,55*2,85*2</t>
  </si>
  <si>
    <t xml:space="preserve">  1.05 Podium sv.3,8m, DŘEVĚNÁ KONSTRUKCE PODIA, SDK podhled : (3,35*2+4*2)*2,8-0,9*0,7*2-3,7*2,4</t>
  </si>
  <si>
    <t xml:space="preserve">  1.06 Umývárna ženy sv.3,05m, ES S.17, SDKI podhled, KO 1200 mm : (3,65*2+1,3*2-1,2)*3,05-1,4-3,65*1,2</t>
  </si>
  <si>
    <t xml:space="preserve">  1.07 Chodba sv.3,05m, ES S.17, SDKI podhled, KO 1200 mm : 2,9*3,05</t>
  </si>
  <si>
    <t xml:space="preserve">  1.08 WC ženy sv.3,05m, ES S.17, SDKI podhled, KO 1200 mm : (1,2+1,4)*1,85</t>
  </si>
  <si>
    <t xml:space="preserve">  1.09 WC ženy sv.3,05m, ES S.17, SDKI podhled, KO 1200 mm : (1,2+1,4)*1,85</t>
  </si>
  <si>
    <t xml:space="preserve">  1.10 WC ženy sv.3,05m, ES S.17, SDKI podhled, KO 1200 mm : (1,2+1,45*2)*1,85-0,7*1,55</t>
  </si>
  <si>
    <t xml:space="preserve">  1.11 Umývárna muži sv.3,05m, ES S.17, SDKI podhled, KO 1200 mm : (1,35*2+1,35*2)*3,085-(1,35*2)*1,2-1,4</t>
  </si>
  <si>
    <t xml:space="preserve">  1.12 Pisoáry sv.3,05m, ES S.17, SDKI podhled, KO 1200 mm : (1,35*2+2,8*2-1,35)*3,05-(0,6+2,8+1,35)*0,2-0,7*1,55</t>
  </si>
  <si>
    <t xml:space="preserve">  1.13 WC muži sv.3,05m, ES S.17, SDKI podhled, KO 1200 mm : (1,2*2+1,35)*1,85-0,7*1,55</t>
  </si>
  <si>
    <t>oprava štukové omítky stěn 1.NP : 425,1463</t>
  </si>
  <si>
    <t>štuková omítka ostění fasádní otvory : 36,28*0,45</t>
  </si>
  <si>
    <t>štuková omítka vnitřní otvory 1.NP : (3,7+2,4*2)*1,3</t>
  </si>
  <si>
    <t>(0,9+2,1*2)*0,3</t>
  </si>
  <si>
    <t>Odkaz na mn. položky pořadí 45 : 31,92000</t>
  </si>
  <si>
    <t>štuková omítka ostění fasádní otvory : 36,28</t>
  </si>
  <si>
    <t>štuková omítka vnitřní otvory 1.NP : (3,7+2,4*2)*2</t>
  </si>
  <si>
    <t>(0,9+2,1*2)*2</t>
  </si>
  <si>
    <t>zateplení  pod terénem XPS 120 mm : (1+17,06+1,3*2+17,11+16,9)*0,5</t>
  </si>
  <si>
    <t>zateplení sokl nad terénem XPS 120 mm : (1+17,06+1,3*2+17,11+16,9)*0,3</t>
  </si>
  <si>
    <t>KZS tl.160 mm s zatíranou omítkou : (1+17,06)*5,8+17,06*0,3+1,3*3,05*2+10,86*5,8+6,25*4,1+10,86*1,653+16,9*5,06</t>
  </si>
  <si>
    <t xml:space="preserve">  O43 plastové okno, 1800/2050 mm : (1,8*2,05)*1</t>
  </si>
  <si>
    <t xml:space="preserve">  O44 plastové okno, 1800/2050 mm : (1,8*2,05)*1</t>
  </si>
  <si>
    <t xml:space="preserve">  O45 plastové okno, 900/2050 mm : (0,9*2,05)*1</t>
  </si>
  <si>
    <t xml:space="preserve">  O46 plastové okno, neprůhledné zasklení, 700/1550 mm : (0,7*1,55)*1</t>
  </si>
  <si>
    <t xml:space="preserve">  O47 plastové okno, neprůhledné zasklení, 700/1550 mm : (0,7*1,55)*1</t>
  </si>
  <si>
    <t xml:space="preserve">  O48 plastové okno, neprůhledné zasklení, 700/1550 mm : (0,7*1,55)*1</t>
  </si>
  <si>
    <t xml:space="preserve">  D38 hliníkové vchodové dveře, bezpečnostní zasklení 1980/3050 mm : (1,98*3,05)*1</t>
  </si>
  <si>
    <t xml:space="preserve">  O49 stávající okno, 1200/3300 mm : (1,2*3,3)*1</t>
  </si>
  <si>
    <t xml:space="preserve">  O50 stávající okno, 1200/3300 mm : (1,2*3,3)*1</t>
  </si>
  <si>
    <t xml:space="preserve">  O51 stávající okno, 1200/3300 mm : (1,2*3,3)*1</t>
  </si>
  <si>
    <t xml:space="preserve">  O52 stávající okno, 1200/3300 mm : (1,2*3,3)*1</t>
  </si>
  <si>
    <t xml:space="preserve">  D49 stávající vchodové dveře s oknem 1200/4450 mm : (1,2*4,45)*1</t>
  </si>
  <si>
    <t>okna a dveře : -39,699</t>
  </si>
  <si>
    <t>ostění povrchová úprava KZS s zatíranou omítkou : 36,28*0,2</t>
  </si>
  <si>
    <t xml:space="preserve">  O49 stávající okno, 1200/3300 mm : (1,2+3,3*2)*1</t>
  </si>
  <si>
    <t xml:space="preserve">  O50 stávající okno, 1200/3300 mm : (1,2+3,3*2)*1</t>
  </si>
  <si>
    <t xml:space="preserve">  O51 stávající okno, 1200/3300 mm : (1,2+3,3*2)*1</t>
  </si>
  <si>
    <t xml:space="preserve">  O52 stávající okno, 1200/3300 mm : (1,2+3,3*2)*1</t>
  </si>
  <si>
    <t xml:space="preserve">  D49 stávající vchodové dveře s oknem 1200/4450 mm : (1,2+4,45*2)*1</t>
  </si>
  <si>
    <t>ostění KZS EPS 30 mm s zatíranou omítkou : 41,3*0,35</t>
  </si>
  <si>
    <t>KZS MV 100 mm omítka zatíraná podhledu vstupu : 1,98*1,3</t>
  </si>
  <si>
    <t>622319513R00</t>
  </si>
  <si>
    <t>Izolace suterénu XPS tl. 120 mm, bez PÚ</t>
  </si>
  <si>
    <t>622319523RU1</t>
  </si>
  <si>
    <t>Zateplovací systém , sokl, XPS tl. 120 mm omítka mozaiková  6,0 kg/m2</t>
  </si>
  <si>
    <t>622319832RT1</t>
  </si>
  <si>
    <t>Zatepl.systém,fasáda,min.desky PV 100 mm s omítkou silikon, zrno 1,5 mm</t>
  </si>
  <si>
    <t>622319153RT3</t>
  </si>
  <si>
    <t>Zatepl.sys., ostění, EPS F 30 mm s omítkou  silikon, zrno 1,5 mm</t>
  </si>
  <si>
    <t xml:space="preserve">  O43 plastové okno, 1800/2050 mm : (1,8)*1</t>
  </si>
  <si>
    <t xml:space="preserve">  O44 plastové okno, 1800/2050 mm : (1,8)*1</t>
  </si>
  <si>
    <t xml:space="preserve">  O45 plastové okno, 900/2050 mm : (0,9)*1</t>
  </si>
  <si>
    <t xml:space="preserve">  O46 plastové okno, neprůhledné zasklení, 700/1550 mm : (0,7)*1</t>
  </si>
  <si>
    <t xml:space="preserve">  O47 plastové okno, neprůhledné zasklení, 700/1550 mm : (0,7)*1</t>
  </si>
  <si>
    <t xml:space="preserve">  O48 plastové okno, neprůhledné zasklení, 700/1550 mm : (0,7)*1</t>
  </si>
  <si>
    <t>XPS parapet : 6,6*0,2</t>
  </si>
  <si>
    <t xml:space="preserve">  O49 stávající okno, 1200/3300 mm : (1,2)*1</t>
  </si>
  <si>
    <t xml:space="preserve">  O50 stávající okno, 1200/3300 mm : (1,2)*1</t>
  </si>
  <si>
    <t xml:space="preserve">  O51 stávající okno, 1200/3300 mm : (1,2)*1</t>
  </si>
  <si>
    <t xml:space="preserve">  O52 stávající okno, 1200/3300 mm : (1,2)*1</t>
  </si>
  <si>
    <t>XPS parapet : 4,8*0,35</t>
  </si>
  <si>
    <t>622391001R00</t>
  </si>
  <si>
    <t>Příplatek-mtž KZS podhledu,izolant,tenkovrst.om.</t>
  </si>
  <si>
    <t>Odkaz na mn. položky pořadí 57 : 2,57400</t>
  </si>
  <si>
    <t>Odkaz na mn. položky pořadí 56 : 270,17558</t>
  </si>
  <si>
    <t>622391881R00</t>
  </si>
  <si>
    <t>Příplatek za lepení izolantu bitumenovým lepidlem</t>
  </si>
  <si>
    <t>Odkaz na mn. položky pořadí 54 : 27,33500</t>
  </si>
  <si>
    <t>Odkaz na mn. položky pořadí 55 : 16,40100</t>
  </si>
  <si>
    <t>KZS tl.160 mm s zatíranou omítkou : (1+17,06)+17,06+1,3*2+10,86+6,25+10,86+16,9</t>
  </si>
  <si>
    <t>Odkaz na mn. položky pořadí 64 : 82,59000</t>
  </si>
  <si>
    <t>okap K03 : (1+15,99+5,49)</t>
  </si>
  <si>
    <t>atika K08 660 : (17,06*2+11,16*2+5,95)</t>
  </si>
  <si>
    <t>Odkaz na mn. položky pořadí 51 : 338,19658</t>
  </si>
  <si>
    <t>KZS MV 100 mm omítka zatíraná podhledu vstupu : 1,98</t>
  </si>
  <si>
    <t>nadpraží : 6,6</t>
  </si>
  <si>
    <t>nadpraží : 4,8</t>
  </si>
  <si>
    <t>ostění KZS EPS 30 mm s zatíranou omítkou : 41,3</t>
  </si>
  <si>
    <t>ostění povrchová úprava KZS s zatíranou omítkou : 36,28</t>
  </si>
  <si>
    <t>4,5+5,86</t>
  </si>
  <si>
    <t>XPS parapet : 6,6</t>
  </si>
  <si>
    <t>XPS parapet : 4,8</t>
  </si>
  <si>
    <t>D38 plastové vchodové dveře, bezpečnostní zasklení 1980/3050 mm : (1,98*3,05)*1</t>
  </si>
  <si>
    <t xml:space="preserve">  O49 stávající okno, 1200/3300 mm : (3,3*2)*1</t>
  </si>
  <si>
    <t xml:space="preserve">  O50 stávající okno, 1200/3300 mm : (3,3*2)*1</t>
  </si>
  <si>
    <t xml:space="preserve">  O51 stávající okno, 1200/3300 mm : (3,3*2)*1</t>
  </si>
  <si>
    <t xml:space="preserve">  O52 stávající okno, 1200/3300 mm : (3,3*2)*1</t>
  </si>
  <si>
    <t xml:space="preserve">  D49 stávající vchodové dveře s oknem 1200/4450 mm : (4,45*2)*1</t>
  </si>
  <si>
    <t>ostění KZS EPS 30 mm s zatíranou omítkou : 35,3</t>
  </si>
  <si>
    <t xml:space="preserve">  O43 plastové okno, 1800/2050 mm : (2,05*2)*1</t>
  </si>
  <si>
    <t xml:space="preserve">  O44 plastové okno, 1800/2050 mm : (2,05*2)*1</t>
  </si>
  <si>
    <t xml:space="preserve">  O45 plastové okno, 900/2050 mm : (2,05*2)*1</t>
  </si>
  <si>
    <t xml:space="preserve">  O46 plastové okno, neprůhledné zasklení, 700/1550 mm : (1,55*2)*1</t>
  </si>
  <si>
    <t xml:space="preserve">  O47 plastové okno, neprůhledné zasklení, 700/1550 mm : (1,55*2)*1</t>
  </si>
  <si>
    <t xml:space="preserve">  O48 plastové okno, neprůhledné zasklení, 700/1550 mm : (1,55*2)*1</t>
  </si>
  <si>
    <t xml:space="preserve">  D38 hliníkové vchodové dveře, bezpečnostní zasklení 1980/3050 mm : (3,05*2)*1</t>
  </si>
  <si>
    <t>ostění povrchová úprava KZS s zatíranou omítkou : 27,7</t>
  </si>
  <si>
    <t>svislé rohy : 6,5*4+3,05*2</t>
  </si>
  <si>
    <t xml:space="preserve">  ostění KZS EPS 30 mm s zatíranou omítkou : 35,3</t>
  </si>
  <si>
    <t xml:space="preserve">  ostění povrchová úprava KZS s zatíranou omítkou : 27,7</t>
  </si>
  <si>
    <t xml:space="preserve">  svislé rohy : 6,5*4+3,05*2</t>
  </si>
  <si>
    <t>dodávka rohové lišty : 95,1*1,15/2,5</t>
  </si>
  <si>
    <t>KZS tl.160 mm s zatíranou omítkou : 270,17558*6*1,05</t>
  </si>
  <si>
    <t>KZS MV 100 mm omítka zatíraná podhledu vstupu : 1,98*1,3*6*1,05</t>
  </si>
  <si>
    <t>631315611R00</t>
  </si>
  <si>
    <t>Mazanina betonová tl. 12 - 24 cm C 16/20</t>
  </si>
  <si>
    <t>závětří : 2,48*0,15</t>
  </si>
  <si>
    <t>závětří : 2,48</t>
  </si>
  <si>
    <t>doplnění po bouraných dveřích : (1,98+1,1*8)*0,45*0,1</t>
  </si>
  <si>
    <t>doplnění bourání příček 1.NP : (1,2*2+2,8+1+1,35)*0,3*0,1</t>
  </si>
  <si>
    <t>TZB a opravy : 0,5</t>
  </si>
  <si>
    <t>631319155R00</t>
  </si>
  <si>
    <t>Příplatek za přehlaz. mazanin pod povlaky tl. 24cm</t>
  </si>
  <si>
    <t>Odkaz na mn. položky pořadí 80 : 0,37200</t>
  </si>
  <si>
    <t>631319175R00</t>
  </si>
  <si>
    <t>Příplatek za stržení povrchu mazaniny tl. 24 cm</t>
  </si>
  <si>
    <t>závětří : 2,48*0,15*2</t>
  </si>
  <si>
    <t>pod vnitřní parapet : 6,6*0,2</t>
  </si>
  <si>
    <t>spádový a výrovnávací beton atiky : 62,39*0,2*2</t>
  </si>
  <si>
    <t>závětří : 2,145*0,2</t>
  </si>
  <si>
    <t>Odkaz na mn. položky pořadí 85 : 26,70500</t>
  </si>
  <si>
    <t>závětří : 2,48*2*1,15*4,4/1000</t>
  </si>
  <si>
    <t xml:space="preserve">  1.03 Salonek sv.3,285m, ES S.17, stávající podhled : 37,8</t>
  </si>
  <si>
    <t xml:space="preserve">  1.06 Umývárna ženy sv.3,05m, ES S.17, SDKI podhled, KO 1200 mm : 4,75</t>
  </si>
  <si>
    <t xml:space="preserve">  1.07 Chodba sv.3,05m, ES S.17, SDKI podhled, KO 1200 mm : 3,48</t>
  </si>
  <si>
    <t xml:space="preserve">  1.08 WC ženy sv.3,05m, ES S.17, SDKI podhled, KO 1200 mm : 1,4</t>
  </si>
  <si>
    <t xml:space="preserve">  1.09 WC ženy sv.3,05m, ES S.17, SDKI podhled, KO 1200 mm : 1,4</t>
  </si>
  <si>
    <t xml:space="preserve">  1.10 WC ženy sv.3,05m, ES S.17, SDKI podhled, KO 1200 mm : 1,65</t>
  </si>
  <si>
    <t xml:space="preserve">  1.11 Umývárna muži sv.3,05m, ES S.17, SDKI podhled, KO 1200 mm : 1,82</t>
  </si>
  <si>
    <t xml:space="preserve">  1.12 Pisoáry sv.3,05m, ES S.17, SDKI podhled, KO 1200 mm : 3,78</t>
  </si>
  <si>
    <t xml:space="preserve">  1.13 WC muži sv.3,05m, ES S.17, SDKI podhled, KO 1200 mm : 1,35</t>
  </si>
  <si>
    <t>vyrovnávací potěr 1.NP : 57,43</t>
  </si>
  <si>
    <t>pod vnitřní parapet : 6,6*0,4</t>
  </si>
  <si>
    <t xml:space="preserve">  atika K08 660 : (17,06*2+11,16*2+5,95)</t>
  </si>
  <si>
    <t>spádový a výrovnávací beton atiky : 62,39*0,45</t>
  </si>
  <si>
    <t>vyrovnávací potěr 1.NP : 57,43*0,3</t>
  </si>
  <si>
    <t>1.03 Salonek sv.3,285m, ES S.17, stávající podhled : (6,69*2+5,65*2)</t>
  </si>
  <si>
    <t>1.06 Umývárna ženy sv.3,05m, ES S.17, SDKI podhled, KO 1200 mm : (3,65*2+1,3*2)</t>
  </si>
  <si>
    <t>1.07 Chodba sv.3,05m, ES S.17, SDKI podhled, KO 1200 mm : (1,2*2+2,9*2)</t>
  </si>
  <si>
    <t>1.08 WC ženy sv.3,05m, ES S.17, SDKI podhled, KO 1200 mm : (1,2*2+1,4*2)</t>
  </si>
  <si>
    <t>1.09 WC ženy sv.3,05m, ES S.17, SDKI podhled, KO 1200 mm : (1,2*2+1,4*2)</t>
  </si>
  <si>
    <t>1.10 WC ženy sv.3,05m, ES S.17, SDKI podhled, KO 1200 mm : (1,2*2+1,45*2)</t>
  </si>
  <si>
    <t>1.11 Umývárna muži sv.3,05m, ES S.17, SDKI podhled, KO 1200 mm : (1,35*2+1,35*2)</t>
  </si>
  <si>
    <t>1.12 Pisoáry sv.3,05m, ES S.17, SDKI podhled, KO 1200 mm : (1,35*2+2,8*2)</t>
  </si>
  <si>
    <t>1.13 WC muži sv.3,05m, ES S.17, SDKI podhled, KO 1200 mm : (1,2*2+1,35*2)</t>
  </si>
  <si>
    <t>závětří : 2,145+1,2*2</t>
  </si>
  <si>
    <t>Odkaz na mn. položky pořadí 92 : 81,82500</t>
  </si>
  <si>
    <t>Odkaz na mn. položky pořadí 89 : 57,43000</t>
  </si>
  <si>
    <t>D40 dveřní křídlo plné 700/1970 mm, bílá fólie, ocelová zárubeň, madlo samozavírač : 1</t>
  </si>
  <si>
    <t>D42 dveřní křídlo plné 700/1970 mm, bílá fólie, ocelová zárubeň, madlo samozavírač : 1</t>
  </si>
  <si>
    <t>vnitřní parapet , T05, T06, T07 : 6,6</t>
  </si>
  <si>
    <t>916561111R00</t>
  </si>
  <si>
    <t>Osazení záhon.obrubníků do lože z C 12/15 s opěrou</t>
  </si>
  <si>
    <t>obrubník záhonový : (8,35+17,4+18,023+2,212+1,709)</t>
  </si>
  <si>
    <t>59217335R</t>
  </si>
  <si>
    <t>Obrubník zahradní 1000/50/250 mm šedý</t>
  </si>
  <si>
    <t>obrubník záhonový : (8,35+17,4+18,023+2,212+1,709)*1,05</t>
  </si>
  <si>
    <t xml:space="preserve">  zateplení sokl nad terénem XPS 120 mm : (1+17,06+1,3*2+17,11+16,9)*0,3</t>
  </si>
  <si>
    <t xml:space="preserve">  KZS tl.160 mm s zatíranou omítkou : (1+17,06)*5,8+17,06*0,3+1,3*3,05*2+10,86*5,8+6,25*4,1+10,86*1,653+16,9*5,06</t>
  </si>
  <si>
    <t>fasádní lešení : 326,27558</t>
  </si>
  <si>
    <t>fasádní lešení : 326,27558*2</t>
  </si>
  <si>
    <t>Odkaz na mn. položky pořadí 100 : 326,27558</t>
  </si>
  <si>
    <t>1.01 Vstup sv.3,285m, stávající mramor, stávající podhled : 11,58</t>
  </si>
  <si>
    <t>1.02 Šatna sv.3,285m, stávající mramor, stávající podhled : 13,21</t>
  </si>
  <si>
    <t>1.03 Salonek sv.3,285m, ES S.17, stávající podhled : 37,8</t>
  </si>
  <si>
    <t>1.05 Podium sv.3,8m, DŘEVĚNÁ KONSTRUKCE PODIA, SDK podhled : 9,6</t>
  </si>
  <si>
    <t>1.06 Umývárna ženy sv.3,05m, ES S.17, SDKI podhled, KO 1200 mm : 4,75</t>
  </si>
  <si>
    <t>1.07 Chodba sv.3,05m, ES S.17, SDKI podhled, KO 1200 mm : 3,48</t>
  </si>
  <si>
    <t>1.08 WC ženy sv.3,05m, ES S.17, SDKI podhled, KO 1200 mm : 1,4</t>
  </si>
  <si>
    <t>1.09 WC ženy sv.3,05m, ES S.17, SDKI podhled, KO 1200 mm : 1,4</t>
  </si>
  <si>
    <t>1.10 WC ženy sv.3,05m, ES S.17, SDKI podhled, KO 1200 mm : 1,65</t>
  </si>
  <si>
    <t>1.11 Umývárna muži sv.3,05m, ES S.17, SDKI podhled, KO 1200 mm : 1,82</t>
  </si>
  <si>
    <t>1.12 Pisoáry sv.3,05m, ES S.17, SDKI podhled, KO 1200 mm : 3,78</t>
  </si>
  <si>
    <t>1.13 WC muži sv.3,05m, ES S.17, SDKI podhled, KO 1200 mm : 1,35</t>
  </si>
  <si>
    <t>941955004R00</t>
  </si>
  <si>
    <t>Lešení lehké pomocné, výška podlahy do 3,5 m</t>
  </si>
  <si>
    <t>1.04 Sál sv.4,6m, stávající parkety S13, stávající podhled : 157,28</t>
  </si>
  <si>
    <t>Odkaz na mn. položky pořadí 101 : 652,55116</t>
  </si>
  <si>
    <t>Odkaz na mn. položky pořadí 103 : 326,27558</t>
  </si>
  <si>
    <t>demontáž dveří : (1,98+1,1*2*8)</t>
  </si>
  <si>
    <t>bourání příček 1.NP : (1,2*2+2,8+1+1,35)*3,285-1,2*5</t>
  </si>
  <si>
    <t>otvor překlady P8, P9 : 3,7*0,45*2,4*2</t>
  </si>
  <si>
    <t>965024121R00</t>
  </si>
  <si>
    <t>Bourání kamenných podlah z desek plochy do 1 m2</t>
  </si>
  <si>
    <t>opravy dlažby z kamene : 5</t>
  </si>
  <si>
    <t>965043431R00</t>
  </si>
  <si>
    <t>Bourání podkladů bet., potěr tl. 15 cm, pl. 4 m2</t>
  </si>
  <si>
    <t>965049112R00</t>
  </si>
  <si>
    <t>Příplatek, bourání mazanin se svař.síťí nad 10 cm</t>
  </si>
  <si>
    <t>Odkaz na mn. položky pořadí 119 : 0,37200</t>
  </si>
  <si>
    <t>odbourání nesoudržných částí 1.NP : 57,43*0,3</t>
  </si>
  <si>
    <t>1.11 Umývárna muži sv.3,05m, ES S.17, SDKI podhled, KO 1200 mm : (1,35*2+1,35*2-0,7)</t>
  </si>
  <si>
    <t>1.12 Pisoáry sv.3,05m, ES S.17, SDKI podhled, KO 1200 mm : (1,35*2+2,8*2-1,35)</t>
  </si>
  <si>
    <t>1.13 WC muži sv.3,05m, ES S.17, SDKI podhled, KO 1200 mm : (1,2*2+1,35)</t>
  </si>
  <si>
    <t>bourání okenního parapetu : 0,65*0,45*3</t>
  </si>
  <si>
    <t>1,15*0,45*2</t>
  </si>
  <si>
    <t>demontáž oken 1.NP : 13</t>
  </si>
  <si>
    <t>demontáž dveří : 8</t>
  </si>
  <si>
    <t>968061126R00</t>
  </si>
  <si>
    <t>Vyvěšení dřevěných dveřních křídel pl. nad 2 m2</t>
  </si>
  <si>
    <t>demontáž vstupních dveří : 2</t>
  </si>
  <si>
    <t>demontáž oken 1.NP : 0,9*0,9*5</t>
  </si>
  <si>
    <t>demontáž oken 1.NP : 1,8*2,05*2</t>
  </si>
  <si>
    <t>968062456R00</t>
  </si>
  <si>
    <t>Vybourání dřevěných dveřních zárubní pl. nad 2 m2</t>
  </si>
  <si>
    <t>demontáž vstupních dveří : 1,98*3,05</t>
  </si>
  <si>
    <t>demontáž dveří : 2*8</t>
  </si>
  <si>
    <t>demontáž vnitřníchí parapetů : (1,8*2+0,9*5)</t>
  </si>
  <si>
    <t>Z09 kotevní plotna 250/100/10 : 4*7</t>
  </si>
  <si>
    <t>971033521R00</t>
  </si>
  <si>
    <t>Vybourání otv. zeď cihel. pl.1 m2, tl.10 cm, MVC</t>
  </si>
  <si>
    <t>bourání otvorů v příčkách tl.100 : (0,9*2,1)-1,2</t>
  </si>
  <si>
    <t>0,2*2,1*2</t>
  </si>
  <si>
    <t>bourání okenního parapetu : 0,7*0,45*0,65*3</t>
  </si>
  <si>
    <t>1,15*0,45*0,9</t>
  </si>
  <si>
    <t>973031812R00</t>
  </si>
  <si>
    <t>Vysekání kapes pro zavázání příček tl. 10 cm</t>
  </si>
  <si>
    <t>bourání otvorů v příčkách tl.100 : 2,1*2*3</t>
  </si>
  <si>
    <t>otvor překlady P8, P9 : 2,4*2*2</t>
  </si>
  <si>
    <t>bourání okenního parapetu : 0,65*2*3+1,15*2</t>
  </si>
  <si>
    <t>974031153R00</t>
  </si>
  <si>
    <t>Vysekání rýh ve zdi cihelné 10 x 10 cm</t>
  </si>
  <si>
    <t>překlad P8 3*Ič.160/4100 : 4,1*3</t>
  </si>
  <si>
    <t>překlad P9 3*Ič 200/4100 : 4,1*3</t>
  </si>
  <si>
    <t>překlad 2*Ič100/1100 : 1,1*3</t>
  </si>
  <si>
    <t>demontáž dveří : (1,98+1,1*8)</t>
  </si>
  <si>
    <t>Odkaz na mn. položky pořadí 140 : 10,78000</t>
  </si>
  <si>
    <t>975021211R00</t>
  </si>
  <si>
    <t>Podchycení zdiva pod stropem při tl.zdi do 45 cm</t>
  </si>
  <si>
    <t>překlad P8 3*Ič.160/4100 : 5</t>
  </si>
  <si>
    <t>překlad P9 3*Ič 200/4100 : 5</t>
  </si>
  <si>
    <t xml:space="preserve">  D38 plastové vchodové dveře, bezpečnostní zasklení 1980/3050 mm : (1,98+3,05*2)*1</t>
  </si>
  <si>
    <t>Odkaz na mn. položky pořadí 148 : 63,65000</t>
  </si>
  <si>
    <t xml:space="preserve">  D38 plastové vchodové dveře, bezpečnostní zasklení 1980/3050 mm : (1,98*3,05)*1</t>
  </si>
  <si>
    <t>1.06 Umývárna ženy sv.3,05m, ES S.17, SDKI podhled, KO 1200 mm : (3,65*2+1,3*2-0,6*2)*1,5</t>
  </si>
  <si>
    <t>1.07 Chodba sv.3,05m, ES S.17, SDKI podhled, KO 1200 mm : (1,2*2+2,9*2-0,6*4)*1,5</t>
  </si>
  <si>
    <t>1.08 WC ženy sv.3,05m, ES S.17, SDKI podhled, KO 1200 mm : (1,2*2+1,4*2-0,6)*1,5</t>
  </si>
  <si>
    <t>1.09 WC ženy sv.3,05m, ES S.17, SDKI podhled, KO 1200 mm : (1,2*2+1,4*2-0,6)*1,5</t>
  </si>
  <si>
    <t>1.10 WC ženy sv.3,05m, ES S.17, SDKI podhled, KO 1200 mm : (1,2*2+1,45*2-0,6*1,5)</t>
  </si>
  <si>
    <t>1.11 Umývárna muži sv.3,05m, ES S.17, SDKI podhled, KO 1200 mm : (1,35*2+1,35*2-0,6*2)*1,5</t>
  </si>
  <si>
    <t>1.12 Pisoáry sv.3,05m, ES S.17, SDKI podhled, KO 1200 mm : (1,35*2+2,8*2-0,6*2)*1,5</t>
  </si>
  <si>
    <t>1.13 WC muži sv.3,05m, ES S.17, SDKI podhled, KO 1200 mm : (1,2*2+1,35*2-0,6)*1,5</t>
  </si>
  <si>
    <t>odsekání alit pásků fasády : (1+17,06)*0,6+1,3*2*3,05+17,11*0,6+16,9*0,6</t>
  </si>
  <si>
    <t>ŽB základu Z09 : 1,2*0,5</t>
  </si>
  <si>
    <t>Odkaz na mn. položky pořadí 152 : 54,67000</t>
  </si>
  <si>
    <t>Odkaz na mn. položky pořadí 151 : 0,60000</t>
  </si>
  <si>
    <t>hydroizolační stěrka podlahy : 19,63</t>
  </si>
  <si>
    <t>hydroizolační stěrka stěn : 28,98</t>
  </si>
  <si>
    <t>závětří : (2,145+1,2*2)*0,2</t>
  </si>
  <si>
    <t>1.06 Umývárna ženy sv.3,05m, ES S.17, SDKI podhled, KO 1200 mm : (3,65)</t>
  </si>
  <si>
    <t>1.08 WC ženy sv.3,05m, ES S.17, SDKI podhled, KO 1200 mm : (1,2+1,4)</t>
  </si>
  <si>
    <t>1.09 WC ženy sv.3,05m, ES S.17, SDKI podhled, KO 1200 mm : (1,2+1,4)</t>
  </si>
  <si>
    <t>1.10 WC ženy sv.3,05m, ES S.17, SDKI podhled, KO 1200 mm : (1,2+1,45*2)</t>
  </si>
  <si>
    <t>1.11 Umývárna muži sv.3,05m, ES S.17, SDKI podhled, KO 1200 mm : (1,35+1,35)</t>
  </si>
  <si>
    <t>1.12 Pisoáry sv.3,05m, ES S.17, SDKI podhled, KO 1200 mm : (1,35+2,8+0,6)</t>
  </si>
  <si>
    <t>závětří : (2,145*2+1,2*2)</t>
  </si>
  <si>
    <t>1.06 Umývárna ženy sv.3,05m, ES S.17, SDKI podhled, KO 1200 mm : 1,2*2</t>
  </si>
  <si>
    <t>1.08 WC ženy sv.3,05m, ES S.17, SDKI podhled, KO 1200 mm : 1,2</t>
  </si>
  <si>
    <t>1.09 WC ženy sv.3,05m, ES S.17, SDKI podhled, KO 1200 mm : 1,2</t>
  </si>
  <si>
    <t>1.10 WC ženy sv.3,05m, ES S.17, SDKI podhled, KO 1200 mm : 1,2*3</t>
  </si>
  <si>
    <t>1.11 Umývárna muži sv.3,05m, ES S.17, SDKI podhled, KO 1200 mm : 1,2*2</t>
  </si>
  <si>
    <t>1.12 Pisoáry sv.3,05m, ES S.17, SDKI podhled, KO 1200 mm : 1,2*2</t>
  </si>
  <si>
    <t>1.13 WC muži sv.3,05m, ES S.17, SDKI podhled, KO 1200 mm : 1,2*2</t>
  </si>
  <si>
    <t>závětří : 0,2*4</t>
  </si>
  <si>
    <t>Odkaz na mn. položky pořadí 156 : 51,99900</t>
  </si>
  <si>
    <t>1.06 Umývárna ženy sv.3,05m, ES S.17, SDKI podhled, KO 1200 mm : 2</t>
  </si>
  <si>
    <t>1.08 WC ženy sv.3,05m, ES S.17, SDKI podhled, KO 1200 mm : 1</t>
  </si>
  <si>
    <t>1.09 WC ženy sv.3,05m, ES S.17, SDKI podhled, KO 1200 mm : 1</t>
  </si>
  <si>
    <t>1.10 WC ženy sv.3,05m, ES S.17, SDKI podhled, KO 1200 mm : 3</t>
  </si>
  <si>
    <t>1.11 Umývárna muži sv.3,05m, ES S.17, SDKI podhled, KO 1200 mm : 2</t>
  </si>
  <si>
    <t>1.12 Pisoáry sv.3,05m, ES S.17, SDKI podhled, KO 1200 mm : 2</t>
  </si>
  <si>
    <t>1.13 WC muži sv.3,05m, ES S.17, SDKI podhled, KO 1200 mm : 2</t>
  </si>
  <si>
    <t>závětří : 6</t>
  </si>
  <si>
    <t>Odkaz na mn. položky pořadí 153 : 54,67000</t>
  </si>
  <si>
    <t>Pás modifikovaný asfalt special mineral</t>
  </si>
  <si>
    <t>oprava svislé hydroizolace : (1+17,06+1,3*2+17,11+16,9)*0,3*1,15</t>
  </si>
  <si>
    <t>demontáž krytiny v místě výměny okapnice a ventilačních hlavic : (15,99+5,49)*1,15+1*1*3</t>
  </si>
  <si>
    <t>712341559RT1</t>
  </si>
  <si>
    <t>Povlaková krytina střech do 10°, NAIP přitavením 1 vrstva - materiál ve specifikaci</t>
  </si>
  <si>
    <t>Odkaz na mn. položky pořadí 165 : 27,70200</t>
  </si>
  <si>
    <t>712341659RT2</t>
  </si>
  <si>
    <t>Povlaková krytina střech do 10°, NAIP bodově 2 vrstvy - materiál ve specifikaci</t>
  </si>
  <si>
    <t>712348105RT3</t>
  </si>
  <si>
    <t>Prostup parozábranou s manžetou z afaltového pásu průměr prostupu 110 mm</t>
  </si>
  <si>
    <t>712371801RZ4</t>
  </si>
  <si>
    <t>Povlaková krytina střech do 10°, fólií PVC 1 vrstva - včetně dod. fólie tl.1,5mm</t>
  </si>
  <si>
    <t>stříška vstupu Z09 : 5,3*1</t>
  </si>
  <si>
    <t>Atiková okapnice  pro krytiny z termoplastů  RŠ 250 mm</t>
  </si>
  <si>
    <t>okap K03 : 1,2</t>
  </si>
  <si>
    <t>K07 lemování zdí : 5,3</t>
  </si>
  <si>
    <t>atika K05 : 1+5,3*2</t>
  </si>
  <si>
    <t>Rohová lišta vnitřní pro krytiny z termoplastů  RŠ 100 mm</t>
  </si>
  <si>
    <t>712391176R00</t>
  </si>
  <si>
    <t>Připevnění izolace kotvicími terči (nýty)</t>
  </si>
  <si>
    <t xml:space="preserve">  stříška vstupu Z09 : 5,3*1</t>
  </si>
  <si>
    <t xml:space="preserve">  atika K05 : (5,3*2+1)*0,3</t>
  </si>
  <si>
    <t>8,78*5*1,05</t>
  </si>
  <si>
    <t>demontáž krytiny v místě výměny okapnice a ventilačních hlavic : (15,99+5,49)*1+1*1*3</t>
  </si>
  <si>
    <t>Odkaz na mn. položky pořadí 176 : 24,48000</t>
  </si>
  <si>
    <t>Odkaz na mn. položky pořadí 169 : 5,30000</t>
  </si>
  <si>
    <t>atika K05 : (5,3*2+1)*0,3</t>
  </si>
  <si>
    <t>628522501R</t>
  </si>
  <si>
    <t>Pás modif. asfalt special dekor modroze</t>
  </si>
  <si>
    <t>demontáž krytiny v místě výměny okapnice a ventilačních hlavic : ((15,99+5,49)*1,15+1*1*3)*1,15</t>
  </si>
  <si>
    <t>demontáž krytiny v místě výměny okapnice a ventilačních hlavic : ((15,99+5,49)*1,15+1*1*3)*2*1,15</t>
  </si>
  <si>
    <t xml:space="preserve">  1.05 Podium sv.3,8m, DŘEVĚNÁ KONSTRUKCE PODIA, SDK podhled : 9,6</t>
  </si>
  <si>
    <t>SDK podhled 1.NP : 9,6</t>
  </si>
  <si>
    <t>SDKI podhled 1.NP : 19,63</t>
  </si>
  <si>
    <t>osvětlení : 10</t>
  </si>
  <si>
    <t>762311103R00</t>
  </si>
  <si>
    <t>Montáž kotevních želez, příložek, patek, táhel</t>
  </si>
  <si>
    <t>kotevní úhelník rámu podia : (46+7)</t>
  </si>
  <si>
    <t>762341220R00</t>
  </si>
  <si>
    <t>M. bedn.střech rovn. z aglomer.desek šroubováním</t>
  </si>
  <si>
    <t>Z09 bednění stříšky : 5,3*0,965</t>
  </si>
  <si>
    <t>762342205RT4</t>
  </si>
  <si>
    <t>Montáž kontralatí na vruty, s těsnicí pěnou včetně dodávky latí 4/6 cm</t>
  </si>
  <si>
    <t>obložení atiky Z09 : (5,35+5,35+0,965)*0,3*0,022</t>
  </si>
  <si>
    <t>Z09 bednění stříšky : 5,3*0,965*0,022</t>
  </si>
  <si>
    <t>atika K08 660 : (17,06*2+11,16*2+5,95)*0,66*0,022</t>
  </si>
  <si>
    <t>obložení atiky Z09 : (5,35+5,35+0,965)*0,3</t>
  </si>
  <si>
    <t>atika K08 660 : (17,06*2+11,16*2+5,95)*0,66</t>
  </si>
  <si>
    <t>762512125R00</t>
  </si>
  <si>
    <t>Položení podlah. desek ve dvou vrstvách šroubovan.</t>
  </si>
  <si>
    <t>1.05 Podium sv.3,8m, DŘEVĚNÁ KONSTRUKCE PODIA, SDK podhled : (3,29*4,3)</t>
  </si>
  <si>
    <t>schodiště podia : (3,7*0,6+3,7*0,45+0,6*0,45*2)</t>
  </si>
  <si>
    <t>762595000R00</t>
  </si>
  <si>
    <t>Spojovací a ochranné prostředky k položení podlah</t>
  </si>
  <si>
    <t>1.05 Podium sv.3,8m, DŘEVĚNÁ KONSTRUKCE PODIA, SDK podhled : (3,29*4,3)*0,022*2</t>
  </si>
  <si>
    <t>schodiště podia : (3,7*0,6+3,7*0,45+0,6*0,45*2)*0,022*2</t>
  </si>
  <si>
    <t>trámy konstrukce podia 60/160 dodávka : (3,29*8+0,5*7+0,8*7+0,3*46)*0,06*0,16*1,08</t>
  </si>
  <si>
    <t>763752112R00</t>
  </si>
  <si>
    <t>Montáž podlah - rámů, polštářů, pl. do 150 cm2</t>
  </si>
  <si>
    <t>trámy konstrukce podia 60/160 : (3,29*8+0,5*7+0,8*7+0,3*46)</t>
  </si>
  <si>
    <t>31142004R</t>
  </si>
  <si>
    <t>Vrut zápustný 021814   5   x  60 mm se závitem k hlavě, drážka pozidriv</t>
  </si>
  <si>
    <t>1000 ks</t>
  </si>
  <si>
    <t>Z09 bednění stříšky : 5,3*0,965*10*1,05/1000</t>
  </si>
  <si>
    <t>311712315R</t>
  </si>
  <si>
    <t>Kotva  M8x90/40-30MT průvlaková</t>
  </si>
  <si>
    <t>kotevní úhelník rámu podia : (46+7)*2</t>
  </si>
  <si>
    <t>31175105R</t>
  </si>
  <si>
    <t>Úhelník 105M/R se žebrem</t>
  </si>
  <si>
    <t>Odkaz na mn. položky pořadí 193 : 53,00000</t>
  </si>
  <si>
    <t>60515815R</t>
  </si>
  <si>
    <t>Hranol konstrukční masivní KVH NSi 60x160 mm l=5 m NSi - nepohledový, SM, kvalita S10, vlhkost 15%</t>
  </si>
  <si>
    <t>60726122R</t>
  </si>
  <si>
    <t>Deska dřevoštěpková OSB 3 B - 4PD tl. 22 mm</t>
  </si>
  <si>
    <t>Z09 bednění stříšky OSB : 5,3*0,965*1,3</t>
  </si>
  <si>
    <t xml:space="preserve">  1.05 Podium sv.3,8m, DŘEVĚNÁ KONSTRUKCE PODIA, SDK podhled : (3,29*4,3)</t>
  </si>
  <si>
    <t xml:space="preserve">  schodiště podia : (3,7*0,6+3,7*0,45+0,6*0,45*2)</t>
  </si>
  <si>
    <t>dodávka OSB : 18,572*2*1,15</t>
  </si>
  <si>
    <t>okap K04 : (1+15,99+5,49)</t>
  </si>
  <si>
    <t>764817121R00</t>
  </si>
  <si>
    <t>Oplechování zdí (atik) z lak.Pz plechu, rš 210 mm</t>
  </si>
  <si>
    <t>atika K05 : 1+5,39*2</t>
  </si>
  <si>
    <t>764817175R00</t>
  </si>
  <si>
    <t>Oplechování zdí (atik) z lak.Pz plechu, rš 750 mm</t>
  </si>
  <si>
    <t>764813340R00</t>
  </si>
  <si>
    <t>Lemování zdí ploch.střech, lak.Pz plech, rš 400 mm</t>
  </si>
  <si>
    <t>lemování : 1+5,3*2</t>
  </si>
  <si>
    <t>764813450R00</t>
  </si>
  <si>
    <t>Lem. zdí na plochých stř.,2díly,lak.Pz, rš 500 mm</t>
  </si>
  <si>
    <t>lemování : 5,3</t>
  </si>
  <si>
    <t>764814220R00</t>
  </si>
  <si>
    <t>Lemování trub,lak.Pz plech,hl.krytina,D do 100 mm</t>
  </si>
  <si>
    <t>svod K11 : 5,5+4</t>
  </si>
  <si>
    <t>žlab K10 : 1,2</t>
  </si>
  <si>
    <t>žlab K09 : 15,99+5,49</t>
  </si>
  <si>
    <t>kotlík K11 : 2</t>
  </si>
  <si>
    <t>764814760R00</t>
  </si>
  <si>
    <t>Ventilační nástavce,lak.Pz,hladká krytina,D 100 mm</t>
  </si>
  <si>
    <t>O43 plastové okno, 1800/2050 mm : (1,8)*1</t>
  </si>
  <si>
    <t>O44 plastové okno, 1800/2050 mm : (1,8)*1</t>
  </si>
  <si>
    <t>O45 plastové okno, 900/2050 mm : (0,9)*1</t>
  </si>
  <si>
    <t>O46 plastové okno, neprůhledné zasklení, 700/1550 mm : (0,7)*1</t>
  </si>
  <si>
    <t>O47 plastové okno, neprůhledné zasklení, 700/1550 mm : (0,7)*1</t>
  </si>
  <si>
    <t>O48 plastové okno, neprůhledné zasklení, 700/1550 mm : (0,7)*1</t>
  </si>
  <si>
    <t>764816144R00</t>
  </si>
  <si>
    <t>Oplechování parapetů, lakovaný Pz plech, rš 460 mm</t>
  </si>
  <si>
    <t>O49 stávající okno, 1200/3300 mm : (1,2)*1</t>
  </si>
  <si>
    <t>O50 stávající okno, 1200/3300 mm : (1,2)*1</t>
  </si>
  <si>
    <t>O51 stávající okno, 1200/3300 mm : (1,2)*1</t>
  </si>
  <si>
    <t>O52 stávající okno, 1200/3300 mm : (1,2)*1</t>
  </si>
  <si>
    <t>demontáž okapnice : 15,99+5,49</t>
  </si>
  <si>
    <t>764342821R00</t>
  </si>
  <si>
    <t>Demontáž lemování trub D 100 mm, hl. kryt. do 30°</t>
  </si>
  <si>
    <t>demontáž žlabů : 15,99+5,49</t>
  </si>
  <si>
    <t>demontáž oplechování parapetů : (1,8*2+0,9*5)</t>
  </si>
  <si>
    <t>(1,2*4)</t>
  </si>
  <si>
    <t>demontáž oplechování atiky : (17,06*2+11,16*2+5,95)</t>
  </si>
  <si>
    <t>demontáž svodu : 5,5+4</t>
  </si>
  <si>
    <t>Z09 olištování : 4,035*4+5,351*2+0,965</t>
  </si>
  <si>
    <t>obklad stříšky Z09 : (0,965*2+0,28)*4,035</t>
  </si>
  <si>
    <t>766414112R00</t>
  </si>
  <si>
    <t>Obložení stěn pl. do 5 m2, panely SM do 1,5 m2</t>
  </si>
  <si>
    <t>obklad stříšky Z09 OSB : (0,965*2+0,28)*4,035</t>
  </si>
  <si>
    <t>obklad stříšky Z09 : 4,035*8</t>
  </si>
  <si>
    <t>demontáž obkladu atiky : (5,4)*1</t>
  </si>
  <si>
    <t xml:space="preserve">  1.01 Vstup sv.3,285m, stávající mramor, stávající podhled : (2,9*2+4,5*2)</t>
  </si>
  <si>
    <t xml:space="preserve">  1.02 Šatna sv.3,285m, stávající mramor, stávající podhled : (2,15*2+5,65*2)</t>
  </si>
  <si>
    <t xml:space="preserve">  1.03 Salonek sv.3,285m, ES S.17, stávající podhled : (6,69*2+5,65*2)</t>
  </si>
  <si>
    <t xml:space="preserve">  1.04 Sál sv.4,6m, stávající parkety S13, stávající podhled : (15,84*2+9,8*2)</t>
  </si>
  <si>
    <t>demontáž vnitřního dřevěného obkladu : 106,36*1,5</t>
  </si>
  <si>
    <t>Odkaz na mn. položky pořadí 234 : 164,94000</t>
  </si>
  <si>
    <t>766423123R00</t>
  </si>
  <si>
    <t>Obložení podhledů složitých, palubkami MD š. 15 cm</t>
  </si>
  <si>
    <t>obklad stříšky Z09 : (0,965+0,4)*5,351+0,965*0,4*2</t>
  </si>
  <si>
    <t>766423212R00</t>
  </si>
  <si>
    <t>Obložení podhledů složitých, panely SM do 1,5 m2</t>
  </si>
  <si>
    <t>obklad stříšky Z09 OSB : (0,965+0,4)*5,351+0,965*0,4*2</t>
  </si>
  <si>
    <t>766427112R00</t>
  </si>
  <si>
    <t>Podkladový rošt pro obložení podhledů</t>
  </si>
  <si>
    <t>obklad stříšky Z09 : 5,3*3+0,965*4</t>
  </si>
  <si>
    <t>O43 plastové okno, 1800/2050 mm : (1,8+2,05*2)*1</t>
  </si>
  <si>
    <t>O44 plastové okno, 1800/2050 mm : (1,8+2,05*2)*1</t>
  </si>
  <si>
    <t>O45 plastové okno, 900/2050 mm : (0,9+2,05*2)*1</t>
  </si>
  <si>
    <t>O46 plastové okno, neprůhledné zasklení, 700/1550 mm : (0,7+1,55*2)*1</t>
  </si>
  <si>
    <t>O47 plastové okno, neprůhledné zasklení, 700/1550 mm : (0,7+1,55*2)*1</t>
  </si>
  <si>
    <t>O48 plastové okno, neprůhledné zasklení, 700/1550 mm : (0,7+1,55*2)*1</t>
  </si>
  <si>
    <t>D38 hliníkové vchodové dveře, bezpečnostní zasklení 1980/3050 mm : (1,98+3,05*2)*1</t>
  </si>
  <si>
    <t>D38 hliníkové vchodové dveře, bezpečnostní zasklení 1980/3050 mm : (1,98)*1</t>
  </si>
  <si>
    <t>O43 plastové okno, 1800/2050 mm : (1,8*2+2,05*2)*1</t>
  </si>
  <si>
    <t>O44 plastové okno, 1800/2050 mm : (1,8*2+2,05*2)*1</t>
  </si>
  <si>
    <t>O45 plastové okno, 900/2050 mm : (0,9*2+2,05*2)*1</t>
  </si>
  <si>
    <t>O46 plastové okno, neprůhledné zasklení, 700/1550 mm : (0,7*2+1,55*2)*1</t>
  </si>
  <si>
    <t>O47 plastové okno, neprůhledné zasklení, 700/1550 mm : (0,7*2+1,55*2)*1</t>
  </si>
  <si>
    <t>O48 plastové okno, neprůhledné zasklení, 700/1550 mm : (0,7*2+1,55*2)*1</t>
  </si>
  <si>
    <t>D38 hliníkové vchodové dveře, bezpečnostní zasklení 1980/3050 mm : (1,98*2+3,05*2)*1</t>
  </si>
  <si>
    <t>Odkaz na mn. položky pořadí 249 : 2,00000</t>
  </si>
  <si>
    <t>766825821R00</t>
  </si>
  <si>
    <t>Demontáž vestavěných skříní 2křídlových</t>
  </si>
  <si>
    <t>SO.3 1.08 1.09</t>
  </si>
  <si>
    <t>Dodávka a montáž sanitárních příček 2800/2030 mm včetně 2x dveřního křídla 700/1880 mm dle PD</t>
  </si>
  <si>
    <t>SO.3 1.10</t>
  </si>
  <si>
    <t>Dodávka a montáž sanitárních příček 1200/2030 mm včetně dveřního křídla 700/1880 mm dle PD</t>
  </si>
  <si>
    <t>T27</t>
  </si>
  <si>
    <t>Dodávka a montáž nábytkového obkladu vstupu na podium dle PD š.450 mm, dl.9400 mm</t>
  </si>
  <si>
    <t>Odkaz na mn. položky pořadí 246 : 2,00000</t>
  </si>
  <si>
    <t xml:space="preserve">  obklad stříšky Z09 : 4,035*8</t>
  </si>
  <si>
    <t xml:space="preserve">  obklad stříšky Z09 : 5,3*3+0,965*4</t>
  </si>
  <si>
    <t>latě 60/40 mm : 52,04*1,2</t>
  </si>
  <si>
    <t xml:space="preserve">  obklad stříšky Z09 : (0,965*2+0,28)*4,035</t>
  </si>
  <si>
    <t xml:space="preserve">  obklad stříšky Z09 : (0,965+0,4)*5,351+0,965*0,4*2</t>
  </si>
  <si>
    <t>dodávka OSB : 16,99347*1,3</t>
  </si>
  <si>
    <t>dodávka palubek : 16,99347*1,3</t>
  </si>
  <si>
    <t>D38</t>
  </si>
  <si>
    <t>Vchodové hliníkové dveře 1980/3050 mm dle PD</t>
  </si>
  <si>
    <t>D38 plastové vchodové dveře, bezpečnostní zasklení 1980/3050 mm : 1</t>
  </si>
  <si>
    <t>O43</t>
  </si>
  <si>
    <t>Plastové okno 1800/2050 mm dle PD</t>
  </si>
  <si>
    <t>O43 plastové okno, 1800/2050 mm : 1</t>
  </si>
  <si>
    <t>O44</t>
  </si>
  <si>
    <t>O44 plastové okno, 1800/2050 mm : 1</t>
  </si>
  <si>
    <t>O45</t>
  </si>
  <si>
    <t>Okno plastové sklo 900/2050 mm dle PD</t>
  </si>
  <si>
    <t>O45 plastové okno, 900/2050 mm : 1</t>
  </si>
  <si>
    <t>O46</t>
  </si>
  <si>
    <t>Okno plastové sklo neprůhledné 700/1550 mm dle PD</t>
  </si>
  <si>
    <t>O46 plastové okno, neprůhledné zasklení, 700/1550 mm : 1</t>
  </si>
  <si>
    <t>O47</t>
  </si>
  <si>
    <t>O47 plastové okno, neprůhledné zasklení, 700/1550 mm : 1</t>
  </si>
  <si>
    <t>O48</t>
  </si>
  <si>
    <t>O48 plastové okno, neprůhledné zasklení, 700/1550 mm : 1</t>
  </si>
  <si>
    <t>767591221R00</t>
  </si>
  <si>
    <t>Montáž vzduchotechnické mřížky bez prostupu</t>
  </si>
  <si>
    <t>odvětrání 1.04 : 2</t>
  </si>
  <si>
    <t>767995101R00</t>
  </si>
  <si>
    <t>Výroba a montáž kov. atypických konstr. do 5 kg</t>
  </si>
  <si>
    <t>Z09 Jackel 50/50/4 : 0,28*8*5,64</t>
  </si>
  <si>
    <t>Z09 kotevní plotna 250/100/10 : 0,25*0,1*7*80</t>
  </si>
  <si>
    <t>767995102R00</t>
  </si>
  <si>
    <t>Výroba a montáž kov. atypických konstr. do 10 kg</t>
  </si>
  <si>
    <t>Z09 Jackel  50/100/4 : 1,135*8*8,947</t>
  </si>
  <si>
    <t>Z09 Jackel 50/50/4 : 0,956*8*5,64</t>
  </si>
  <si>
    <t>767995103R00</t>
  </si>
  <si>
    <t>Výroba a montáž kov. atypických konstr. do 20 kg</t>
  </si>
  <si>
    <t>Z09 Jackel 50/50/4 : 4,035*4*5,64</t>
  </si>
  <si>
    <t>767995104R00</t>
  </si>
  <si>
    <t>Výroba a montáž kov. atypických konstr. do 50 kg</t>
  </si>
  <si>
    <t>Z09 Jackel ve spádu 50/100/4 : 5,351*2*8,947</t>
  </si>
  <si>
    <t>Z09 Jackel v rovině 50/100/4 : 5,35*4*8,947</t>
  </si>
  <si>
    <t>Dodávka a montáž nerez nápisu " KULTURNÍ DŮM "</t>
  </si>
  <si>
    <t>Z09 kotevní plotna 250/100/10 : 0,25*0,1*7*80*1,05/1000</t>
  </si>
  <si>
    <t>14587264R</t>
  </si>
  <si>
    <t>Profil čtvercový uzavř.svařovaný  S235  50 x 4 mm</t>
  </si>
  <si>
    <t>Z09 Jackel 50/50/4 : 4,035*4*5,64*1,05/1000</t>
  </si>
  <si>
    <t>Z09 Jackel 50/50/4 : 0,956*8*5,64*1,05/1000</t>
  </si>
  <si>
    <t>Z09 Jackel 50/50/4 : 0,28*8*5,64*1,05/1000</t>
  </si>
  <si>
    <t>14587793R</t>
  </si>
  <si>
    <t>Profil obdélník. uzavř.svařovaný S235  100x50x4 mm</t>
  </si>
  <si>
    <t>Z09 Jackel ve spádu 50/100/4 : 5,351*2*8,947*1,05/1000</t>
  </si>
  <si>
    <t>Z09 Jackel v rovině 50/100/4 : 5,35*4*8,947*1,05/1000</t>
  </si>
  <si>
    <t>Z09 Jackel  50/100/4 : 1,135*8*8,947*1,05/1000</t>
  </si>
  <si>
    <t>311712334R</t>
  </si>
  <si>
    <t>Kotva  M16x185/90-75MT průvlaková</t>
  </si>
  <si>
    <t>Mřížka větrací 300x300 mm nerez</t>
  </si>
  <si>
    <t>Odkaz na mn. položky pořadí 269 : 2,00000</t>
  </si>
  <si>
    <t>Odkaz na mn. položky pořadí 284 : 2,48000</t>
  </si>
  <si>
    <t>Montáž teracových dlaždic na podstupnice, TM</t>
  </si>
  <si>
    <t>závětří : 2,145</t>
  </si>
  <si>
    <t>Odkaz na mn. položky pořadí 285 : 2,14500</t>
  </si>
  <si>
    <t>Odkaz na mn. položky pořadí 287 : 4,54500</t>
  </si>
  <si>
    <t>Odkaz na mn. položky pořadí 288 : 4,54500</t>
  </si>
  <si>
    <t>dodávka lepidla : 2,48*8*1,05</t>
  </si>
  <si>
    <t>dodávka teracové dlažby : 2,48*1,08</t>
  </si>
  <si>
    <t>dodávka soklíku : 4,545*1,08/0,3</t>
  </si>
  <si>
    <t>627452101R00</t>
  </si>
  <si>
    <t>Spárování maltou MCs zapuštěné rovné, dlažby z kamene</t>
  </si>
  <si>
    <t>Odkaz na mn. položky pořadí 298 : 5,00000</t>
  </si>
  <si>
    <t>772512112R00</t>
  </si>
  <si>
    <t>Dlažba z kamene hut.do tl.4-5cm,pravoúhlá,do tmele</t>
  </si>
  <si>
    <t>781111111R00</t>
  </si>
  <si>
    <t>Řezání dlažby diamantovým kotoučem</t>
  </si>
  <si>
    <t>opravy dlažby z kamene : 20</t>
  </si>
  <si>
    <t>58381315R</t>
  </si>
  <si>
    <t>Deska dlažební řezaná do 0,24 m2 tl. 5 cm mramor</t>
  </si>
  <si>
    <t>opravy dlažby z kamene : 5*1,15</t>
  </si>
  <si>
    <t>998772201R00</t>
  </si>
  <si>
    <t>Přesun hmot pro dlažby z kamene, výšky do 6 m</t>
  </si>
  <si>
    <t>775413110R00</t>
  </si>
  <si>
    <t>Podlahové lišty ze dřeva, přibíjené</t>
  </si>
  <si>
    <t>1.04 Sál sv.4,6m, stávající parkety S13, stávající podhled : (15,84*2+9,8*2)</t>
  </si>
  <si>
    <t>1.05 Podium sv.3,8m, DŘEVĚNÁ KONSTRUKCE PODIA, SDK podhled : (3,35*4)</t>
  </si>
  <si>
    <t>775411810R00</t>
  </si>
  <si>
    <t>Demontáž lišt dřevěných, přibíjených</t>
  </si>
  <si>
    <t>775511281R00</t>
  </si>
  <si>
    <t>Podlahy vlysové do tmele,tl.21 mm, úzké, DB výběr</t>
  </si>
  <si>
    <t>775511800R00</t>
  </si>
  <si>
    <t>Demontáž podlah vlysových lepených včetně lišt</t>
  </si>
  <si>
    <t>1.04 Sál sv.4,6m, stávající parkety S13, stávající podhled opravy : 157,28*0,08</t>
  </si>
  <si>
    <t>775511952R00</t>
  </si>
  <si>
    <t>Doplnění podlah vlys.do tmele 21 mm do 1 m2 včetně dodávky</t>
  </si>
  <si>
    <t>775599120R00</t>
  </si>
  <si>
    <t>Impregnace podlah vlysových nebo parketových</t>
  </si>
  <si>
    <t>Odkaz na mn. položky pořadí 310 : 171,30500</t>
  </si>
  <si>
    <t>775599130R00</t>
  </si>
  <si>
    <t xml:space="preserve">Celoplošné tmelení </t>
  </si>
  <si>
    <t>775599145R00</t>
  </si>
  <si>
    <t>Lak dřevěných podlah, Z+3x, přebroušení</t>
  </si>
  <si>
    <t>775591900R00</t>
  </si>
  <si>
    <t>Oprava podlah, broušení vlysů, parket trojnásobné</t>
  </si>
  <si>
    <t>775599200R00</t>
  </si>
  <si>
    <t>Vyleštění dřevěných podlah</t>
  </si>
  <si>
    <t>775981122R00</t>
  </si>
  <si>
    <t>Lišta nerezová přechodová,stejná výška vlys.podlah</t>
  </si>
  <si>
    <t>přechodová lišta : 2+6+2</t>
  </si>
  <si>
    <t>775981124R00</t>
  </si>
  <si>
    <t>Lišta nerezová podlahová krycí, vlysová podlaha</t>
  </si>
  <si>
    <t>schodiště podia : 3,7*3</t>
  </si>
  <si>
    <t>61413710R</t>
  </si>
  <si>
    <t>Lišta podlahová dub  43 x 7 mm, dl. 1 m</t>
  </si>
  <si>
    <t xml:space="preserve">  1.05 Podium sv.3,8m, DŘEVĚNÁ KONSTRUKCE PODIA, SDK podhled : (3,35*4)</t>
  </si>
  <si>
    <t>dodávka soklové lišty : 64,68*1,05</t>
  </si>
  <si>
    <t>998775201R00</t>
  </si>
  <si>
    <t>Přesun hmot pro podlahy vlysové, výšky do 6 m</t>
  </si>
  <si>
    <t>čistící zóna 1.NP : 2,3*1,2</t>
  </si>
  <si>
    <t>čistící zóna 1.NP : 2,3*2+1,2*2</t>
  </si>
  <si>
    <t>Odkaz na mn. položky pořadí 321 : 57,43000</t>
  </si>
  <si>
    <t>Odkaz na mn. položky pořadí 323 : 7,48000</t>
  </si>
  <si>
    <t>1.03 Salonek sv.3,285m, ES S.17, stávající podhled : (6,69*2+5,65*2-4,5+0,45*2-0,8)</t>
  </si>
  <si>
    <t>1.06 Umývárna ženy sv.3,05m, ES S.17, SDKI podhled, KO 1200 mm : (3,65*2+1,3*2-0,7-1,2)</t>
  </si>
  <si>
    <t>1.07 Chodba sv.3,05m, ES S.17, SDKI podhled, KO 1200 mm : (2,9)</t>
  </si>
  <si>
    <t>777553010R00</t>
  </si>
  <si>
    <t xml:space="preserve">Penetrace savého podkladu disperzí </t>
  </si>
  <si>
    <t>777553210R00</t>
  </si>
  <si>
    <t>Vyrovnání podlah, samonivel. hmota tl. 2mm</t>
  </si>
  <si>
    <t>777553219R00</t>
  </si>
  <si>
    <t xml:space="preserve">Příplatek za další 2 mm, samonivel. hmota </t>
  </si>
  <si>
    <t>opravy dlažby z kamene : 5*2</t>
  </si>
  <si>
    <t>Odkaz na mn. položky pořadí 334 : 31,92000</t>
  </si>
  <si>
    <t>1.03 Salonek sv.3,285m, ES S.17, stávající podhled : 8</t>
  </si>
  <si>
    <t>1.06 Umývárna ženy sv.3,05m, ES S.17, SDKI podhled, KO 1200 mm : 3</t>
  </si>
  <si>
    <t>1.08 WC ženy sv.3,05m, ES S.17, SDKI podhled, KO 1200 mm : 2</t>
  </si>
  <si>
    <t>1.09 WC ženy sv.3,05m, ES S.17, SDKI podhled, KO 1200 mm : 2</t>
  </si>
  <si>
    <t>1.10 WC ženy sv.3,05m, ES S.17, SDKI podhled, KO 1200 mm : 2</t>
  </si>
  <si>
    <t>1.11 Umývárna muži sv.3,05m, ES S.17, SDKI podhled, KO 1200 mm : 3</t>
  </si>
  <si>
    <t>1.12 Pisoáry sv.3,05m, ES S.17, SDKI podhled, KO 1200 mm : 3</t>
  </si>
  <si>
    <t>1.03 Salonek sv.3,285m, ES S.17, stávající podhled : 10</t>
  </si>
  <si>
    <t>1.12 Pisoáry sv.3,05m, ES S.17, SDKI podhled, KO 1200 mm : 4</t>
  </si>
  <si>
    <t>1.13 WC muži sv.3,05m, ES S.17, SDKI podhled, KO 1200 mm : 3</t>
  </si>
  <si>
    <t>1.03 Salonek sv.3,285m, ES S.17, stávající podhled : 0,7</t>
  </si>
  <si>
    <t>1.08 WC ženy sv.3,05m, ES S.17, SDKI podhled, KO 1200 mm : 1,2+1</t>
  </si>
  <si>
    <t>1.09 WC ženy sv.3,05m, ES S.17, SDKI podhled, KO 1200 mm : 1,2+1</t>
  </si>
  <si>
    <t>1.10 WC ženy sv.3,05m, ES S.17, SDKI podhled, KO 1200 mm : 1,2*3+1,05</t>
  </si>
  <si>
    <t>1.13 WC muži sv.3,05m, ES S.17, SDKI podhled, KO 1200 mm : 1,2*2+1</t>
  </si>
  <si>
    <t>1.03 Salonek sv.3,285m, ES S.17, stávající podhled : (3,6+0,6)</t>
  </si>
  <si>
    <t>1.10 WC ženy sv.3,05m, ES S.17, SDKI podhled, KO 1200 mm : 1,05</t>
  </si>
  <si>
    <t>1.13 WC muži sv.3,05m, ES S.17, SDKI podhled, KO 1200 mm : 1</t>
  </si>
  <si>
    <t>1.03 Salonek sv.3,285m, ES S.17, stávající podhled : (3,6+0,6)*0,7</t>
  </si>
  <si>
    <t>1.06 Umývárna ženy sv.3,05m, ES S.17, SDKI podhled, KO 1200 mm : (3,65)*1,2</t>
  </si>
  <si>
    <t>1.08 WC ženy sv.3,05m, ES S.17, SDKI podhled, KO 1200 mm : (1,2+1,4)*1,2</t>
  </si>
  <si>
    <t>1.09 WC ženy sv.3,05m, ES S.17, SDKI podhled, KO 1200 mm : (1,2+1,4)*1,2</t>
  </si>
  <si>
    <t>1.10 WC ženy sv.3,05m, ES S.17, SDKI podhled, KO 1200 mm : (1,2+1,45*2)*1,2</t>
  </si>
  <si>
    <t>1.11 Umývárna muži sv.3,05m, ES S.17, SDKI podhled, KO 1200 mm : (1,35+1,35)*1,2</t>
  </si>
  <si>
    <t>1.12 Pisoáry sv.3,05m, ES S.17, SDKI podhled, KO 1200 mm : (1,35+2,8+0,6)*1,2</t>
  </si>
  <si>
    <t>1.13 WC muži sv.3,05m, ES S.17, SDKI podhled, KO 1200 mm : (1,2*2+1,35)*1,2</t>
  </si>
  <si>
    <t xml:space="preserve">  1.03 Salonek sv.3,285m, ES S.17, stávající podhled : (3,6+0,6)</t>
  </si>
  <si>
    <t xml:space="preserve">  1.11 Umývárna muži sv.3,05m, ES S.17, SDKI podhled, KO 1200 mm : (1,35+1,35)</t>
  </si>
  <si>
    <t xml:space="preserve">  1.12 Pisoáry sv.3,05m, ES S.17, SDKI podhled, KO 1200 mm : (1,35+2,8+0,6)</t>
  </si>
  <si>
    <t>koutová podlahová lišta : 28,35</t>
  </si>
  <si>
    <t>1.03 Salonek sv.3,285m, ES S.17, stávající podhled : 0,7*2</t>
  </si>
  <si>
    <t>1.08 WC ženy sv.3,05m, ES S.17, SDKI podhled, KO 1200 mm : (1,2+1,4)+1,2</t>
  </si>
  <si>
    <t>1.09 WC ženy sv.3,05m, ES S.17, SDKI podhled, KO 1200 mm : (1,2+1,4)+1,2</t>
  </si>
  <si>
    <t>1.10 WC ženy sv.3,05m, ES S.17, SDKI podhled, KO 1200 mm : (1,2+1,45*2)+1,2</t>
  </si>
  <si>
    <t>1.11 Umývárna muži sv.3,05m, ES S.17, SDKI podhled, KO 1200 mm : (1,35+1,35)+1,2</t>
  </si>
  <si>
    <t>1.12 Pisoáry sv.3,05m, ES S.17, SDKI podhled, KO 1200 mm : (1,35+2,8+0,6)+1,2</t>
  </si>
  <si>
    <t>1.13 WC muži sv.3,05m, ES S.17, SDKI podhled, KO 1200 mm : (1,2*2+1,35)+1,2</t>
  </si>
  <si>
    <t>1.09 WC ženy sv.3,05m, ES S.17, SDKI podhled, KO 1200 mm : 1+1,2</t>
  </si>
  <si>
    <t>1.10 WC ženy sv.3,05m, ES S.17, SDKI podhled, KO 1200 mm : 1,2+1,05</t>
  </si>
  <si>
    <t xml:space="preserve">  1.03 Salonek sv.3,285m, ES S.17, stávající podhled : 0,7</t>
  </si>
  <si>
    <t xml:space="preserve">  1.06 Umývárna ženy sv.3,05m, ES S.17, SDKI podhled, KO 1200 mm : 1,2*2</t>
  </si>
  <si>
    <t xml:space="preserve">  1.08 WC ženy sv.3,05m, ES S.17, SDKI podhled, KO 1200 mm : 1,2+1</t>
  </si>
  <si>
    <t xml:space="preserve">  1.09 WC ženy sv.3,05m, ES S.17, SDKI podhled, KO 1200 mm : 1,2+1</t>
  </si>
  <si>
    <t xml:space="preserve">  1.10 WC ženy sv.3,05m, ES S.17, SDKI podhled, KO 1200 mm : 1,2*3+1,05</t>
  </si>
  <si>
    <t xml:space="preserve">  1.11 Umývárna muži sv.3,05m, ES S.17, SDKI podhled, KO 1200 mm : 1,2*2</t>
  </si>
  <si>
    <t xml:space="preserve">  1.12 Pisoáry sv.3,05m, ES S.17, SDKI podhled, KO 1200 mm : 1,2*2</t>
  </si>
  <si>
    <t xml:space="preserve">  1.13 WC muži sv.3,05m, ES S.17, SDKI podhled, KO 1200 mm : 1,2*2+1</t>
  </si>
  <si>
    <t>dodávka sanitárního tmele : 20,35/3*1,05</t>
  </si>
  <si>
    <t>dodávka stěrkovacího tmele : 31,92*4*1,05</t>
  </si>
  <si>
    <t>koutová podlahová lišta : 28,35*1,05</t>
  </si>
  <si>
    <t xml:space="preserve">  obklad stěn : 31,92</t>
  </si>
  <si>
    <t xml:space="preserve">  1.08 WC ženy sv.3,05m, ES S.17, SDKI podhled, KO 1200 mm : 1</t>
  </si>
  <si>
    <t xml:space="preserve">  1.09 WC ženy sv.3,05m, ES S.17, SDKI podhled, KO 1200 mm : 1</t>
  </si>
  <si>
    <t xml:space="preserve">  1.10 WC ženy sv.3,05m, ES S.17, SDKI podhled, KO 1200 mm : 1,05</t>
  </si>
  <si>
    <t xml:space="preserve">  1.13 WC muži sv.3,05m, ES S.17, SDKI podhled, KO 1200 mm : 1</t>
  </si>
  <si>
    <t xml:space="preserve">  obklad parapetů : 4,05*0,3</t>
  </si>
  <si>
    <t>dodávka keramického obkladu : (31,92+1,215)*1,08</t>
  </si>
  <si>
    <t xml:space="preserve">  D40 dveřní křídlo plné 700/1970 mm, bílá fólie, ocelová zárubeň, madlo samozavírač : 1</t>
  </si>
  <si>
    <t xml:space="preserve">  D42 dveřní křídlo plné 700/1970 mm, bílá fólie, ocelová zárubeň, madlo samozavírač : 1</t>
  </si>
  <si>
    <t>Z09 kotevní plotna 250/100/10 : 0,25*0,1*2*7</t>
  </si>
  <si>
    <t>Z09 Jackel 50/50/4 : 4,035*4*0,05*4</t>
  </si>
  <si>
    <t>Z09 Jackel 50/50/4 : 0,956*8*0,05*4</t>
  </si>
  <si>
    <t>Z09 Jackel 50/50/4 : 0,28*8*0,05*4</t>
  </si>
  <si>
    <t>Z09 Jackel ve spádu 50/100/4 : 5,351*2*(0,05*2+0,1*2)</t>
  </si>
  <si>
    <t>Z09 Jackel v rovině 50/100/4 : 5,35*4*(0,05*2+0,1*2)</t>
  </si>
  <si>
    <t>Z09 Jackel  50/100/4 : 1,135*8*(0,05*2+0,1*2)</t>
  </si>
  <si>
    <t>Odkaz na mn. položky pořadí 344 : 21,91020</t>
  </si>
  <si>
    <t>nátěr palubek : 16,99347*1,3</t>
  </si>
  <si>
    <t>Odkaz na mn. položky pořadí 346 : 22,09151</t>
  </si>
  <si>
    <t>nátěr latí 60/40 : 52,04*(0,04*2+0,06*2)*1,15</t>
  </si>
  <si>
    <t>trámy konstrukce podia 60/160 nátěr : (3,29*8+0,5*7+0,8*7+0,3*46)*(0,06*2+0,16*2)*1,08</t>
  </si>
  <si>
    <t>oprava štukové omítky stěn : 425,1463</t>
  </si>
  <si>
    <t xml:space="preserve">  1.01 Vstup sv.3,285m, stávající mramor, stávající podhled : 11,58</t>
  </si>
  <si>
    <t xml:space="preserve">  1.02 Šatna sv.3,285m, stávající mramor, stávající podhled : 13,21</t>
  </si>
  <si>
    <t xml:space="preserve">  1.04 Sál sv.4,6m, stávající parkety S13, stávající podhled : 157,28</t>
  </si>
  <si>
    <t>stávající pohledy : 219,87</t>
  </si>
  <si>
    <t>Odkaz na mn. položky pořadí 350 : 703,15230</t>
  </si>
  <si>
    <t>stávající okna : 41,3</t>
  </si>
  <si>
    <t>vnitřní dveře : 5*2*3</t>
  </si>
  <si>
    <t>(1,55+2,85)*3+(4,5+2,4*2)*2</t>
  </si>
  <si>
    <t xml:space="preserve">  1.05 Podium sv.3,8m, DŘEVĚNÁ KONSTRUKCE PODIA, SDK podhled : (3,35*2+4*2)</t>
  </si>
  <si>
    <t xml:space="preserve">  1.06 Umývárna ženy sv.3,05m, ES S.17, SDKI podhled, KO 1200 mm : (3,65*2+1,3*2)</t>
  </si>
  <si>
    <t xml:space="preserve">  1.07 Chodba sv.3,05m, ES S.17, SDKI podhled, KO 1200 mm : (1,2*2+2,9*2)</t>
  </si>
  <si>
    <t xml:space="preserve">  1.08 WC ženy sv.3,05m, ES S.17, SDKI podhled, KO 1200 mm : (1,2*2+1,4*2)</t>
  </si>
  <si>
    <t xml:space="preserve">  1.09 WC ženy sv.3,05m, ES S.17, SDKI podhled, KO 1200 mm : (1,2*2+1,4*2)</t>
  </si>
  <si>
    <t xml:space="preserve">  1.10 WC ženy sv.3,05m, ES S.17, SDKI podhled, KO 1200 mm : (1,2*2+1,45*2)</t>
  </si>
  <si>
    <t xml:space="preserve">  1.11 Umývárna muži sv.3,05m, ES S.17, SDKI podhled, KO 1200 mm : (1,35*2+1,35*2)</t>
  </si>
  <si>
    <t xml:space="preserve">  1.12 Pisoáry sv.3,05m, ES S.17, SDKI podhled, KO 1200 mm : (1,35*2+2,8*2)</t>
  </si>
  <si>
    <t xml:space="preserve">  1.13 WC muži sv.3,05m, ES S.17, SDKI podhled, KO 1200 mm : (1,2*2+1,35*2)</t>
  </si>
  <si>
    <t>u soklu místností : 173,66</t>
  </si>
  <si>
    <t>VN 01</t>
  </si>
  <si>
    <t>Požadavek objednatele</t>
  </si>
  <si>
    <t>POL1_0</t>
  </si>
  <si>
    <t>Požadaek objednatele: Označení stavby (D+M osazení informační tabule s uvedením názvu stavby, investora stavby, zhotovitele stavby, uvedením termínu a realizace stavby, uvedením kontaktu na odpovědného vedoucího) : 1</t>
  </si>
  <si>
    <t>VN 02</t>
  </si>
  <si>
    <t>Fotodokumentace - 'Zhotovitel zajisití fotodokumentaci původního a nového stavu</t>
  </si>
  <si>
    <t>R-položka</t>
  </si>
  <si>
    <t>POL12_1</t>
  </si>
  <si>
    <t>Zhotovitel zajisití fotodokumentaci původního a nového stavu : 1</t>
  </si>
  <si>
    <t>VN 03</t>
  </si>
  <si>
    <t>Povinná finanční rezerva, pro všechny uchazeče pevná částka 800.000,-Kč</t>
  </si>
  <si>
    <t>Povinná rezerva na nepředvídatelné konstrukce a práce : 1</t>
  </si>
  <si>
    <t>VN 04</t>
  </si>
  <si>
    <t>Doklady pro kolaudační řízení  (revize, certifikáty, atesty, návody k použití...</t>
  </si>
  <si>
    <t>Dodání dokladů pro kolaudační řízení a užívání stavby (revize, certifikáty, atesty, návody k použití...) : 1</t>
  </si>
  <si>
    <t>VN 05</t>
  </si>
  <si>
    <t>Vytýčení stávajících sítí</t>
  </si>
  <si>
    <t>VN 06</t>
  </si>
  <si>
    <t>Zařízení staveniště</t>
  </si>
  <si>
    <t>Zajištění staveniště (přechodné dopravní značení, ZS sociální objkety, vnitrostaveništní rozvod a napojení na media energie) : 1</t>
  </si>
  <si>
    <t>VN 07</t>
  </si>
  <si>
    <t>Zajištění dokumentace skutečného provedení, včetně geodetického zaměření</t>
  </si>
  <si>
    <t>VN 08</t>
  </si>
  <si>
    <t>Zajištění stávajícího objektu proti zatečení</t>
  </si>
  <si>
    <t>VN 09</t>
  </si>
  <si>
    <t>Ostatní náklady spojené s požadavky objednatele</t>
  </si>
  <si>
    <t>Ostatní náklady spojené s požadavky objednatele, které jsou uvedené v jednotlivých článcích smlouvy o dílo, pokud nejsou zahrnuty v soupisech prací :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</si>
</sst>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200" t="s">
        <v>41</v>
      </c>
      <c r="B2" s="200"/>
      <c r="C2" s="200"/>
      <c r="D2" s="200"/>
      <c r="E2" s="200"/>
      <c r="F2" s="200"/>
      <c r="G2" s="200"/>
    </row>
  </sheetData>
  <sheetProtection password="B735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91"/>
  <sheetViews>
    <sheetView showGridLines="0" topLeftCell="B1" zoomScaleNormal="100" zoomScaleSheetLayoutView="75" workbookViewId="0">
      <selection activeCell="E2" sqref="E2:J2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235" t="s">
        <v>4</v>
      </c>
      <c r="C1" s="236"/>
      <c r="D1" s="236"/>
      <c r="E1" s="236"/>
      <c r="F1" s="236"/>
      <c r="G1" s="236"/>
      <c r="H1" s="236"/>
      <c r="I1" s="236"/>
      <c r="J1" s="237"/>
    </row>
    <row r="2" spans="1:15" ht="36" customHeight="1" x14ac:dyDescent="0.25">
      <c r="A2" s="2"/>
      <c r="B2" s="76" t="s">
        <v>24</v>
      </c>
      <c r="C2" s="77"/>
      <c r="D2" s="78" t="s">
        <v>43</v>
      </c>
      <c r="E2" s="241" t="s">
        <v>44</v>
      </c>
      <c r="F2" s="242"/>
      <c r="G2" s="242"/>
      <c r="H2" s="242"/>
      <c r="I2" s="242"/>
      <c r="J2" s="243"/>
      <c r="O2" s="1"/>
    </row>
    <row r="3" spans="1:15" ht="27" hidden="1" customHeight="1" x14ac:dyDescent="0.25">
      <c r="A3" s="2"/>
      <c r="B3" s="79"/>
      <c r="C3" s="77"/>
      <c r="D3" s="80"/>
      <c r="E3" s="244"/>
      <c r="F3" s="245"/>
      <c r="G3" s="245"/>
      <c r="H3" s="245"/>
      <c r="I3" s="245"/>
      <c r="J3" s="246"/>
    </row>
    <row r="4" spans="1:15" ht="23.25" customHeight="1" x14ac:dyDescent="0.25">
      <c r="A4" s="2"/>
      <c r="B4" s="81"/>
      <c r="C4" s="82"/>
      <c r="D4" s="83"/>
      <c r="E4" s="225"/>
      <c r="F4" s="225"/>
      <c r="G4" s="225"/>
      <c r="H4" s="225"/>
      <c r="I4" s="225"/>
      <c r="J4" s="226"/>
    </row>
    <row r="5" spans="1:15" ht="24" customHeight="1" x14ac:dyDescent="0.25">
      <c r="A5" s="2"/>
      <c r="B5" s="31" t="s">
        <v>23</v>
      </c>
      <c r="D5" s="229"/>
      <c r="E5" s="230"/>
      <c r="F5" s="230"/>
      <c r="G5" s="230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1"/>
      <c r="E6" s="232"/>
      <c r="F6" s="232"/>
      <c r="G6" s="232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3"/>
      <c r="F7" s="234"/>
      <c r="G7" s="234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48"/>
      <c r="E11" s="248"/>
      <c r="F11" s="248"/>
      <c r="G11" s="248"/>
      <c r="H11" s="18" t="s">
        <v>42</v>
      </c>
      <c r="I11" s="85"/>
      <c r="J11" s="8"/>
    </row>
    <row r="12" spans="1:15" ht="15.75" customHeight="1" x14ac:dyDescent="0.25">
      <c r="A12" s="2"/>
      <c r="B12" s="28"/>
      <c r="C12" s="55"/>
      <c r="D12" s="224"/>
      <c r="E12" s="224"/>
      <c r="F12" s="224"/>
      <c r="G12" s="224"/>
      <c r="H12" s="18" t="s">
        <v>36</v>
      </c>
      <c r="I12" s="85"/>
      <c r="J12" s="8"/>
    </row>
    <row r="13" spans="1:15" ht="15.75" customHeight="1" x14ac:dyDescent="0.25">
      <c r="A13" s="2"/>
      <c r="B13" s="29"/>
      <c r="C13" s="56"/>
      <c r="D13" s="84"/>
      <c r="E13" s="227"/>
      <c r="F13" s="228"/>
      <c r="G13" s="228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47"/>
      <c r="F15" s="247"/>
      <c r="G15" s="249"/>
      <c r="H15" s="249"/>
      <c r="I15" s="249" t="s">
        <v>31</v>
      </c>
      <c r="J15" s="250"/>
    </row>
    <row r="16" spans="1:15" ht="23.25" customHeight="1" x14ac:dyDescent="0.25">
      <c r="A16" s="138" t="s">
        <v>26</v>
      </c>
      <c r="B16" s="38" t="s">
        <v>26</v>
      </c>
      <c r="C16" s="62"/>
      <c r="D16" s="63"/>
      <c r="E16" s="213"/>
      <c r="F16" s="214"/>
      <c r="G16" s="213"/>
      <c r="H16" s="214"/>
      <c r="I16" s="213">
        <f>SUMIF(F52:F87,A16,I52:I87)+SUMIF(F52:F87,"PSU",I52:I87)</f>
        <v>0</v>
      </c>
      <c r="J16" s="215"/>
    </row>
    <row r="17" spans="1:10" ht="23.25" customHeight="1" x14ac:dyDescent="0.25">
      <c r="A17" s="138" t="s">
        <v>27</v>
      </c>
      <c r="B17" s="38" t="s">
        <v>27</v>
      </c>
      <c r="C17" s="62"/>
      <c r="D17" s="63"/>
      <c r="E17" s="213"/>
      <c r="F17" s="214"/>
      <c r="G17" s="213"/>
      <c r="H17" s="214"/>
      <c r="I17" s="213">
        <f>SUMIF(F52:F87,A17,I52:I87)</f>
        <v>0</v>
      </c>
      <c r="J17" s="215"/>
    </row>
    <row r="18" spans="1:10" ht="23.25" customHeight="1" x14ac:dyDescent="0.25">
      <c r="A18" s="138" t="s">
        <v>28</v>
      </c>
      <c r="B18" s="38" t="s">
        <v>28</v>
      </c>
      <c r="C18" s="62"/>
      <c r="D18" s="63"/>
      <c r="E18" s="213"/>
      <c r="F18" s="214"/>
      <c r="G18" s="213"/>
      <c r="H18" s="214"/>
      <c r="I18" s="213">
        <f>SUMIF(F52:F87,A18,I52:I87)</f>
        <v>0</v>
      </c>
      <c r="J18" s="215"/>
    </row>
    <row r="19" spans="1:10" ht="23.25" customHeight="1" x14ac:dyDescent="0.25">
      <c r="A19" s="138" t="s">
        <v>131</v>
      </c>
      <c r="B19" s="38" t="s">
        <v>29</v>
      </c>
      <c r="C19" s="62"/>
      <c r="D19" s="63"/>
      <c r="E19" s="213"/>
      <c r="F19" s="214"/>
      <c r="G19" s="213"/>
      <c r="H19" s="214"/>
      <c r="I19" s="213">
        <f>SUMIF(F52:F87,A19,I52:I87)</f>
        <v>800000</v>
      </c>
      <c r="J19" s="215"/>
    </row>
    <row r="20" spans="1:10" ht="23.25" customHeight="1" x14ac:dyDescent="0.25">
      <c r="A20" s="138" t="s">
        <v>132</v>
      </c>
      <c r="B20" s="38" t="s">
        <v>30</v>
      </c>
      <c r="C20" s="62"/>
      <c r="D20" s="63"/>
      <c r="E20" s="213"/>
      <c r="F20" s="214"/>
      <c r="G20" s="213"/>
      <c r="H20" s="214"/>
      <c r="I20" s="213">
        <f>SUMIF(F52:F87,A20,I52:I87)</f>
        <v>0</v>
      </c>
      <c r="J20" s="215"/>
    </row>
    <row r="21" spans="1:10" ht="23.25" customHeight="1" x14ac:dyDescent="0.25">
      <c r="A21" s="2"/>
      <c r="B21" s="48" t="s">
        <v>31</v>
      </c>
      <c r="C21" s="64"/>
      <c r="D21" s="65"/>
      <c r="E21" s="216"/>
      <c r="F21" s="251"/>
      <c r="G21" s="216"/>
      <c r="H21" s="251"/>
      <c r="I21" s="216">
        <f>SUM(I16:J20)</f>
        <v>800000</v>
      </c>
      <c r="J21" s="217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11">
        <f>ZakladDPHSniVypocet</f>
        <v>0</v>
      </c>
      <c r="H23" s="212"/>
      <c r="I23" s="212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09">
        <f>A23</f>
        <v>0</v>
      </c>
      <c r="H24" s="210"/>
      <c r="I24" s="210"/>
      <c r="J24" s="40" t="str">
        <f t="shared" si="0"/>
        <v>CZK</v>
      </c>
    </row>
    <row r="25" spans="1:10" ht="23.25" customHeight="1" x14ac:dyDescent="0.25">
      <c r="A25" s="2">
        <f>ZakladDPHZakl*SazbaDPH2/100</f>
        <v>168000</v>
      </c>
      <c r="B25" s="38" t="s">
        <v>15</v>
      </c>
      <c r="C25" s="62"/>
      <c r="D25" s="63"/>
      <c r="E25" s="67">
        <v>21</v>
      </c>
      <c r="F25" s="39" t="s">
        <v>0</v>
      </c>
      <c r="G25" s="211">
        <f>ZakladDPHZaklVypocet</f>
        <v>800000</v>
      </c>
      <c r="H25" s="212"/>
      <c r="I25" s="212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38">
        <f>A25</f>
        <v>168000</v>
      </c>
      <c r="H26" s="239"/>
      <c r="I26" s="239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968000</v>
      </c>
      <c r="B27" s="31" t="s">
        <v>5</v>
      </c>
      <c r="C27" s="70"/>
      <c r="D27" s="71"/>
      <c r="E27" s="70"/>
      <c r="F27" s="16"/>
      <c r="G27" s="240">
        <f>CenaCelkem-(ZakladDPHSni+DPHSni+ZakladDPHZakl+DPHZakl)</f>
        <v>0</v>
      </c>
      <c r="H27" s="240"/>
      <c r="I27" s="240"/>
      <c r="J27" s="41" t="str">
        <f t="shared" si="0"/>
        <v>CZK</v>
      </c>
    </row>
    <row r="28" spans="1:10" ht="27.75" hidden="1" customHeight="1" thickBot="1" x14ac:dyDescent="0.3">
      <c r="A28" s="2"/>
      <c r="B28" s="112" t="s">
        <v>25</v>
      </c>
      <c r="C28" s="113"/>
      <c r="D28" s="113"/>
      <c r="E28" s="114"/>
      <c r="F28" s="115"/>
      <c r="G28" s="219">
        <f>ZakladDPHSniVypocet+ZakladDPHZaklVypocet</f>
        <v>800000</v>
      </c>
      <c r="H28" s="219"/>
      <c r="I28" s="219"/>
      <c r="J28" s="116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2" t="s">
        <v>37</v>
      </c>
      <c r="C29" s="117"/>
      <c r="D29" s="117"/>
      <c r="E29" s="117"/>
      <c r="F29" s="118"/>
      <c r="G29" s="218">
        <f>A27</f>
        <v>968000</v>
      </c>
      <c r="H29" s="218"/>
      <c r="I29" s="218"/>
      <c r="J29" s="119" t="s">
        <v>57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20"/>
      <c r="E34" s="221"/>
      <c r="G34" s="222"/>
      <c r="H34" s="223"/>
      <c r="I34" s="223"/>
      <c r="J34" s="25"/>
    </row>
    <row r="35" spans="1:10" ht="12.75" customHeight="1" x14ac:dyDescent="0.25">
      <c r="A35" s="2"/>
      <c r="B35" s="2"/>
      <c r="D35" s="208" t="s">
        <v>2</v>
      </c>
      <c r="E35" s="208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9" t="s">
        <v>17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5">
      <c r="A38" s="88" t="s">
        <v>39</v>
      </c>
      <c r="B38" s="93" t="s">
        <v>18</v>
      </c>
      <c r="C38" s="94" t="s">
        <v>6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19</v>
      </c>
      <c r="I38" s="96" t="s">
        <v>1</v>
      </c>
      <c r="J38" s="97" t="s">
        <v>0</v>
      </c>
    </row>
    <row r="39" spans="1:10" ht="25.5" hidden="1" customHeight="1" x14ac:dyDescent="0.25">
      <c r="A39" s="88">
        <v>1</v>
      </c>
      <c r="B39" s="98" t="s">
        <v>45</v>
      </c>
      <c r="C39" s="203"/>
      <c r="D39" s="203"/>
      <c r="E39" s="203"/>
      <c r="F39" s="99">
        <f>'01 SO 01a Pol'!AE633+'01 SO 02 Pol'!AE2589+'01 SO 03 Pol'!AE1715+'01 VRN Pol'!AE25</f>
        <v>0</v>
      </c>
      <c r="G39" s="100">
        <f>'01 SO 01a Pol'!AF633+'01 SO 02 Pol'!AF2589+'01 SO 03 Pol'!AF1715+'01 VRN Pol'!AF25</f>
        <v>800000</v>
      </c>
      <c r="H39" s="101">
        <f t="shared" ref="H39:H44" si="1">(F39*SazbaDPH1/100)+(G39*SazbaDPH2/100)</f>
        <v>168000</v>
      </c>
      <c r="I39" s="101">
        <f t="shared" ref="I39:I44" si="2">F39+G39+H39</f>
        <v>968000</v>
      </c>
      <c r="J39" s="102">
        <f t="shared" ref="J39:J44" si="3">IF(CenaCelkemVypocet=0,"",I39/CenaCelkemVypocet*100)</f>
        <v>100</v>
      </c>
    </row>
    <row r="40" spans="1:10" ht="25.5" customHeight="1" x14ac:dyDescent="0.25">
      <c r="A40" s="88">
        <v>2</v>
      </c>
      <c r="B40" s="103" t="s">
        <v>46</v>
      </c>
      <c r="C40" s="207" t="s">
        <v>47</v>
      </c>
      <c r="D40" s="207"/>
      <c r="E40" s="207"/>
      <c r="F40" s="104">
        <f>'01 SO 01a Pol'!AE633+'01 SO 02 Pol'!AE2589+'01 SO 03 Pol'!AE1715+'01 VRN Pol'!AE25</f>
        <v>0</v>
      </c>
      <c r="G40" s="105">
        <f>'01 SO 01a Pol'!AF633+'01 SO 02 Pol'!AF2589+'01 SO 03 Pol'!AF1715+'01 VRN Pol'!AF25</f>
        <v>800000</v>
      </c>
      <c r="H40" s="105">
        <f t="shared" si="1"/>
        <v>168000</v>
      </c>
      <c r="I40" s="105">
        <f t="shared" si="2"/>
        <v>968000</v>
      </c>
      <c r="J40" s="106">
        <f t="shared" si="3"/>
        <v>100</v>
      </c>
    </row>
    <row r="41" spans="1:10" ht="25.5" customHeight="1" x14ac:dyDescent="0.25">
      <c r="A41" s="88">
        <v>3</v>
      </c>
      <c r="B41" s="107" t="s">
        <v>48</v>
      </c>
      <c r="C41" s="203" t="s">
        <v>49</v>
      </c>
      <c r="D41" s="203"/>
      <c r="E41" s="203"/>
      <c r="F41" s="108">
        <f>'01 SO 01a Pol'!AE633</f>
        <v>0</v>
      </c>
      <c r="G41" s="101">
        <f>'01 SO 01a Pol'!AF633</f>
        <v>0</v>
      </c>
      <c r="H41" s="101">
        <f t="shared" si="1"/>
        <v>0</v>
      </c>
      <c r="I41" s="101">
        <f t="shared" si="2"/>
        <v>0</v>
      </c>
      <c r="J41" s="102">
        <f t="shared" si="3"/>
        <v>0</v>
      </c>
    </row>
    <row r="42" spans="1:10" ht="25.5" customHeight="1" x14ac:dyDescent="0.25">
      <c r="A42" s="88">
        <v>3</v>
      </c>
      <c r="B42" s="107" t="s">
        <v>50</v>
      </c>
      <c r="C42" s="203" t="s">
        <v>51</v>
      </c>
      <c r="D42" s="203"/>
      <c r="E42" s="203"/>
      <c r="F42" s="108">
        <f>'01 SO 02 Pol'!AE2589</f>
        <v>0</v>
      </c>
      <c r="G42" s="101">
        <f>'01 SO 02 Pol'!AF2589</f>
        <v>0</v>
      </c>
      <c r="H42" s="101">
        <f t="shared" si="1"/>
        <v>0</v>
      </c>
      <c r="I42" s="101">
        <f t="shared" si="2"/>
        <v>0</v>
      </c>
      <c r="J42" s="102">
        <f t="shared" si="3"/>
        <v>0</v>
      </c>
    </row>
    <row r="43" spans="1:10" ht="25.5" customHeight="1" x14ac:dyDescent="0.25">
      <c r="A43" s="88">
        <v>3</v>
      </c>
      <c r="B43" s="107" t="s">
        <v>52</v>
      </c>
      <c r="C43" s="203" t="s">
        <v>53</v>
      </c>
      <c r="D43" s="203"/>
      <c r="E43" s="203"/>
      <c r="F43" s="108">
        <f>'01 SO 03 Pol'!AE1715</f>
        <v>0</v>
      </c>
      <c r="G43" s="101">
        <f>'01 SO 03 Pol'!AF1715</f>
        <v>0</v>
      </c>
      <c r="H43" s="101">
        <f t="shared" si="1"/>
        <v>0</v>
      </c>
      <c r="I43" s="101">
        <f t="shared" si="2"/>
        <v>0</v>
      </c>
      <c r="J43" s="102">
        <f t="shared" si="3"/>
        <v>0</v>
      </c>
    </row>
    <row r="44" spans="1:10" ht="25.5" customHeight="1" x14ac:dyDescent="0.25">
      <c r="A44" s="88">
        <v>3</v>
      </c>
      <c r="B44" s="107" t="s">
        <v>54</v>
      </c>
      <c r="C44" s="203" t="s">
        <v>55</v>
      </c>
      <c r="D44" s="203"/>
      <c r="E44" s="203"/>
      <c r="F44" s="108">
        <f>'01 VRN Pol'!AE25</f>
        <v>0</v>
      </c>
      <c r="G44" s="101">
        <f>'01 VRN Pol'!AF25</f>
        <v>800000</v>
      </c>
      <c r="H44" s="101">
        <f t="shared" si="1"/>
        <v>168000</v>
      </c>
      <c r="I44" s="101">
        <f t="shared" si="2"/>
        <v>968000</v>
      </c>
      <c r="J44" s="102">
        <f t="shared" si="3"/>
        <v>100</v>
      </c>
    </row>
    <row r="45" spans="1:10" ht="25.5" customHeight="1" x14ac:dyDescent="0.25">
      <c r="A45" s="88"/>
      <c r="B45" s="204" t="s">
        <v>56</v>
      </c>
      <c r="C45" s="205"/>
      <c r="D45" s="205"/>
      <c r="E45" s="206"/>
      <c r="F45" s="109">
        <f>SUMIF(A39:A44,"=1",F39:F44)</f>
        <v>0</v>
      </c>
      <c r="G45" s="110">
        <f>SUMIF(A39:A44,"=1",G39:G44)</f>
        <v>800000</v>
      </c>
      <c r="H45" s="110">
        <f>SUMIF(A39:A44,"=1",H39:H44)</f>
        <v>168000</v>
      </c>
      <c r="I45" s="110">
        <f>SUMIF(A39:A44,"=1",I39:I44)</f>
        <v>968000</v>
      </c>
      <c r="J45" s="111">
        <f>SUMIF(A39:A44,"=1",J39:J44)</f>
        <v>100</v>
      </c>
    </row>
    <row r="49" spans="1:10" ht="15.6" x14ac:dyDescent="0.3">
      <c r="B49" s="120" t="s">
        <v>58</v>
      </c>
    </row>
    <row r="51" spans="1:10" ht="25.5" customHeight="1" x14ac:dyDescent="0.25">
      <c r="A51" s="122"/>
      <c r="B51" s="125" t="s">
        <v>18</v>
      </c>
      <c r="C51" s="125" t="s">
        <v>6</v>
      </c>
      <c r="D51" s="126"/>
      <c r="E51" s="126"/>
      <c r="F51" s="127" t="s">
        <v>59</v>
      </c>
      <c r="G51" s="127"/>
      <c r="H51" s="127"/>
      <c r="I51" s="127" t="s">
        <v>31</v>
      </c>
      <c r="J51" s="127" t="s">
        <v>0</v>
      </c>
    </row>
    <row r="52" spans="1:10" ht="36.75" customHeight="1" x14ac:dyDescent="0.25">
      <c r="A52" s="123"/>
      <c r="B52" s="128" t="s">
        <v>60</v>
      </c>
      <c r="C52" s="201" t="s">
        <v>61</v>
      </c>
      <c r="D52" s="202"/>
      <c r="E52" s="202"/>
      <c r="F52" s="134" t="s">
        <v>26</v>
      </c>
      <c r="G52" s="135"/>
      <c r="H52" s="135"/>
      <c r="I52" s="135">
        <f>'01 SO 02 Pol'!G8+'01 SO 03 Pol'!G8</f>
        <v>0</v>
      </c>
      <c r="J52" s="132">
        <f>IF(I88=0,"",I52/I88*100)</f>
        <v>0</v>
      </c>
    </row>
    <row r="53" spans="1:10" ht="36.75" customHeight="1" x14ac:dyDescent="0.25">
      <c r="A53" s="123"/>
      <c r="B53" s="128" t="s">
        <v>62</v>
      </c>
      <c r="C53" s="201" t="s">
        <v>63</v>
      </c>
      <c r="D53" s="202"/>
      <c r="E53" s="202"/>
      <c r="F53" s="134" t="s">
        <v>26</v>
      </c>
      <c r="G53" s="135"/>
      <c r="H53" s="135"/>
      <c r="I53" s="135">
        <f>'01 SO 02 Pol'!G46+'01 SO 03 Pol'!G34</f>
        <v>0</v>
      </c>
      <c r="J53" s="132">
        <f>IF(I88=0,"",I53/I88*100)</f>
        <v>0</v>
      </c>
    </row>
    <row r="54" spans="1:10" ht="36.75" customHeight="1" x14ac:dyDescent="0.25">
      <c r="A54" s="123"/>
      <c r="B54" s="128" t="s">
        <v>64</v>
      </c>
      <c r="C54" s="201" t="s">
        <v>65</v>
      </c>
      <c r="D54" s="202"/>
      <c r="E54" s="202"/>
      <c r="F54" s="134" t="s">
        <v>26</v>
      </c>
      <c r="G54" s="135"/>
      <c r="H54" s="135"/>
      <c r="I54" s="135">
        <f>'01 SO 01a Pol'!G8+'01 SO 02 Pol'!G68+'01 SO 03 Pol'!G43</f>
        <v>0</v>
      </c>
      <c r="J54" s="132">
        <f>IF(I88=0,"",I54/I88*100)</f>
        <v>0</v>
      </c>
    </row>
    <row r="55" spans="1:10" ht="36.75" customHeight="1" x14ac:dyDescent="0.25">
      <c r="A55" s="123"/>
      <c r="B55" s="128" t="s">
        <v>66</v>
      </c>
      <c r="C55" s="201" t="s">
        <v>67</v>
      </c>
      <c r="D55" s="202"/>
      <c r="E55" s="202"/>
      <c r="F55" s="134" t="s">
        <v>26</v>
      </c>
      <c r="G55" s="135"/>
      <c r="H55" s="135"/>
      <c r="I55" s="135">
        <f>'01 SO 01a Pol'!G28+'01 SO 02 Pol'!G176+'01 SO 03 Pol'!G105</f>
        <v>0</v>
      </c>
      <c r="J55" s="132">
        <f>IF(I88=0,"",I55/I88*100)</f>
        <v>0</v>
      </c>
    </row>
    <row r="56" spans="1:10" ht="36.75" customHeight="1" x14ac:dyDescent="0.25">
      <c r="A56" s="123"/>
      <c r="B56" s="128" t="s">
        <v>68</v>
      </c>
      <c r="C56" s="201" t="s">
        <v>69</v>
      </c>
      <c r="D56" s="202"/>
      <c r="E56" s="202"/>
      <c r="F56" s="134" t="s">
        <v>26</v>
      </c>
      <c r="G56" s="135"/>
      <c r="H56" s="135"/>
      <c r="I56" s="135">
        <f>'01 SO 02 Pol'!G197+'01 SO 03 Pol'!G108</f>
        <v>0</v>
      </c>
      <c r="J56" s="132">
        <f>IF(I88=0,"",I56/I88*100)</f>
        <v>0</v>
      </c>
    </row>
    <row r="57" spans="1:10" ht="36.75" customHeight="1" x14ac:dyDescent="0.25">
      <c r="A57" s="123"/>
      <c r="B57" s="128" t="s">
        <v>70</v>
      </c>
      <c r="C57" s="201" t="s">
        <v>71</v>
      </c>
      <c r="D57" s="202"/>
      <c r="E57" s="202"/>
      <c r="F57" s="134" t="s">
        <v>26</v>
      </c>
      <c r="G57" s="135"/>
      <c r="H57" s="135"/>
      <c r="I57" s="135">
        <f>'01 SO 01a Pol'!G31+'01 SO 02 Pol'!G214+'01 SO 03 Pol'!G125</f>
        <v>0</v>
      </c>
      <c r="J57" s="132">
        <f>IF(I88=0,"",I57/I88*100)</f>
        <v>0</v>
      </c>
    </row>
    <row r="58" spans="1:10" ht="36.75" customHeight="1" x14ac:dyDescent="0.25">
      <c r="A58" s="123"/>
      <c r="B58" s="128" t="s">
        <v>72</v>
      </c>
      <c r="C58" s="201" t="s">
        <v>73</v>
      </c>
      <c r="D58" s="202"/>
      <c r="E58" s="202"/>
      <c r="F58" s="134" t="s">
        <v>26</v>
      </c>
      <c r="G58" s="135"/>
      <c r="H58" s="135"/>
      <c r="I58" s="135">
        <f>'01 SO 01a Pol'!G148+'01 SO 02 Pol'!G459+'01 SO 03 Pol'!G261</f>
        <v>0</v>
      </c>
      <c r="J58" s="132">
        <f>IF(I88=0,"",I58/I88*100)</f>
        <v>0</v>
      </c>
    </row>
    <row r="59" spans="1:10" ht="36.75" customHeight="1" x14ac:dyDescent="0.25">
      <c r="A59" s="123"/>
      <c r="B59" s="128" t="s">
        <v>74</v>
      </c>
      <c r="C59" s="201" t="s">
        <v>75</v>
      </c>
      <c r="D59" s="202"/>
      <c r="E59" s="202"/>
      <c r="F59" s="134" t="s">
        <v>26</v>
      </c>
      <c r="G59" s="135"/>
      <c r="H59" s="135"/>
      <c r="I59" s="135">
        <f>'01 SO 01a Pol'!G252+'01 SO 02 Pol'!G799+'01 SO 03 Pol'!G552</f>
        <v>0</v>
      </c>
      <c r="J59" s="132">
        <f>IF(I88=0,"",I59/I88*100)</f>
        <v>0</v>
      </c>
    </row>
    <row r="60" spans="1:10" ht="36.75" customHeight="1" x14ac:dyDescent="0.25">
      <c r="A60" s="123"/>
      <c r="B60" s="128" t="s">
        <v>76</v>
      </c>
      <c r="C60" s="201" t="s">
        <v>77</v>
      </c>
      <c r="D60" s="202"/>
      <c r="E60" s="202"/>
      <c r="F60" s="134" t="s">
        <v>26</v>
      </c>
      <c r="G60" s="135"/>
      <c r="H60" s="135"/>
      <c r="I60" s="135">
        <f>'01 SO 01a Pol'!G287+'01 SO 02 Pol'!G950+'01 SO 03 Pol'!G636</f>
        <v>0</v>
      </c>
      <c r="J60" s="132">
        <f>IF(I88=0,"",I60/I88*100)</f>
        <v>0</v>
      </c>
    </row>
    <row r="61" spans="1:10" ht="36.75" customHeight="1" x14ac:dyDescent="0.25">
      <c r="A61" s="123"/>
      <c r="B61" s="128" t="s">
        <v>78</v>
      </c>
      <c r="C61" s="201" t="s">
        <v>79</v>
      </c>
      <c r="D61" s="202"/>
      <c r="E61" s="202"/>
      <c r="F61" s="134" t="s">
        <v>26</v>
      </c>
      <c r="G61" s="135"/>
      <c r="H61" s="135"/>
      <c r="I61" s="135">
        <f>'01 SO 03 Pol'!G651</f>
        <v>0</v>
      </c>
      <c r="J61" s="132">
        <f>IF(I88=0,"",I61/I88*100)</f>
        <v>0</v>
      </c>
    </row>
    <row r="62" spans="1:10" ht="36.75" customHeight="1" x14ac:dyDescent="0.25">
      <c r="A62" s="123"/>
      <c r="B62" s="128" t="s">
        <v>80</v>
      </c>
      <c r="C62" s="201" t="s">
        <v>81</v>
      </c>
      <c r="D62" s="202"/>
      <c r="E62" s="202"/>
      <c r="F62" s="134" t="s">
        <v>26</v>
      </c>
      <c r="G62" s="135"/>
      <c r="H62" s="135"/>
      <c r="I62" s="135">
        <f>'01 SO 01a Pol'!G305+'01 SO 02 Pol'!G977+'01 SO 03 Pol'!G656</f>
        <v>0</v>
      </c>
      <c r="J62" s="132">
        <f>IF(I88=0,"",I62/I88*100)</f>
        <v>0</v>
      </c>
    </row>
    <row r="63" spans="1:10" ht="36.75" customHeight="1" x14ac:dyDescent="0.25">
      <c r="A63" s="123"/>
      <c r="B63" s="128" t="s">
        <v>82</v>
      </c>
      <c r="C63" s="201" t="s">
        <v>83</v>
      </c>
      <c r="D63" s="202"/>
      <c r="E63" s="202"/>
      <c r="F63" s="134" t="s">
        <v>26</v>
      </c>
      <c r="G63" s="135"/>
      <c r="H63" s="135"/>
      <c r="I63" s="135">
        <f>'01 SO 01a Pol'!G310+'01 SO 02 Pol'!G1023+'01 SO 03 Pol'!G691</f>
        <v>0</v>
      </c>
      <c r="J63" s="132">
        <f>IF(I88=0,"",I63/I88*100)</f>
        <v>0</v>
      </c>
    </row>
    <row r="64" spans="1:10" ht="36.75" customHeight="1" x14ac:dyDescent="0.25">
      <c r="A64" s="123"/>
      <c r="B64" s="128" t="s">
        <v>84</v>
      </c>
      <c r="C64" s="201" t="s">
        <v>85</v>
      </c>
      <c r="D64" s="202"/>
      <c r="E64" s="202"/>
      <c r="F64" s="134" t="s">
        <v>26</v>
      </c>
      <c r="G64" s="135"/>
      <c r="H64" s="135"/>
      <c r="I64" s="135">
        <f>'01 SO 01a Pol'!G315+'01 SO 02 Pol'!G1053+'01 SO 03 Pol'!G711</f>
        <v>0</v>
      </c>
      <c r="J64" s="132">
        <f>IF(I88=0,"",I64/I88*100)</f>
        <v>0</v>
      </c>
    </row>
    <row r="65" spans="1:10" ht="36.75" customHeight="1" x14ac:dyDescent="0.25">
      <c r="A65" s="123"/>
      <c r="B65" s="128" t="s">
        <v>86</v>
      </c>
      <c r="C65" s="201" t="s">
        <v>87</v>
      </c>
      <c r="D65" s="202"/>
      <c r="E65" s="202"/>
      <c r="F65" s="134" t="s">
        <v>26</v>
      </c>
      <c r="G65" s="135"/>
      <c r="H65" s="135"/>
      <c r="I65" s="135">
        <f>'01 SO 01a Pol'!G393+'01 SO 02 Pol'!G1377+'01 SO 03 Pol'!G897</f>
        <v>0</v>
      </c>
      <c r="J65" s="132">
        <f>IF(I88=0,"",I65/I88*100)</f>
        <v>0</v>
      </c>
    </row>
    <row r="66" spans="1:10" ht="36.75" customHeight="1" x14ac:dyDescent="0.25">
      <c r="A66" s="123"/>
      <c r="B66" s="128" t="s">
        <v>88</v>
      </c>
      <c r="C66" s="201" t="s">
        <v>89</v>
      </c>
      <c r="D66" s="202"/>
      <c r="E66" s="202"/>
      <c r="F66" s="134" t="s">
        <v>27</v>
      </c>
      <c r="G66" s="135"/>
      <c r="H66" s="135"/>
      <c r="I66" s="135">
        <f>'01 SO 01a Pol'!G395+'01 SO 02 Pol'!G1379+'01 SO 03 Pol'!G899</f>
        <v>0</v>
      </c>
      <c r="J66" s="132">
        <f>IF(I88=0,"",I66/I88*100)</f>
        <v>0</v>
      </c>
    </row>
    <row r="67" spans="1:10" ht="36.75" customHeight="1" x14ac:dyDescent="0.25">
      <c r="A67" s="123"/>
      <c r="B67" s="128" t="s">
        <v>90</v>
      </c>
      <c r="C67" s="201" t="s">
        <v>91</v>
      </c>
      <c r="D67" s="202"/>
      <c r="E67" s="202"/>
      <c r="F67" s="134" t="s">
        <v>27</v>
      </c>
      <c r="G67" s="135"/>
      <c r="H67" s="135"/>
      <c r="I67" s="135">
        <f>'01 SO 02 Pol'!G1490+'01 SO 03 Pol'!G972</f>
        <v>0</v>
      </c>
      <c r="J67" s="132">
        <f>IF(I88=0,"",I67/I88*100)</f>
        <v>0</v>
      </c>
    </row>
    <row r="68" spans="1:10" ht="36.75" customHeight="1" x14ac:dyDescent="0.25">
      <c r="A68" s="123"/>
      <c r="B68" s="128" t="s">
        <v>92</v>
      </c>
      <c r="C68" s="201" t="s">
        <v>93</v>
      </c>
      <c r="D68" s="202"/>
      <c r="E68" s="202"/>
      <c r="F68" s="134" t="s">
        <v>27</v>
      </c>
      <c r="G68" s="135"/>
      <c r="H68" s="135"/>
      <c r="I68" s="135">
        <f>'01 SO 01a Pol'!G435+'01 SO 02 Pol'!G1551</f>
        <v>0</v>
      </c>
      <c r="J68" s="132">
        <f>IF(I88=0,"",I68/I88*100)</f>
        <v>0</v>
      </c>
    </row>
    <row r="69" spans="1:10" ht="36.75" customHeight="1" x14ac:dyDescent="0.25">
      <c r="A69" s="123"/>
      <c r="B69" s="128" t="s">
        <v>94</v>
      </c>
      <c r="C69" s="201" t="s">
        <v>95</v>
      </c>
      <c r="D69" s="202"/>
      <c r="E69" s="202"/>
      <c r="F69" s="134" t="s">
        <v>27</v>
      </c>
      <c r="G69" s="135"/>
      <c r="H69" s="135"/>
      <c r="I69" s="135">
        <f>'01 SO 02 Pol'!G1677</f>
        <v>0</v>
      </c>
      <c r="J69" s="132">
        <f>IF(I88=0,"",I69/I88*100)</f>
        <v>0</v>
      </c>
    </row>
    <row r="70" spans="1:10" ht="36.75" customHeight="1" x14ac:dyDescent="0.25">
      <c r="A70" s="123"/>
      <c r="B70" s="128" t="s">
        <v>96</v>
      </c>
      <c r="C70" s="201" t="s">
        <v>97</v>
      </c>
      <c r="D70" s="202"/>
      <c r="E70" s="202"/>
      <c r="F70" s="134" t="s">
        <v>27</v>
      </c>
      <c r="G70" s="135"/>
      <c r="H70" s="135"/>
      <c r="I70" s="135">
        <f>'01 SO 02 Pol'!G1691+'01 SO 03 Pol'!G1013</f>
        <v>0</v>
      </c>
      <c r="J70" s="132">
        <f>IF(I88=0,"",I70/I88*100)</f>
        <v>0</v>
      </c>
    </row>
    <row r="71" spans="1:10" ht="36.75" customHeight="1" x14ac:dyDescent="0.25">
      <c r="A71" s="123"/>
      <c r="B71" s="128" t="s">
        <v>98</v>
      </c>
      <c r="C71" s="201" t="s">
        <v>99</v>
      </c>
      <c r="D71" s="202"/>
      <c r="E71" s="202"/>
      <c r="F71" s="134" t="s">
        <v>27</v>
      </c>
      <c r="G71" s="135"/>
      <c r="H71" s="135"/>
      <c r="I71" s="135">
        <f>'01 SO 02 Pol'!G1704</f>
        <v>0</v>
      </c>
      <c r="J71" s="132">
        <f>IF(I88=0,"",I71/I88*100)</f>
        <v>0</v>
      </c>
    </row>
    <row r="72" spans="1:10" ht="36.75" customHeight="1" x14ac:dyDescent="0.25">
      <c r="A72" s="123"/>
      <c r="B72" s="128" t="s">
        <v>100</v>
      </c>
      <c r="C72" s="201" t="s">
        <v>101</v>
      </c>
      <c r="D72" s="202"/>
      <c r="E72" s="202"/>
      <c r="F72" s="134" t="s">
        <v>27</v>
      </c>
      <c r="G72" s="135"/>
      <c r="H72" s="135"/>
      <c r="I72" s="135">
        <f>'01 SO 02 Pol'!G1706+'01 SO 03 Pol'!G1018</f>
        <v>0</v>
      </c>
      <c r="J72" s="132">
        <f>IF(I88=0,"",I72/I88*100)</f>
        <v>0</v>
      </c>
    </row>
    <row r="73" spans="1:10" ht="36.75" customHeight="1" x14ac:dyDescent="0.25">
      <c r="A73" s="123"/>
      <c r="B73" s="128" t="s">
        <v>102</v>
      </c>
      <c r="C73" s="201" t="s">
        <v>103</v>
      </c>
      <c r="D73" s="202"/>
      <c r="E73" s="202"/>
      <c r="F73" s="134" t="s">
        <v>27</v>
      </c>
      <c r="G73" s="135"/>
      <c r="H73" s="135"/>
      <c r="I73" s="135">
        <f>'01 SO 02 Pol'!G1758+'01 SO 03 Pol'!G1054</f>
        <v>0</v>
      </c>
      <c r="J73" s="132">
        <f>IF(I88=0,"",I73/I88*100)</f>
        <v>0</v>
      </c>
    </row>
    <row r="74" spans="1:10" ht="36.75" customHeight="1" x14ac:dyDescent="0.25">
      <c r="A74" s="123"/>
      <c r="B74" s="128" t="s">
        <v>104</v>
      </c>
      <c r="C74" s="201" t="s">
        <v>105</v>
      </c>
      <c r="D74" s="202"/>
      <c r="E74" s="202"/>
      <c r="F74" s="134" t="s">
        <v>27</v>
      </c>
      <c r="G74" s="135"/>
      <c r="H74" s="135"/>
      <c r="I74" s="135">
        <f>'01 SO 01a Pol'!G452+'01 SO 02 Pol'!G1793+'01 SO 03 Pol'!G1094</f>
        <v>0</v>
      </c>
      <c r="J74" s="132">
        <f>IF(I88=0,"",I74/I88*100)</f>
        <v>0</v>
      </c>
    </row>
    <row r="75" spans="1:10" ht="36.75" customHeight="1" x14ac:dyDescent="0.25">
      <c r="A75" s="123"/>
      <c r="B75" s="128" t="s">
        <v>106</v>
      </c>
      <c r="C75" s="201" t="s">
        <v>107</v>
      </c>
      <c r="D75" s="202"/>
      <c r="E75" s="202"/>
      <c r="F75" s="134" t="s">
        <v>27</v>
      </c>
      <c r="G75" s="135"/>
      <c r="H75" s="135"/>
      <c r="I75" s="135">
        <f>'01 SO 01a Pol'!G469+'01 SO 02 Pol'!G1851+'01 SO 03 Pol'!G1146</f>
        <v>0</v>
      </c>
      <c r="J75" s="132">
        <f>IF(I88=0,"",I75/I88*100)</f>
        <v>0</v>
      </c>
    </row>
    <row r="76" spans="1:10" ht="36.75" customHeight="1" x14ac:dyDescent="0.25">
      <c r="A76" s="123"/>
      <c r="B76" s="128" t="s">
        <v>108</v>
      </c>
      <c r="C76" s="201" t="s">
        <v>109</v>
      </c>
      <c r="D76" s="202"/>
      <c r="E76" s="202"/>
      <c r="F76" s="134" t="s">
        <v>27</v>
      </c>
      <c r="G76" s="135"/>
      <c r="H76" s="135"/>
      <c r="I76" s="135">
        <f>'01 SO 01a Pol'!G537+'01 SO 02 Pol'!G2057+'01 SO 03 Pol'!G1269</f>
        <v>0</v>
      </c>
      <c r="J76" s="132">
        <f>IF(I88=0,"",I76/I88*100)</f>
        <v>0</v>
      </c>
    </row>
    <row r="77" spans="1:10" ht="36.75" customHeight="1" x14ac:dyDescent="0.25">
      <c r="A77" s="123"/>
      <c r="B77" s="128" t="s">
        <v>110</v>
      </c>
      <c r="C77" s="201" t="s">
        <v>111</v>
      </c>
      <c r="D77" s="202"/>
      <c r="E77" s="202"/>
      <c r="F77" s="134" t="s">
        <v>27</v>
      </c>
      <c r="G77" s="135"/>
      <c r="H77" s="135"/>
      <c r="I77" s="135">
        <f>'01 SO 02 Pol'!G2084+'01 SO 03 Pol'!G1300</f>
        <v>0</v>
      </c>
      <c r="J77" s="132">
        <f>IF(I88=0,"",I77/I88*100)</f>
        <v>0</v>
      </c>
    </row>
    <row r="78" spans="1:10" ht="36.75" customHeight="1" x14ac:dyDescent="0.25">
      <c r="A78" s="123"/>
      <c r="B78" s="128" t="s">
        <v>112</v>
      </c>
      <c r="C78" s="201" t="s">
        <v>113</v>
      </c>
      <c r="D78" s="202"/>
      <c r="E78" s="202"/>
      <c r="F78" s="134" t="s">
        <v>27</v>
      </c>
      <c r="G78" s="135"/>
      <c r="H78" s="135"/>
      <c r="I78" s="135">
        <f>'01 SO 03 Pol'!G1326</f>
        <v>0</v>
      </c>
      <c r="J78" s="132">
        <f>IF(I88=0,"",I78/I88*100)</f>
        <v>0</v>
      </c>
    </row>
    <row r="79" spans="1:10" ht="36.75" customHeight="1" x14ac:dyDescent="0.25">
      <c r="A79" s="123"/>
      <c r="B79" s="128" t="s">
        <v>114</v>
      </c>
      <c r="C79" s="201" t="s">
        <v>115</v>
      </c>
      <c r="D79" s="202"/>
      <c r="E79" s="202"/>
      <c r="F79" s="134" t="s">
        <v>27</v>
      </c>
      <c r="G79" s="135"/>
      <c r="H79" s="135"/>
      <c r="I79" s="135">
        <f>'01 SO 03 Pol'!G1340</f>
        <v>0</v>
      </c>
      <c r="J79" s="132">
        <f>IF(I88=0,"",I79/I88*100)</f>
        <v>0</v>
      </c>
    </row>
    <row r="80" spans="1:10" ht="36.75" customHeight="1" x14ac:dyDescent="0.25">
      <c r="A80" s="123"/>
      <c r="B80" s="128" t="s">
        <v>116</v>
      </c>
      <c r="C80" s="201" t="s">
        <v>117</v>
      </c>
      <c r="D80" s="202"/>
      <c r="E80" s="202"/>
      <c r="F80" s="134" t="s">
        <v>27</v>
      </c>
      <c r="G80" s="135"/>
      <c r="H80" s="135"/>
      <c r="I80" s="135">
        <f>'01 SO 02 Pol'!G2141+'01 SO 03 Pol'!G1377</f>
        <v>0</v>
      </c>
      <c r="J80" s="132">
        <f>IF(I88=0,"",I80/I88*100)</f>
        <v>0</v>
      </c>
    </row>
    <row r="81" spans="1:10" ht="36.75" customHeight="1" x14ac:dyDescent="0.25">
      <c r="A81" s="123"/>
      <c r="B81" s="128" t="s">
        <v>118</v>
      </c>
      <c r="C81" s="201" t="s">
        <v>119</v>
      </c>
      <c r="D81" s="202"/>
      <c r="E81" s="202"/>
      <c r="F81" s="134" t="s">
        <v>27</v>
      </c>
      <c r="G81" s="135"/>
      <c r="H81" s="135"/>
      <c r="I81" s="135">
        <f>'01 SO 01a Pol'!G548+'01 SO 02 Pol'!G2147+'01 SO 03 Pol'!G1383</f>
        <v>0</v>
      </c>
      <c r="J81" s="132">
        <f>IF(I88=0,"",I81/I88*100)</f>
        <v>0</v>
      </c>
    </row>
    <row r="82" spans="1:10" ht="36.75" customHeight="1" x14ac:dyDescent="0.25">
      <c r="A82" s="123"/>
      <c r="B82" s="128" t="s">
        <v>120</v>
      </c>
      <c r="C82" s="201" t="s">
        <v>121</v>
      </c>
      <c r="D82" s="202"/>
      <c r="E82" s="202"/>
      <c r="F82" s="134" t="s">
        <v>27</v>
      </c>
      <c r="G82" s="135"/>
      <c r="H82" s="135"/>
      <c r="I82" s="135">
        <f>'01 SO 02 Pol'!G2186+'01 SO 03 Pol'!G1415</f>
        <v>0</v>
      </c>
      <c r="J82" s="132">
        <f>IF(I88=0,"",I82/I88*100)</f>
        <v>0</v>
      </c>
    </row>
    <row r="83" spans="1:10" ht="36.75" customHeight="1" x14ac:dyDescent="0.25">
      <c r="A83" s="123"/>
      <c r="B83" s="128" t="s">
        <v>122</v>
      </c>
      <c r="C83" s="201" t="s">
        <v>123</v>
      </c>
      <c r="D83" s="202"/>
      <c r="E83" s="202"/>
      <c r="F83" s="134" t="s">
        <v>27</v>
      </c>
      <c r="G83" s="135"/>
      <c r="H83" s="135"/>
      <c r="I83" s="135">
        <f>'01 SO 01a Pol'!G558+'01 SO 02 Pol'!G2407+'01 SO 03 Pol'!G1556</f>
        <v>0</v>
      </c>
      <c r="J83" s="132">
        <f>IF(I88=0,"",I83/I88*100)</f>
        <v>0</v>
      </c>
    </row>
    <row r="84" spans="1:10" ht="36.75" customHeight="1" x14ac:dyDescent="0.25">
      <c r="A84" s="123"/>
      <c r="B84" s="128" t="s">
        <v>124</v>
      </c>
      <c r="C84" s="201" t="s">
        <v>125</v>
      </c>
      <c r="D84" s="202"/>
      <c r="E84" s="202"/>
      <c r="F84" s="134" t="s">
        <v>27</v>
      </c>
      <c r="G84" s="135"/>
      <c r="H84" s="135"/>
      <c r="I84" s="135">
        <f>'01 SO 01a Pol'!G571+'01 SO 02 Pol'!G2454+'01 SO 03 Pol'!G1590</f>
        <v>0</v>
      </c>
      <c r="J84" s="132">
        <f>IF(I88=0,"",I84/I88*100)</f>
        <v>0</v>
      </c>
    </row>
    <row r="85" spans="1:10" ht="36.75" customHeight="1" x14ac:dyDescent="0.25">
      <c r="A85" s="123"/>
      <c r="B85" s="128" t="s">
        <v>126</v>
      </c>
      <c r="C85" s="201" t="s">
        <v>127</v>
      </c>
      <c r="D85" s="202"/>
      <c r="E85" s="202"/>
      <c r="F85" s="134" t="s">
        <v>27</v>
      </c>
      <c r="G85" s="135"/>
      <c r="H85" s="135"/>
      <c r="I85" s="135">
        <f>'01 SO 02 Pol'!G2575</f>
        <v>0</v>
      </c>
      <c r="J85" s="132">
        <f>IF(I88=0,"",I85/I88*100)</f>
        <v>0</v>
      </c>
    </row>
    <row r="86" spans="1:10" ht="36.75" customHeight="1" x14ac:dyDescent="0.25">
      <c r="A86" s="123"/>
      <c r="B86" s="128" t="s">
        <v>128</v>
      </c>
      <c r="C86" s="201" t="s">
        <v>129</v>
      </c>
      <c r="D86" s="202"/>
      <c r="E86" s="202"/>
      <c r="F86" s="134" t="s">
        <v>130</v>
      </c>
      <c r="G86" s="135"/>
      <c r="H86" s="135"/>
      <c r="I86" s="135">
        <f>'01 SO 01a Pol'!G625+'01 SO 02 Pol'!G2581+'01 SO 03 Pol'!G1707</f>
        <v>0</v>
      </c>
      <c r="J86" s="132">
        <f>IF(I88=0,"",I86/I88*100)</f>
        <v>0</v>
      </c>
    </row>
    <row r="87" spans="1:10" ht="36.75" customHeight="1" x14ac:dyDescent="0.25">
      <c r="A87" s="123"/>
      <c r="B87" s="128" t="s">
        <v>131</v>
      </c>
      <c r="C87" s="201" t="s">
        <v>29</v>
      </c>
      <c r="D87" s="202"/>
      <c r="E87" s="202"/>
      <c r="F87" s="134" t="s">
        <v>131</v>
      </c>
      <c r="G87" s="135"/>
      <c r="H87" s="135"/>
      <c r="I87" s="135">
        <f>'01 VRN Pol'!G8</f>
        <v>800000</v>
      </c>
      <c r="J87" s="132">
        <f>IF(I88=0,"",I87/I88*100)</f>
        <v>100</v>
      </c>
    </row>
    <row r="88" spans="1:10" ht="25.5" customHeight="1" x14ac:dyDescent="0.25">
      <c r="A88" s="124"/>
      <c r="B88" s="129" t="s">
        <v>1</v>
      </c>
      <c r="C88" s="130"/>
      <c r="D88" s="131"/>
      <c r="E88" s="131"/>
      <c r="F88" s="136"/>
      <c r="G88" s="137"/>
      <c r="H88" s="137"/>
      <c r="I88" s="137">
        <f>SUM(I52:I87)</f>
        <v>800000</v>
      </c>
      <c r="J88" s="133">
        <f>SUM(J52:J87)</f>
        <v>100</v>
      </c>
    </row>
    <row r="89" spans="1:10" x14ac:dyDescent="0.25">
      <c r="F89" s="86"/>
      <c r="G89" s="86"/>
      <c r="H89" s="86"/>
      <c r="I89" s="86"/>
      <c r="J89" s="87"/>
    </row>
    <row r="90" spans="1:10" x14ac:dyDescent="0.25">
      <c r="F90" s="86"/>
      <c r="G90" s="86"/>
      <c r="H90" s="86"/>
      <c r="I90" s="86"/>
      <c r="J90" s="87"/>
    </row>
    <row r="91" spans="1:10" x14ac:dyDescent="0.25">
      <c r="F91" s="86"/>
      <c r="G91" s="86"/>
      <c r="H91" s="86"/>
      <c r="I91" s="86"/>
      <c r="J91" s="87"/>
    </row>
  </sheetData>
  <sheetProtection password="B735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B45:E45"/>
    <mergeCell ref="C52:E52"/>
    <mergeCell ref="C53:E53"/>
    <mergeCell ref="C54:E54"/>
    <mergeCell ref="C55:E55"/>
    <mergeCell ref="C56:E56"/>
    <mergeCell ref="C57:E57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5:E85"/>
    <mergeCell ref="C86:E86"/>
    <mergeCell ref="C87:E87"/>
    <mergeCell ref="C80:E80"/>
    <mergeCell ref="C81:E81"/>
    <mergeCell ref="C82:E82"/>
    <mergeCell ref="C83:E83"/>
    <mergeCell ref="C84:E8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52" t="s">
        <v>7</v>
      </c>
      <c r="B1" s="252"/>
      <c r="C1" s="253"/>
      <c r="D1" s="252"/>
      <c r="E1" s="252"/>
      <c r="F1" s="252"/>
      <c r="G1" s="252"/>
    </row>
    <row r="2" spans="1:7" ht="24.9" customHeight="1" x14ac:dyDescent="0.25">
      <c r="A2" s="50" t="s">
        <v>8</v>
      </c>
      <c r="B2" s="49"/>
      <c r="C2" s="254"/>
      <c r="D2" s="254"/>
      <c r="E2" s="254"/>
      <c r="F2" s="254"/>
      <c r="G2" s="255"/>
    </row>
    <row r="3" spans="1:7" ht="24.9" customHeight="1" x14ac:dyDescent="0.25">
      <c r="A3" s="50" t="s">
        <v>9</v>
      </c>
      <c r="B3" s="49"/>
      <c r="C3" s="254"/>
      <c r="D3" s="254"/>
      <c r="E3" s="254"/>
      <c r="F3" s="254"/>
      <c r="G3" s="255"/>
    </row>
    <row r="4" spans="1:7" ht="24.9" customHeight="1" x14ac:dyDescent="0.25">
      <c r="A4" s="50" t="s">
        <v>10</v>
      </c>
      <c r="B4" s="49"/>
      <c r="C4" s="254"/>
      <c r="D4" s="254"/>
      <c r="E4" s="254"/>
      <c r="F4" s="254"/>
      <c r="G4" s="255"/>
    </row>
    <row r="5" spans="1:7" x14ac:dyDescent="0.25">
      <c r="B5" s="4"/>
      <c r="C5" s="5"/>
      <c r="D5" s="6"/>
    </row>
  </sheetData>
  <sheetProtection password="B735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1" customWidth="1"/>
    <col min="3" max="3" width="38.33203125" style="121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6" t="s">
        <v>7</v>
      </c>
      <c r="B1" s="256"/>
      <c r="C1" s="256"/>
      <c r="D1" s="256"/>
      <c r="E1" s="256"/>
      <c r="F1" s="256"/>
      <c r="G1" s="256"/>
      <c r="AG1" t="s">
        <v>133</v>
      </c>
    </row>
    <row r="2" spans="1:60" ht="24.9" customHeight="1" x14ac:dyDescent="0.25">
      <c r="A2" s="139" t="s">
        <v>8</v>
      </c>
      <c r="B2" s="49" t="s">
        <v>43</v>
      </c>
      <c r="C2" s="257" t="s">
        <v>44</v>
      </c>
      <c r="D2" s="258"/>
      <c r="E2" s="258"/>
      <c r="F2" s="258"/>
      <c r="G2" s="259"/>
      <c r="AG2" t="s">
        <v>134</v>
      </c>
    </row>
    <row r="3" spans="1:60" ht="24.9" customHeight="1" x14ac:dyDescent="0.25">
      <c r="A3" s="139" t="s">
        <v>9</v>
      </c>
      <c r="B3" s="49" t="s">
        <v>46</v>
      </c>
      <c r="C3" s="257" t="s">
        <v>47</v>
      </c>
      <c r="D3" s="258"/>
      <c r="E3" s="258"/>
      <c r="F3" s="258"/>
      <c r="G3" s="259"/>
      <c r="AC3" s="121" t="s">
        <v>134</v>
      </c>
      <c r="AG3" t="s">
        <v>135</v>
      </c>
    </row>
    <row r="4" spans="1:60" ht="24.9" customHeight="1" x14ac:dyDescent="0.25">
      <c r="A4" s="140" t="s">
        <v>10</v>
      </c>
      <c r="B4" s="141" t="s">
        <v>48</v>
      </c>
      <c r="C4" s="260" t="s">
        <v>49</v>
      </c>
      <c r="D4" s="261"/>
      <c r="E4" s="261"/>
      <c r="F4" s="261"/>
      <c r="G4" s="262"/>
      <c r="AG4" t="s">
        <v>136</v>
      </c>
    </row>
    <row r="5" spans="1:60" x14ac:dyDescent="0.25">
      <c r="D5" s="10"/>
    </row>
    <row r="6" spans="1:60" ht="39.6" x14ac:dyDescent="0.25">
      <c r="A6" s="143" t="s">
        <v>137</v>
      </c>
      <c r="B6" s="145" t="s">
        <v>138</v>
      </c>
      <c r="C6" s="145" t="s">
        <v>139</v>
      </c>
      <c r="D6" s="144" t="s">
        <v>140</v>
      </c>
      <c r="E6" s="143" t="s">
        <v>141</v>
      </c>
      <c r="F6" s="142" t="s">
        <v>142</v>
      </c>
      <c r="G6" s="143" t="s">
        <v>31</v>
      </c>
      <c r="H6" s="146" t="s">
        <v>32</v>
      </c>
      <c r="I6" s="146" t="s">
        <v>143</v>
      </c>
      <c r="J6" s="146" t="s">
        <v>33</v>
      </c>
      <c r="K6" s="146" t="s">
        <v>144</v>
      </c>
      <c r="L6" s="146" t="s">
        <v>145</v>
      </c>
      <c r="M6" s="146" t="s">
        <v>146</v>
      </c>
      <c r="N6" s="146" t="s">
        <v>147</v>
      </c>
      <c r="O6" s="146" t="s">
        <v>148</v>
      </c>
      <c r="P6" s="146" t="s">
        <v>149</v>
      </c>
      <c r="Q6" s="146" t="s">
        <v>150</v>
      </c>
      <c r="R6" s="146" t="s">
        <v>151</v>
      </c>
      <c r="S6" s="146" t="s">
        <v>152</v>
      </c>
      <c r="T6" s="146" t="s">
        <v>153</v>
      </c>
      <c r="U6" s="146" t="s">
        <v>154</v>
      </c>
      <c r="V6" s="146" t="s">
        <v>155</v>
      </c>
      <c r="W6" s="146" t="s">
        <v>156</v>
      </c>
      <c r="X6" s="146" t="s">
        <v>157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5">
      <c r="A8" s="168" t="s">
        <v>158</v>
      </c>
      <c r="B8" s="169" t="s">
        <v>64</v>
      </c>
      <c r="C8" s="188" t="s">
        <v>65</v>
      </c>
      <c r="D8" s="170"/>
      <c r="E8" s="171"/>
      <c r="F8" s="172"/>
      <c r="G8" s="173">
        <f>SUMIF(AG9:AG27,"&lt;&gt;NOR",G9:G27)</f>
        <v>0</v>
      </c>
      <c r="H8" s="167"/>
      <c r="I8" s="167">
        <f>SUM(I9:I27)</f>
        <v>0</v>
      </c>
      <c r="J8" s="167"/>
      <c r="K8" s="167">
        <f>SUM(K9:K27)</f>
        <v>0</v>
      </c>
      <c r="L8" s="167"/>
      <c r="M8" s="167">
        <f>SUM(M9:M27)</f>
        <v>0</v>
      </c>
      <c r="N8" s="167"/>
      <c r="O8" s="167">
        <f>SUM(O9:O27)</f>
        <v>4.95</v>
      </c>
      <c r="P8" s="167"/>
      <c r="Q8" s="167">
        <f>SUM(Q9:Q27)</f>
        <v>0</v>
      </c>
      <c r="R8" s="167"/>
      <c r="S8" s="167"/>
      <c r="T8" s="167"/>
      <c r="U8" s="167"/>
      <c r="V8" s="167">
        <f>SUM(V9:V27)</f>
        <v>46.13</v>
      </c>
      <c r="W8" s="167"/>
      <c r="X8" s="167"/>
      <c r="AG8" t="s">
        <v>159</v>
      </c>
    </row>
    <row r="9" spans="1:60" ht="30.6" outlineLevel="1" x14ac:dyDescent="0.25">
      <c r="A9" s="174">
        <v>1</v>
      </c>
      <c r="B9" s="175" t="s">
        <v>160</v>
      </c>
      <c r="C9" s="189" t="s">
        <v>161</v>
      </c>
      <c r="D9" s="176" t="s">
        <v>162</v>
      </c>
      <c r="E9" s="177">
        <v>25.5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8.0000000000000004E-4</v>
      </c>
      <c r="O9" s="157">
        <f>ROUND(E9*N9,2)</f>
        <v>0.02</v>
      </c>
      <c r="P9" s="157">
        <v>0</v>
      </c>
      <c r="Q9" s="157">
        <f>ROUND(E9*P9,2)</f>
        <v>0</v>
      </c>
      <c r="R9" s="157"/>
      <c r="S9" s="157" t="s">
        <v>163</v>
      </c>
      <c r="T9" s="157" t="s">
        <v>163</v>
      </c>
      <c r="U9" s="157">
        <v>1.01999</v>
      </c>
      <c r="V9" s="157">
        <f>ROUND(E9*U9,2)</f>
        <v>26.01</v>
      </c>
      <c r="W9" s="157"/>
      <c r="X9" s="157" t="s">
        <v>164</v>
      </c>
      <c r="Y9" s="147"/>
      <c r="Z9" s="147"/>
      <c r="AA9" s="147"/>
      <c r="AB9" s="147"/>
      <c r="AC9" s="147"/>
      <c r="AD9" s="147"/>
      <c r="AE9" s="147"/>
      <c r="AF9" s="147"/>
      <c r="AG9" s="147" t="s">
        <v>165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54"/>
      <c r="B10" s="155"/>
      <c r="C10" s="190" t="s">
        <v>166</v>
      </c>
      <c r="D10" s="159"/>
      <c r="E10" s="160">
        <v>25.5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167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.399999999999999" outlineLevel="1" x14ac:dyDescent="0.25">
      <c r="A11" s="174">
        <v>2</v>
      </c>
      <c r="B11" s="175" t="s">
        <v>168</v>
      </c>
      <c r="C11" s="189" t="s">
        <v>169</v>
      </c>
      <c r="D11" s="176" t="s">
        <v>170</v>
      </c>
      <c r="E11" s="177">
        <v>5</v>
      </c>
      <c r="F11" s="178"/>
      <c r="G11" s="179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4.5420000000000002E-2</v>
      </c>
      <c r="O11" s="157">
        <f>ROUND(E11*N11,2)</f>
        <v>0.23</v>
      </c>
      <c r="P11" s="157">
        <v>0</v>
      </c>
      <c r="Q11" s="157">
        <f>ROUND(E11*P11,2)</f>
        <v>0</v>
      </c>
      <c r="R11" s="157"/>
      <c r="S11" s="157" t="s">
        <v>163</v>
      </c>
      <c r="T11" s="157" t="s">
        <v>163</v>
      </c>
      <c r="U11" s="157">
        <v>0.23374</v>
      </c>
      <c r="V11" s="157">
        <f>ROUND(E11*U11,2)</f>
        <v>1.17</v>
      </c>
      <c r="W11" s="157"/>
      <c r="X11" s="157" t="s">
        <v>164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165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54"/>
      <c r="B12" s="155"/>
      <c r="C12" s="190" t="s">
        <v>171</v>
      </c>
      <c r="D12" s="159"/>
      <c r="E12" s="160">
        <v>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167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54"/>
      <c r="B13" s="155"/>
      <c r="C13" s="190" t="s">
        <v>172</v>
      </c>
      <c r="D13" s="159"/>
      <c r="E13" s="160">
        <v>3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167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0.399999999999999" outlineLevel="1" x14ac:dyDescent="0.25">
      <c r="A14" s="174">
        <v>3</v>
      </c>
      <c r="B14" s="175" t="s">
        <v>173</v>
      </c>
      <c r="C14" s="189" t="s">
        <v>174</v>
      </c>
      <c r="D14" s="176" t="s">
        <v>170</v>
      </c>
      <c r="E14" s="177">
        <v>5</v>
      </c>
      <c r="F14" s="178"/>
      <c r="G14" s="179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7">
        <v>6.948E-2</v>
      </c>
      <c r="O14" s="157">
        <f>ROUND(E14*N14,2)</f>
        <v>0.35</v>
      </c>
      <c r="P14" s="157">
        <v>0</v>
      </c>
      <c r="Q14" s="157">
        <f>ROUND(E14*P14,2)</f>
        <v>0</v>
      </c>
      <c r="R14" s="157"/>
      <c r="S14" s="157" t="s">
        <v>163</v>
      </c>
      <c r="T14" s="157" t="s">
        <v>163</v>
      </c>
      <c r="U14" s="157">
        <v>0.34510999999999997</v>
      </c>
      <c r="V14" s="157">
        <f>ROUND(E14*U14,2)</f>
        <v>1.73</v>
      </c>
      <c r="W14" s="157"/>
      <c r="X14" s="157" t="s">
        <v>164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165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54"/>
      <c r="B15" s="155"/>
      <c r="C15" s="190" t="s">
        <v>175</v>
      </c>
      <c r="D15" s="159"/>
      <c r="E15" s="160">
        <v>5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167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0.399999999999999" outlineLevel="1" x14ac:dyDescent="0.25">
      <c r="A16" s="174">
        <v>4</v>
      </c>
      <c r="B16" s="175" t="s">
        <v>176</v>
      </c>
      <c r="C16" s="189" t="s">
        <v>177</v>
      </c>
      <c r="D16" s="176" t="s">
        <v>178</v>
      </c>
      <c r="E16" s="177">
        <v>0.45</v>
      </c>
      <c r="F16" s="178"/>
      <c r="G16" s="179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7">
        <v>1.62836</v>
      </c>
      <c r="O16" s="157">
        <f>ROUND(E16*N16,2)</f>
        <v>0.73</v>
      </c>
      <c r="P16" s="157">
        <v>0</v>
      </c>
      <c r="Q16" s="157">
        <f>ROUND(E16*P16,2)</f>
        <v>0</v>
      </c>
      <c r="R16" s="157"/>
      <c r="S16" s="157" t="s">
        <v>163</v>
      </c>
      <c r="T16" s="157" t="s">
        <v>163</v>
      </c>
      <c r="U16" s="157">
        <v>4.8899999999999997</v>
      </c>
      <c r="V16" s="157">
        <f>ROUND(E16*U16,2)</f>
        <v>2.2000000000000002</v>
      </c>
      <c r="W16" s="157"/>
      <c r="X16" s="157" t="s">
        <v>164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165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54"/>
      <c r="B17" s="155"/>
      <c r="C17" s="190" t="s">
        <v>179</v>
      </c>
      <c r="D17" s="159"/>
      <c r="E17" s="160">
        <v>0.45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47"/>
      <c r="Z17" s="147"/>
      <c r="AA17" s="147"/>
      <c r="AB17" s="147"/>
      <c r="AC17" s="147"/>
      <c r="AD17" s="147"/>
      <c r="AE17" s="147"/>
      <c r="AF17" s="147"/>
      <c r="AG17" s="147" t="s">
        <v>167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0.399999999999999" outlineLevel="1" x14ac:dyDescent="0.25">
      <c r="A18" s="174">
        <v>5</v>
      </c>
      <c r="B18" s="175" t="s">
        <v>180</v>
      </c>
      <c r="C18" s="189" t="s">
        <v>181</v>
      </c>
      <c r="D18" s="176" t="s">
        <v>178</v>
      </c>
      <c r="E18" s="177">
        <v>1.5569999999999999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7">
        <v>1.62836</v>
      </c>
      <c r="O18" s="157">
        <f>ROUND(E18*N18,2)</f>
        <v>2.54</v>
      </c>
      <c r="P18" s="157">
        <v>0</v>
      </c>
      <c r="Q18" s="157">
        <f>ROUND(E18*P18,2)</f>
        <v>0</v>
      </c>
      <c r="R18" s="157"/>
      <c r="S18" s="157" t="s">
        <v>163</v>
      </c>
      <c r="T18" s="157" t="s">
        <v>163</v>
      </c>
      <c r="U18" s="157">
        <v>3.9380000000000002</v>
      </c>
      <c r="V18" s="157">
        <f>ROUND(E18*U18,2)</f>
        <v>6.13</v>
      </c>
      <c r="W18" s="157"/>
      <c r="X18" s="157" t="s">
        <v>164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165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54"/>
      <c r="B19" s="155"/>
      <c r="C19" s="190" t="s">
        <v>182</v>
      </c>
      <c r="D19" s="159"/>
      <c r="E19" s="160">
        <v>0.65700000000000003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47"/>
      <c r="Z19" s="147"/>
      <c r="AA19" s="147"/>
      <c r="AB19" s="147"/>
      <c r="AC19" s="147"/>
      <c r="AD19" s="147"/>
      <c r="AE19" s="147"/>
      <c r="AF19" s="147"/>
      <c r="AG19" s="147" t="s">
        <v>167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54"/>
      <c r="B20" s="155"/>
      <c r="C20" s="190" t="s">
        <v>183</v>
      </c>
      <c r="D20" s="159"/>
      <c r="E20" s="160">
        <v>0.9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167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74">
        <v>6</v>
      </c>
      <c r="B21" s="175" t="s">
        <v>184</v>
      </c>
      <c r="C21" s="189" t="s">
        <v>185</v>
      </c>
      <c r="D21" s="176" t="s">
        <v>186</v>
      </c>
      <c r="E21" s="177">
        <v>1.8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0.33545999999999998</v>
      </c>
      <c r="O21" s="157">
        <f>ROUND(E21*N21,2)</f>
        <v>0.6</v>
      </c>
      <c r="P21" s="157">
        <v>0</v>
      </c>
      <c r="Q21" s="157">
        <f>ROUND(E21*P21,2)</f>
        <v>0</v>
      </c>
      <c r="R21" s="157"/>
      <c r="S21" s="157" t="s">
        <v>163</v>
      </c>
      <c r="T21" s="157" t="s">
        <v>163</v>
      </c>
      <c r="U21" s="157">
        <v>3.327</v>
      </c>
      <c r="V21" s="157">
        <f>ROUND(E21*U21,2)</f>
        <v>5.99</v>
      </c>
      <c r="W21" s="157"/>
      <c r="X21" s="157" t="s">
        <v>164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165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54"/>
      <c r="B22" s="155"/>
      <c r="C22" s="190" t="s">
        <v>187</v>
      </c>
      <c r="D22" s="159"/>
      <c r="E22" s="160">
        <v>1.8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47"/>
      <c r="Z22" s="147"/>
      <c r="AA22" s="147"/>
      <c r="AB22" s="147"/>
      <c r="AC22" s="147"/>
      <c r="AD22" s="147"/>
      <c r="AE22" s="147"/>
      <c r="AF22" s="147"/>
      <c r="AG22" s="147" t="s">
        <v>167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0.399999999999999" outlineLevel="1" x14ac:dyDescent="0.25">
      <c r="A23" s="174">
        <v>7</v>
      </c>
      <c r="B23" s="175" t="s">
        <v>188</v>
      </c>
      <c r="C23" s="189" t="s">
        <v>189</v>
      </c>
      <c r="D23" s="176" t="s">
        <v>186</v>
      </c>
      <c r="E23" s="177">
        <v>2</v>
      </c>
      <c r="F23" s="178"/>
      <c r="G23" s="179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0.11795</v>
      </c>
      <c r="O23" s="157">
        <f>ROUND(E23*N23,2)</f>
        <v>0.24</v>
      </c>
      <c r="P23" s="157">
        <v>0</v>
      </c>
      <c r="Q23" s="157">
        <f>ROUND(E23*P23,2)</f>
        <v>0</v>
      </c>
      <c r="R23" s="157"/>
      <c r="S23" s="157" t="s">
        <v>163</v>
      </c>
      <c r="T23" s="157" t="s">
        <v>163</v>
      </c>
      <c r="U23" s="157">
        <v>0.87629999999999997</v>
      </c>
      <c r="V23" s="157">
        <f>ROUND(E23*U23,2)</f>
        <v>1.75</v>
      </c>
      <c r="W23" s="157"/>
      <c r="X23" s="157" t="s">
        <v>164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54"/>
      <c r="B24" s="155"/>
      <c r="C24" s="190" t="s">
        <v>190</v>
      </c>
      <c r="D24" s="159"/>
      <c r="E24" s="160">
        <v>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167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0.399999999999999" outlineLevel="1" x14ac:dyDescent="0.25">
      <c r="A25" s="174">
        <v>8</v>
      </c>
      <c r="B25" s="175" t="s">
        <v>191</v>
      </c>
      <c r="C25" s="189" t="s">
        <v>192</v>
      </c>
      <c r="D25" s="176" t="s">
        <v>186</v>
      </c>
      <c r="E25" s="177">
        <v>1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0.24104999999999999</v>
      </c>
      <c r="O25" s="157">
        <f>ROUND(E25*N25,2)</f>
        <v>0.24</v>
      </c>
      <c r="P25" s="157">
        <v>0</v>
      </c>
      <c r="Q25" s="157">
        <f>ROUND(E25*P25,2)</f>
        <v>0</v>
      </c>
      <c r="R25" s="157"/>
      <c r="S25" s="157" t="s">
        <v>163</v>
      </c>
      <c r="T25" s="157" t="s">
        <v>163</v>
      </c>
      <c r="U25" s="157">
        <v>1.153</v>
      </c>
      <c r="V25" s="157">
        <f>ROUND(E25*U25,2)</f>
        <v>1.1499999999999999</v>
      </c>
      <c r="W25" s="157"/>
      <c r="X25" s="157" t="s">
        <v>164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54"/>
      <c r="B26" s="155"/>
      <c r="C26" s="190" t="s">
        <v>193</v>
      </c>
      <c r="D26" s="159"/>
      <c r="E26" s="160">
        <v>1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167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30.6" outlineLevel="1" x14ac:dyDescent="0.25">
      <c r="A27" s="180">
        <v>9</v>
      </c>
      <c r="B27" s="181" t="s">
        <v>194</v>
      </c>
      <c r="C27" s="191" t="s">
        <v>195</v>
      </c>
      <c r="D27" s="182" t="s">
        <v>196</v>
      </c>
      <c r="E27" s="183">
        <v>1</v>
      </c>
      <c r="F27" s="184"/>
      <c r="G27" s="185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7">
        <v>0</v>
      </c>
      <c r="O27" s="157">
        <f>ROUND(E27*N27,2)</f>
        <v>0</v>
      </c>
      <c r="P27" s="157">
        <v>0</v>
      </c>
      <c r="Q27" s="157">
        <f>ROUND(E27*P27,2)</f>
        <v>0</v>
      </c>
      <c r="R27" s="157"/>
      <c r="S27" s="157" t="s">
        <v>197</v>
      </c>
      <c r="T27" s="157" t="s">
        <v>198</v>
      </c>
      <c r="U27" s="157">
        <v>0</v>
      </c>
      <c r="V27" s="157">
        <f>ROUND(E27*U27,2)</f>
        <v>0</v>
      </c>
      <c r="W27" s="157"/>
      <c r="X27" s="157" t="s">
        <v>164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165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x14ac:dyDescent="0.25">
      <c r="A28" s="168" t="s">
        <v>158</v>
      </c>
      <c r="B28" s="169" t="s">
        <v>66</v>
      </c>
      <c r="C28" s="188" t="s">
        <v>67</v>
      </c>
      <c r="D28" s="170"/>
      <c r="E28" s="171"/>
      <c r="F28" s="172"/>
      <c r="G28" s="173">
        <f>SUMIF(AG29:AG30,"&lt;&gt;NOR",G29:G30)</f>
        <v>0</v>
      </c>
      <c r="H28" s="167"/>
      <c r="I28" s="167">
        <f>SUM(I29:I30)</f>
        <v>0</v>
      </c>
      <c r="J28" s="167"/>
      <c r="K28" s="167">
        <f>SUM(K29:K30)</f>
        <v>0</v>
      </c>
      <c r="L28" s="167"/>
      <c r="M28" s="167">
        <f>SUM(M29:M30)</f>
        <v>0</v>
      </c>
      <c r="N28" s="167"/>
      <c r="O28" s="167">
        <f>SUM(O29:O30)</f>
        <v>0.25</v>
      </c>
      <c r="P28" s="167"/>
      <c r="Q28" s="167">
        <f>SUM(Q29:Q30)</f>
        <v>0</v>
      </c>
      <c r="R28" s="167"/>
      <c r="S28" s="167"/>
      <c r="T28" s="167"/>
      <c r="U28" s="167"/>
      <c r="V28" s="167">
        <f>SUM(V29:V30)</f>
        <v>3.85</v>
      </c>
      <c r="W28" s="167"/>
      <c r="X28" s="167"/>
      <c r="AG28" t="s">
        <v>159</v>
      </c>
    </row>
    <row r="29" spans="1:60" outlineLevel="1" x14ac:dyDescent="0.25">
      <c r="A29" s="174">
        <v>10</v>
      </c>
      <c r="B29" s="175" t="s">
        <v>199</v>
      </c>
      <c r="C29" s="189" t="s">
        <v>200</v>
      </c>
      <c r="D29" s="176" t="s">
        <v>170</v>
      </c>
      <c r="E29" s="177">
        <v>5</v>
      </c>
      <c r="F29" s="178"/>
      <c r="G29" s="179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7">
        <v>5.0200000000000002E-2</v>
      </c>
      <c r="O29" s="157">
        <f>ROUND(E29*N29,2)</f>
        <v>0.25</v>
      </c>
      <c r="P29" s="157">
        <v>0</v>
      </c>
      <c r="Q29" s="157">
        <f>ROUND(E29*P29,2)</f>
        <v>0</v>
      </c>
      <c r="R29" s="157"/>
      <c r="S29" s="157" t="s">
        <v>163</v>
      </c>
      <c r="T29" s="157" t="s">
        <v>163</v>
      </c>
      <c r="U29" s="157">
        <v>0.77</v>
      </c>
      <c r="V29" s="157">
        <f>ROUND(E29*U29,2)</f>
        <v>3.85</v>
      </c>
      <c r="W29" s="157"/>
      <c r="X29" s="157" t="s">
        <v>164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165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54"/>
      <c r="B30" s="155"/>
      <c r="C30" s="190" t="s">
        <v>175</v>
      </c>
      <c r="D30" s="159"/>
      <c r="E30" s="160">
        <v>5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47"/>
      <c r="Z30" s="147"/>
      <c r="AA30" s="147"/>
      <c r="AB30" s="147"/>
      <c r="AC30" s="147"/>
      <c r="AD30" s="147"/>
      <c r="AE30" s="147"/>
      <c r="AF30" s="147"/>
      <c r="AG30" s="147" t="s">
        <v>167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x14ac:dyDescent="0.25">
      <c r="A31" s="168" t="s">
        <v>158</v>
      </c>
      <c r="B31" s="169" t="s">
        <v>70</v>
      </c>
      <c r="C31" s="188" t="s">
        <v>71</v>
      </c>
      <c r="D31" s="170"/>
      <c r="E31" s="171"/>
      <c r="F31" s="172"/>
      <c r="G31" s="173">
        <f>SUMIF(AG32:AG147,"&lt;&gt;NOR",G32:G147)</f>
        <v>0</v>
      </c>
      <c r="H31" s="167"/>
      <c r="I31" s="167">
        <f>SUM(I32:I147)</f>
        <v>0</v>
      </c>
      <c r="J31" s="167"/>
      <c r="K31" s="167">
        <f>SUM(K32:K147)</f>
        <v>0</v>
      </c>
      <c r="L31" s="167"/>
      <c r="M31" s="167">
        <f>SUM(M32:M147)</f>
        <v>0</v>
      </c>
      <c r="N31" s="167"/>
      <c r="O31" s="167">
        <f>SUM(O32:O147)</f>
        <v>13.489999999999998</v>
      </c>
      <c r="P31" s="167"/>
      <c r="Q31" s="167">
        <f>SUM(Q32:Q147)</f>
        <v>0</v>
      </c>
      <c r="R31" s="167"/>
      <c r="S31" s="167"/>
      <c r="T31" s="167"/>
      <c r="U31" s="167"/>
      <c r="V31" s="167">
        <f>SUM(V32:V147)</f>
        <v>298.17</v>
      </c>
      <c r="W31" s="167"/>
      <c r="X31" s="167"/>
      <c r="AG31" t="s">
        <v>159</v>
      </c>
    </row>
    <row r="32" spans="1:60" outlineLevel="1" x14ac:dyDescent="0.25">
      <c r="A32" s="174">
        <v>11</v>
      </c>
      <c r="B32" s="175" t="s">
        <v>201</v>
      </c>
      <c r="C32" s="189" t="s">
        <v>202</v>
      </c>
      <c r="D32" s="176" t="s">
        <v>186</v>
      </c>
      <c r="E32" s="177">
        <v>74.69</v>
      </c>
      <c r="F32" s="178"/>
      <c r="G32" s="179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7">
        <v>3.3E-4</v>
      </c>
      <c r="O32" s="157">
        <f>ROUND(E32*N32,2)</f>
        <v>0.02</v>
      </c>
      <c r="P32" s="157">
        <v>0</v>
      </c>
      <c r="Q32" s="157">
        <f>ROUND(E32*P32,2)</f>
        <v>0</v>
      </c>
      <c r="R32" s="157"/>
      <c r="S32" s="157" t="s">
        <v>163</v>
      </c>
      <c r="T32" s="157" t="s">
        <v>163</v>
      </c>
      <c r="U32" s="157">
        <v>8.8999999999999996E-2</v>
      </c>
      <c r="V32" s="157">
        <f>ROUND(E32*U32,2)</f>
        <v>6.65</v>
      </c>
      <c r="W32" s="157"/>
      <c r="X32" s="157" t="s">
        <v>164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165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54"/>
      <c r="B33" s="155"/>
      <c r="C33" s="190" t="s">
        <v>203</v>
      </c>
      <c r="D33" s="159"/>
      <c r="E33" s="160">
        <v>74.69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47"/>
      <c r="Z33" s="147"/>
      <c r="AA33" s="147"/>
      <c r="AB33" s="147"/>
      <c r="AC33" s="147"/>
      <c r="AD33" s="147"/>
      <c r="AE33" s="147"/>
      <c r="AF33" s="147"/>
      <c r="AG33" s="147" t="s">
        <v>167</v>
      </c>
      <c r="AH33" s="147">
        <v>5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0.399999999999999" outlineLevel="1" x14ac:dyDescent="0.25">
      <c r="A34" s="174">
        <v>12</v>
      </c>
      <c r="B34" s="175" t="s">
        <v>204</v>
      </c>
      <c r="C34" s="189" t="s">
        <v>205</v>
      </c>
      <c r="D34" s="176" t="s">
        <v>186</v>
      </c>
      <c r="E34" s="177">
        <v>62.080649999999999</v>
      </c>
      <c r="F34" s="178"/>
      <c r="G34" s="179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2.7300000000000001E-2</v>
      </c>
      <c r="O34" s="157">
        <f>ROUND(E34*N34,2)</f>
        <v>1.69</v>
      </c>
      <c r="P34" s="157">
        <v>0</v>
      </c>
      <c r="Q34" s="157">
        <f>ROUND(E34*P34,2)</f>
        <v>0</v>
      </c>
      <c r="R34" s="157"/>
      <c r="S34" s="157" t="s">
        <v>163</v>
      </c>
      <c r="T34" s="157" t="s">
        <v>163</v>
      </c>
      <c r="U34" s="157">
        <v>0.372</v>
      </c>
      <c r="V34" s="157">
        <f>ROUND(E34*U34,2)</f>
        <v>23.09</v>
      </c>
      <c r="W34" s="157"/>
      <c r="X34" s="157" t="s">
        <v>164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165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54"/>
      <c r="B35" s="155"/>
      <c r="C35" s="190" t="s">
        <v>206</v>
      </c>
      <c r="D35" s="159"/>
      <c r="E35" s="160">
        <v>62.080649999999999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47"/>
      <c r="Z35" s="147"/>
      <c r="AA35" s="147"/>
      <c r="AB35" s="147"/>
      <c r="AC35" s="147"/>
      <c r="AD35" s="147"/>
      <c r="AE35" s="147"/>
      <c r="AF35" s="147"/>
      <c r="AG35" s="147" t="s">
        <v>167</v>
      </c>
      <c r="AH35" s="147">
        <v>5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74">
        <v>13</v>
      </c>
      <c r="B36" s="175" t="s">
        <v>207</v>
      </c>
      <c r="C36" s="189" t="s">
        <v>208</v>
      </c>
      <c r="D36" s="176" t="s">
        <v>186</v>
      </c>
      <c r="E36" s="177">
        <v>4.32</v>
      </c>
      <c r="F36" s="178"/>
      <c r="G36" s="179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4.0000000000000003E-5</v>
      </c>
      <c r="O36" s="157">
        <f>ROUND(E36*N36,2)</f>
        <v>0</v>
      </c>
      <c r="P36" s="157">
        <v>0</v>
      </c>
      <c r="Q36" s="157">
        <f>ROUND(E36*P36,2)</f>
        <v>0</v>
      </c>
      <c r="R36" s="157"/>
      <c r="S36" s="157" t="s">
        <v>163</v>
      </c>
      <c r="T36" s="157" t="s">
        <v>163</v>
      </c>
      <c r="U36" s="157">
        <v>7.8E-2</v>
      </c>
      <c r="V36" s="157">
        <f>ROUND(E36*U36,2)</f>
        <v>0.34</v>
      </c>
      <c r="W36" s="157"/>
      <c r="X36" s="157" t="s">
        <v>164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165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54"/>
      <c r="B37" s="155"/>
      <c r="C37" s="190" t="s">
        <v>209</v>
      </c>
      <c r="D37" s="159"/>
      <c r="E37" s="160">
        <v>0.54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167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54"/>
      <c r="B38" s="155"/>
      <c r="C38" s="190" t="s">
        <v>210</v>
      </c>
      <c r="D38" s="159"/>
      <c r="E38" s="160">
        <v>0.54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167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54"/>
      <c r="B39" s="155"/>
      <c r="C39" s="190" t="s">
        <v>211</v>
      </c>
      <c r="D39" s="159"/>
      <c r="E39" s="160">
        <v>0.54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47"/>
      <c r="Z39" s="147"/>
      <c r="AA39" s="147"/>
      <c r="AB39" s="147"/>
      <c r="AC39" s="147"/>
      <c r="AD39" s="147"/>
      <c r="AE39" s="147"/>
      <c r="AF39" s="147"/>
      <c r="AG39" s="147" t="s">
        <v>167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54"/>
      <c r="B40" s="155"/>
      <c r="C40" s="190" t="s">
        <v>212</v>
      </c>
      <c r="D40" s="159"/>
      <c r="E40" s="160">
        <v>0.54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47"/>
      <c r="Z40" s="147"/>
      <c r="AA40" s="147"/>
      <c r="AB40" s="147"/>
      <c r="AC40" s="147"/>
      <c r="AD40" s="147"/>
      <c r="AE40" s="147"/>
      <c r="AF40" s="147"/>
      <c r="AG40" s="147" t="s">
        <v>167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54"/>
      <c r="B41" s="155"/>
      <c r="C41" s="190" t="s">
        <v>213</v>
      </c>
      <c r="D41" s="159"/>
      <c r="E41" s="160">
        <v>0.54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167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54"/>
      <c r="B42" s="155"/>
      <c r="C42" s="190" t="s">
        <v>214</v>
      </c>
      <c r="D42" s="159"/>
      <c r="E42" s="160">
        <v>0.54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57"/>
      <c r="Y42" s="147"/>
      <c r="Z42" s="147"/>
      <c r="AA42" s="147"/>
      <c r="AB42" s="147"/>
      <c r="AC42" s="147"/>
      <c r="AD42" s="147"/>
      <c r="AE42" s="147"/>
      <c r="AF42" s="147"/>
      <c r="AG42" s="147" t="s">
        <v>167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54"/>
      <c r="B43" s="155"/>
      <c r="C43" s="190" t="s">
        <v>215</v>
      </c>
      <c r="D43" s="159"/>
      <c r="E43" s="160">
        <v>0.54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167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54"/>
      <c r="B44" s="155"/>
      <c r="C44" s="190" t="s">
        <v>216</v>
      </c>
      <c r="D44" s="159"/>
      <c r="E44" s="160">
        <v>0.54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47"/>
      <c r="Z44" s="147"/>
      <c r="AA44" s="147"/>
      <c r="AB44" s="147"/>
      <c r="AC44" s="147"/>
      <c r="AD44" s="147"/>
      <c r="AE44" s="147"/>
      <c r="AF44" s="147"/>
      <c r="AG44" s="147" t="s">
        <v>167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4">
        <v>14</v>
      </c>
      <c r="B45" s="175" t="s">
        <v>217</v>
      </c>
      <c r="C45" s="189" t="s">
        <v>218</v>
      </c>
      <c r="D45" s="176" t="s">
        <v>162</v>
      </c>
      <c r="E45" s="177">
        <v>16.8</v>
      </c>
      <c r="F45" s="178"/>
      <c r="G45" s="179">
        <f>ROUND(E45*F45,2)</f>
        <v>0</v>
      </c>
      <c r="H45" s="158"/>
      <c r="I45" s="157">
        <f>ROUND(E45*H45,2)</f>
        <v>0</v>
      </c>
      <c r="J45" s="158"/>
      <c r="K45" s="157">
        <f>ROUND(E45*J45,2)</f>
        <v>0</v>
      </c>
      <c r="L45" s="157">
        <v>21</v>
      </c>
      <c r="M45" s="157">
        <f>G45*(1+L45/100)</f>
        <v>0</v>
      </c>
      <c r="N45" s="157">
        <v>1.4999999999999999E-4</v>
      </c>
      <c r="O45" s="157">
        <f>ROUND(E45*N45,2)</f>
        <v>0</v>
      </c>
      <c r="P45" s="157">
        <v>0</v>
      </c>
      <c r="Q45" s="157">
        <f>ROUND(E45*P45,2)</f>
        <v>0</v>
      </c>
      <c r="R45" s="157"/>
      <c r="S45" s="157" t="s">
        <v>163</v>
      </c>
      <c r="T45" s="157" t="s">
        <v>163</v>
      </c>
      <c r="U45" s="157">
        <v>0.05</v>
      </c>
      <c r="V45" s="157">
        <f>ROUND(E45*U45,2)</f>
        <v>0.84</v>
      </c>
      <c r="W45" s="157"/>
      <c r="X45" s="157" t="s">
        <v>164</v>
      </c>
      <c r="Y45" s="147"/>
      <c r="Z45" s="147"/>
      <c r="AA45" s="147"/>
      <c r="AB45" s="147"/>
      <c r="AC45" s="147"/>
      <c r="AD45" s="147"/>
      <c r="AE45" s="147"/>
      <c r="AF45" s="147"/>
      <c r="AG45" s="147" t="s">
        <v>165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54"/>
      <c r="B46" s="155"/>
      <c r="C46" s="192" t="s">
        <v>219</v>
      </c>
      <c r="D46" s="161"/>
      <c r="E46" s="162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47"/>
      <c r="Z46" s="147"/>
      <c r="AA46" s="147"/>
      <c r="AB46" s="147"/>
      <c r="AC46" s="147"/>
      <c r="AD46" s="147"/>
      <c r="AE46" s="147"/>
      <c r="AF46" s="147"/>
      <c r="AG46" s="147" t="s">
        <v>167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54"/>
      <c r="B47" s="155"/>
      <c r="C47" s="193" t="s">
        <v>220</v>
      </c>
      <c r="D47" s="161"/>
      <c r="E47" s="162">
        <v>2.1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167</v>
      </c>
      <c r="AH47" s="147">
        <v>2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54"/>
      <c r="B48" s="155"/>
      <c r="C48" s="193" t="s">
        <v>221</v>
      </c>
      <c r="D48" s="161"/>
      <c r="E48" s="162">
        <v>2.1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57"/>
      <c r="Y48" s="147"/>
      <c r="Z48" s="147"/>
      <c r="AA48" s="147"/>
      <c r="AB48" s="147"/>
      <c r="AC48" s="147"/>
      <c r="AD48" s="147"/>
      <c r="AE48" s="147"/>
      <c r="AF48" s="147"/>
      <c r="AG48" s="147" t="s">
        <v>167</v>
      </c>
      <c r="AH48" s="147">
        <v>2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54"/>
      <c r="B49" s="155"/>
      <c r="C49" s="193" t="s">
        <v>222</v>
      </c>
      <c r="D49" s="161"/>
      <c r="E49" s="162">
        <v>2.1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167</v>
      </c>
      <c r="AH49" s="147">
        <v>2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54"/>
      <c r="B50" s="155"/>
      <c r="C50" s="193" t="s">
        <v>223</v>
      </c>
      <c r="D50" s="161"/>
      <c r="E50" s="162">
        <v>2.1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167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54"/>
      <c r="B51" s="155"/>
      <c r="C51" s="193" t="s">
        <v>224</v>
      </c>
      <c r="D51" s="161"/>
      <c r="E51" s="162">
        <v>2.1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167</v>
      </c>
      <c r="AH51" s="147">
        <v>2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54"/>
      <c r="B52" s="155"/>
      <c r="C52" s="193" t="s">
        <v>225</v>
      </c>
      <c r="D52" s="161"/>
      <c r="E52" s="162">
        <v>2.1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167</v>
      </c>
      <c r="AH52" s="147">
        <v>2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54"/>
      <c r="B53" s="155"/>
      <c r="C53" s="193" t="s">
        <v>226</v>
      </c>
      <c r="D53" s="161"/>
      <c r="E53" s="162">
        <v>2.1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57"/>
      <c r="Y53" s="147"/>
      <c r="Z53" s="147"/>
      <c r="AA53" s="147"/>
      <c r="AB53" s="147"/>
      <c r="AC53" s="147"/>
      <c r="AD53" s="147"/>
      <c r="AE53" s="147"/>
      <c r="AF53" s="147"/>
      <c r="AG53" s="147" t="s">
        <v>167</v>
      </c>
      <c r="AH53" s="147">
        <v>2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54"/>
      <c r="B54" s="155"/>
      <c r="C54" s="193" t="s">
        <v>227</v>
      </c>
      <c r="D54" s="161"/>
      <c r="E54" s="162">
        <v>2.1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167</v>
      </c>
      <c r="AH54" s="147">
        <v>2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54"/>
      <c r="B55" s="155"/>
      <c r="C55" s="194" t="s">
        <v>228</v>
      </c>
      <c r="D55" s="163"/>
      <c r="E55" s="164">
        <v>16.8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167</v>
      </c>
      <c r="AH55" s="147">
        <v>3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54"/>
      <c r="B56" s="155"/>
      <c r="C56" s="192" t="s">
        <v>229</v>
      </c>
      <c r="D56" s="161"/>
      <c r="E56" s="162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167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54"/>
      <c r="B57" s="155"/>
      <c r="C57" s="190" t="s">
        <v>230</v>
      </c>
      <c r="D57" s="159"/>
      <c r="E57" s="160">
        <v>16.8</v>
      </c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47"/>
      <c r="Z57" s="147"/>
      <c r="AA57" s="147"/>
      <c r="AB57" s="147"/>
      <c r="AC57" s="147"/>
      <c r="AD57" s="147"/>
      <c r="AE57" s="147"/>
      <c r="AF57" s="147"/>
      <c r="AG57" s="147" t="s">
        <v>167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74">
        <v>15</v>
      </c>
      <c r="B58" s="175" t="s">
        <v>231</v>
      </c>
      <c r="C58" s="189" t="s">
        <v>232</v>
      </c>
      <c r="D58" s="176" t="s">
        <v>186</v>
      </c>
      <c r="E58" s="177">
        <v>5.9752000000000001</v>
      </c>
      <c r="F58" s="178"/>
      <c r="G58" s="179">
        <f>ROUND(E58*F58,2)</f>
        <v>0</v>
      </c>
      <c r="H58" s="158"/>
      <c r="I58" s="157">
        <f>ROUND(E58*H58,2)</f>
        <v>0</v>
      </c>
      <c r="J58" s="158"/>
      <c r="K58" s="157">
        <f>ROUND(E58*J58,2)</f>
        <v>0</v>
      </c>
      <c r="L58" s="157">
        <v>21</v>
      </c>
      <c r="M58" s="157">
        <f>G58*(1+L58/100)</f>
        <v>0</v>
      </c>
      <c r="N58" s="157">
        <v>0.10712000000000001</v>
      </c>
      <c r="O58" s="157">
        <f>ROUND(E58*N58,2)</f>
        <v>0.64</v>
      </c>
      <c r="P58" s="157">
        <v>0</v>
      </c>
      <c r="Q58" s="157">
        <f>ROUND(E58*P58,2)</f>
        <v>0</v>
      </c>
      <c r="R58" s="157"/>
      <c r="S58" s="157" t="s">
        <v>163</v>
      </c>
      <c r="T58" s="157" t="s">
        <v>163</v>
      </c>
      <c r="U58" s="157">
        <v>0.80545</v>
      </c>
      <c r="V58" s="157">
        <f>ROUND(E58*U58,2)</f>
        <v>4.8099999999999996</v>
      </c>
      <c r="W58" s="157"/>
      <c r="X58" s="157" t="s">
        <v>164</v>
      </c>
      <c r="Y58" s="147"/>
      <c r="Z58" s="147"/>
      <c r="AA58" s="147"/>
      <c r="AB58" s="147"/>
      <c r="AC58" s="147"/>
      <c r="AD58" s="147"/>
      <c r="AE58" s="147"/>
      <c r="AF58" s="147"/>
      <c r="AG58" s="147" t="s">
        <v>165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54"/>
      <c r="B59" s="155"/>
      <c r="C59" s="190" t="s">
        <v>233</v>
      </c>
      <c r="D59" s="159"/>
      <c r="E59" s="160">
        <v>5.9752000000000001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57"/>
      <c r="Y59" s="147"/>
      <c r="Z59" s="147"/>
      <c r="AA59" s="147"/>
      <c r="AB59" s="147"/>
      <c r="AC59" s="147"/>
      <c r="AD59" s="147"/>
      <c r="AE59" s="147"/>
      <c r="AF59" s="147"/>
      <c r="AG59" s="147" t="s">
        <v>167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74">
        <v>16</v>
      </c>
      <c r="B60" s="175" t="s">
        <v>234</v>
      </c>
      <c r="C60" s="189" t="s">
        <v>235</v>
      </c>
      <c r="D60" s="176" t="s">
        <v>186</v>
      </c>
      <c r="E60" s="177">
        <v>74.69</v>
      </c>
      <c r="F60" s="178"/>
      <c r="G60" s="179">
        <f>ROUND(E60*F60,2)</f>
        <v>0</v>
      </c>
      <c r="H60" s="158"/>
      <c r="I60" s="157">
        <f>ROUND(E60*H60,2)</f>
        <v>0</v>
      </c>
      <c r="J60" s="158"/>
      <c r="K60" s="157">
        <f>ROUND(E60*J60,2)</f>
        <v>0</v>
      </c>
      <c r="L60" s="157">
        <v>21</v>
      </c>
      <c r="M60" s="157">
        <f>G60*(1+L60/100)</f>
        <v>0</v>
      </c>
      <c r="N60" s="157">
        <v>1.5610000000000001E-2</v>
      </c>
      <c r="O60" s="157">
        <f>ROUND(E60*N60,2)</f>
        <v>1.17</v>
      </c>
      <c r="P60" s="157">
        <v>0</v>
      </c>
      <c r="Q60" s="157">
        <f>ROUND(E60*P60,2)</f>
        <v>0</v>
      </c>
      <c r="R60" s="157"/>
      <c r="S60" s="157" t="s">
        <v>163</v>
      </c>
      <c r="T60" s="157" t="s">
        <v>163</v>
      </c>
      <c r="U60" s="157">
        <v>0.29075000000000001</v>
      </c>
      <c r="V60" s="157">
        <f>ROUND(E60*U60,2)</f>
        <v>21.72</v>
      </c>
      <c r="W60" s="157"/>
      <c r="X60" s="157" t="s">
        <v>164</v>
      </c>
      <c r="Y60" s="147"/>
      <c r="Z60" s="147"/>
      <c r="AA60" s="147"/>
      <c r="AB60" s="147"/>
      <c r="AC60" s="147"/>
      <c r="AD60" s="147"/>
      <c r="AE60" s="147"/>
      <c r="AF60" s="147"/>
      <c r="AG60" s="147" t="s">
        <v>165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54"/>
      <c r="B61" s="155"/>
      <c r="C61" s="192" t="s">
        <v>219</v>
      </c>
      <c r="D61" s="161"/>
      <c r="E61" s="162"/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47"/>
      <c r="Z61" s="147"/>
      <c r="AA61" s="147"/>
      <c r="AB61" s="147"/>
      <c r="AC61" s="147"/>
      <c r="AD61" s="147"/>
      <c r="AE61" s="147"/>
      <c r="AF61" s="147"/>
      <c r="AG61" s="147" t="s">
        <v>167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ht="20.399999999999999" outlineLevel="1" x14ac:dyDescent="0.25">
      <c r="A62" s="154"/>
      <c r="B62" s="155"/>
      <c r="C62" s="193" t="s">
        <v>236</v>
      </c>
      <c r="D62" s="161"/>
      <c r="E62" s="162">
        <v>34.729999999999997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167</v>
      </c>
      <c r="AH62" s="147">
        <v>2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ht="20.399999999999999" outlineLevel="1" x14ac:dyDescent="0.25">
      <c r="A63" s="154"/>
      <c r="B63" s="155"/>
      <c r="C63" s="193" t="s">
        <v>237</v>
      </c>
      <c r="D63" s="161"/>
      <c r="E63" s="162">
        <v>39.96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167</v>
      </c>
      <c r="AH63" s="147">
        <v>2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54"/>
      <c r="B64" s="155"/>
      <c r="C64" s="194" t="s">
        <v>228</v>
      </c>
      <c r="D64" s="163"/>
      <c r="E64" s="164">
        <v>74.69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167</v>
      </c>
      <c r="AH64" s="147">
        <v>3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54"/>
      <c r="B65" s="155"/>
      <c r="C65" s="192" t="s">
        <v>229</v>
      </c>
      <c r="D65" s="161"/>
      <c r="E65" s="162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47"/>
      <c r="Z65" s="147"/>
      <c r="AA65" s="147"/>
      <c r="AB65" s="147"/>
      <c r="AC65" s="147"/>
      <c r="AD65" s="147"/>
      <c r="AE65" s="147"/>
      <c r="AF65" s="147"/>
      <c r="AG65" s="147" t="s">
        <v>167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54"/>
      <c r="B66" s="155"/>
      <c r="C66" s="190" t="s">
        <v>238</v>
      </c>
      <c r="D66" s="159"/>
      <c r="E66" s="160">
        <v>74.69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167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74">
        <v>17</v>
      </c>
      <c r="B67" s="175" t="s">
        <v>239</v>
      </c>
      <c r="C67" s="189" t="s">
        <v>240</v>
      </c>
      <c r="D67" s="176" t="s">
        <v>186</v>
      </c>
      <c r="E67" s="177">
        <v>74.69</v>
      </c>
      <c r="F67" s="178"/>
      <c r="G67" s="179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7">
        <v>7.6800000000000002E-3</v>
      </c>
      <c r="O67" s="157">
        <f>ROUND(E67*N67,2)</f>
        <v>0.56999999999999995</v>
      </c>
      <c r="P67" s="157">
        <v>0</v>
      </c>
      <c r="Q67" s="157">
        <f>ROUND(E67*P67,2)</f>
        <v>0</v>
      </c>
      <c r="R67" s="157"/>
      <c r="S67" s="157" t="s">
        <v>163</v>
      </c>
      <c r="T67" s="157" t="s">
        <v>163</v>
      </c>
      <c r="U67" s="157">
        <v>0.38100000000000001</v>
      </c>
      <c r="V67" s="157">
        <f>ROUND(E67*U67,2)</f>
        <v>28.46</v>
      </c>
      <c r="W67" s="157"/>
      <c r="X67" s="157" t="s">
        <v>164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165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54"/>
      <c r="B68" s="155"/>
      <c r="C68" s="192" t="s">
        <v>219</v>
      </c>
      <c r="D68" s="161"/>
      <c r="E68" s="162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167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20.399999999999999" outlineLevel="1" x14ac:dyDescent="0.25">
      <c r="A69" s="154"/>
      <c r="B69" s="155"/>
      <c r="C69" s="193" t="s">
        <v>236</v>
      </c>
      <c r="D69" s="161"/>
      <c r="E69" s="162">
        <v>34.729999999999997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47"/>
      <c r="Z69" s="147"/>
      <c r="AA69" s="147"/>
      <c r="AB69" s="147"/>
      <c r="AC69" s="147"/>
      <c r="AD69" s="147"/>
      <c r="AE69" s="147"/>
      <c r="AF69" s="147"/>
      <c r="AG69" s="147" t="s">
        <v>167</v>
      </c>
      <c r="AH69" s="147">
        <v>2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0.399999999999999" outlineLevel="1" x14ac:dyDescent="0.25">
      <c r="A70" s="154"/>
      <c r="B70" s="155"/>
      <c r="C70" s="193" t="s">
        <v>237</v>
      </c>
      <c r="D70" s="161"/>
      <c r="E70" s="162">
        <v>39.96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167</v>
      </c>
      <c r="AH70" s="147">
        <v>2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5">
      <c r="A71" s="154"/>
      <c r="B71" s="155"/>
      <c r="C71" s="194" t="s">
        <v>228</v>
      </c>
      <c r="D71" s="163"/>
      <c r="E71" s="164">
        <v>74.69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167</v>
      </c>
      <c r="AH71" s="147">
        <v>3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54"/>
      <c r="B72" s="155"/>
      <c r="C72" s="192" t="s">
        <v>229</v>
      </c>
      <c r="D72" s="161"/>
      <c r="E72" s="162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167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54"/>
      <c r="B73" s="155"/>
      <c r="C73" s="190" t="s">
        <v>241</v>
      </c>
      <c r="D73" s="159"/>
      <c r="E73" s="160">
        <v>74.69</v>
      </c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47"/>
      <c r="Z73" s="147"/>
      <c r="AA73" s="147"/>
      <c r="AB73" s="147"/>
      <c r="AC73" s="147"/>
      <c r="AD73" s="147"/>
      <c r="AE73" s="147"/>
      <c r="AF73" s="147"/>
      <c r="AG73" s="147" t="s">
        <v>167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4">
        <v>18</v>
      </c>
      <c r="B74" s="175" t="s">
        <v>242</v>
      </c>
      <c r="C74" s="189" t="s">
        <v>243</v>
      </c>
      <c r="D74" s="176" t="s">
        <v>186</v>
      </c>
      <c r="E74" s="177">
        <v>12.65925</v>
      </c>
      <c r="F74" s="178"/>
      <c r="G74" s="179">
        <f>ROUND(E74*F74,2)</f>
        <v>0</v>
      </c>
      <c r="H74" s="158"/>
      <c r="I74" s="157">
        <f>ROUND(E74*H74,2)</f>
        <v>0</v>
      </c>
      <c r="J74" s="158"/>
      <c r="K74" s="157">
        <f>ROUND(E74*J74,2)</f>
        <v>0</v>
      </c>
      <c r="L74" s="157">
        <v>21</v>
      </c>
      <c r="M74" s="157">
        <f>G74*(1+L74/100)</f>
        <v>0</v>
      </c>
      <c r="N74" s="157">
        <v>0.10712000000000001</v>
      </c>
      <c r="O74" s="157">
        <f>ROUND(E74*N74,2)</f>
        <v>1.36</v>
      </c>
      <c r="P74" s="157">
        <v>0</v>
      </c>
      <c r="Q74" s="157">
        <f>ROUND(E74*P74,2)</f>
        <v>0</v>
      </c>
      <c r="R74" s="157"/>
      <c r="S74" s="157" t="s">
        <v>163</v>
      </c>
      <c r="T74" s="157" t="s">
        <v>163</v>
      </c>
      <c r="U74" s="157">
        <v>0.69998000000000005</v>
      </c>
      <c r="V74" s="157">
        <f>ROUND(E74*U74,2)</f>
        <v>8.86</v>
      </c>
      <c r="W74" s="157"/>
      <c r="X74" s="157" t="s">
        <v>164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165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5">
      <c r="A75" s="154"/>
      <c r="B75" s="155"/>
      <c r="C75" s="192" t="s">
        <v>219</v>
      </c>
      <c r="D75" s="161"/>
      <c r="E75" s="162"/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57"/>
      <c r="Y75" s="147"/>
      <c r="Z75" s="147"/>
      <c r="AA75" s="147"/>
      <c r="AB75" s="147"/>
      <c r="AC75" s="147"/>
      <c r="AD75" s="147"/>
      <c r="AE75" s="147"/>
      <c r="AF75" s="147"/>
      <c r="AG75" s="147" t="s">
        <v>167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5">
      <c r="A76" s="154"/>
      <c r="B76" s="155"/>
      <c r="C76" s="193" t="s">
        <v>244</v>
      </c>
      <c r="D76" s="161"/>
      <c r="E76" s="162">
        <v>96.16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167</v>
      </c>
      <c r="AH76" s="147">
        <v>2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5">
      <c r="A77" s="154"/>
      <c r="B77" s="155"/>
      <c r="C77" s="193" t="s">
        <v>245</v>
      </c>
      <c r="D77" s="161"/>
      <c r="E77" s="162">
        <v>62.080649999999999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167</v>
      </c>
      <c r="AH77" s="147">
        <v>2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5">
      <c r="A78" s="154"/>
      <c r="B78" s="155"/>
      <c r="C78" s="194" t="s">
        <v>228</v>
      </c>
      <c r="D78" s="163"/>
      <c r="E78" s="164">
        <v>158.24064999999999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47"/>
      <c r="Z78" s="147"/>
      <c r="AA78" s="147"/>
      <c r="AB78" s="147"/>
      <c r="AC78" s="147"/>
      <c r="AD78" s="147"/>
      <c r="AE78" s="147"/>
      <c r="AF78" s="147"/>
      <c r="AG78" s="147" t="s">
        <v>167</v>
      </c>
      <c r="AH78" s="147">
        <v>3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54"/>
      <c r="B79" s="155"/>
      <c r="C79" s="192" t="s">
        <v>229</v>
      </c>
      <c r="D79" s="161"/>
      <c r="E79" s="162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167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5">
      <c r="A80" s="154"/>
      <c r="B80" s="155"/>
      <c r="C80" s="190" t="s">
        <v>246</v>
      </c>
      <c r="D80" s="159"/>
      <c r="E80" s="160">
        <v>12.65925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57"/>
      <c r="Y80" s="147"/>
      <c r="Z80" s="147"/>
      <c r="AA80" s="147"/>
      <c r="AB80" s="147"/>
      <c r="AC80" s="147"/>
      <c r="AD80" s="147"/>
      <c r="AE80" s="147"/>
      <c r="AF80" s="147"/>
      <c r="AG80" s="147" t="s">
        <v>167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.399999999999999" outlineLevel="1" x14ac:dyDescent="0.25">
      <c r="A81" s="174">
        <v>19</v>
      </c>
      <c r="B81" s="175" t="s">
        <v>247</v>
      </c>
      <c r="C81" s="189" t="s">
        <v>248</v>
      </c>
      <c r="D81" s="176" t="s">
        <v>162</v>
      </c>
      <c r="E81" s="177">
        <v>88.82</v>
      </c>
      <c r="F81" s="178"/>
      <c r="G81" s="179">
        <f>ROUND(E81*F81,2)</f>
        <v>0</v>
      </c>
      <c r="H81" s="158"/>
      <c r="I81" s="157">
        <f>ROUND(E81*H81,2)</f>
        <v>0</v>
      </c>
      <c r="J81" s="158"/>
      <c r="K81" s="157">
        <f>ROUND(E81*J81,2)</f>
        <v>0</v>
      </c>
      <c r="L81" s="157">
        <v>21</v>
      </c>
      <c r="M81" s="157">
        <f>G81*(1+L81/100)</f>
        <v>0</v>
      </c>
      <c r="N81" s="157">
        <v>2.3800000000000002E-3</v>
      </c>
      <c r="O81" s="157">
        <f>ROUND(E81*N81,2)</f>
        <v>0.21</v>
      </c>
      <c r="P81" s="157">
        <v>0</v>
      </c>
      <c r="Q81" s="157">
        <f>ROUND(E81*P81,2)</f>
        <v>0</v>
      </c>
      <c r="R81" s="157"/>
      <c r="S81" s="157" t="s">
        <v>163</v>
      </c>
      <c r="T81" s="157" t="s">
        <v>163</v>
      </c>
      <c r="U81" s="157">
        <v>0.18232999999999999</v>
      </c>
      <c r="V81" s="157">
        <f>ROUND(E81*U81,2)</f>
        <v>16.190000000000001</v>
      </c>
      <c r="W81" s="157"/>
      <c r="X81" s="157" t="s">
        <v>164</v>
      </c>
      <c r="Y81" s="147"/>
      <c r="Z81" s="147"/>
      <c r="AA81" s="147"/>
      <c r="AB81" s="147"/>
      <c r="AC81" s="147"/>
      <c r="AD81" s="147"/>
      <c r="AE81" s="147"/>
      <c r="AF81" s="147"/>
      <c r="AG81" s="147" t="s">
        <v>165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54"/>
      <c r="B82" s="155"/>
      <c r="C82" s="190" t="s">
        <v>249</v>
      </c>
      <c r="D82" s="159"/>
      <c r="E82" s="160">
        <v>16.8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167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0.399999999999999" outlineLevel="1" x14ac:dyDescent="0.25">
      <c r="A83" s="154"/>
      <c r="B83" s="155"/>
      <c r="C83" s="190" t="s">
        <v>250</v>
      </c>
      <c r="D83" s="159"/>
      <c r="E83" s="160">
        <v>21.02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167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54"/>
      <c r="B84" s="155"/>
      <c r="C84" s="192" t="s">
        <v>219</v>
      </c>
      <c r="D84" s="161"/>
      <c r="E84" s="162"/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167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ht="20.399999999999999" outlineLevel="1" x14ac:dyDescent="0.25">
      <c r="A85" s="154"/>
      <c r="B85" s="155"/>
      <c r="C85" s="193" t="s">
        <v>251</v>
      </c>
      <c r="D85" s="161"/>
      <c r="E85" s="162">
        <v>25.5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47"/>
      <c r="Z85" s="147"/>
      <c r="AA85" s="147"/>
      <c r="AB85" s="147"/>
      <c r="AC85" s="147"/>
      <c r="AD85" s="147"/>
      <c r="AE85" s="147"/>
      <c r="AF85" s="147"/>
      <c r="AG85" s="147" t="s">
        <v>167</v>
      </c>
      <c r="AH85" s="147">
        <v>2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54"/>
      <c r="B86" s="155"/>
      <c r="C86" s="194" t="s">
        <v>228</v>
      </c>
      <c r="D86" s="163"/>
      <c r="E86" s="164">
        <v>25.5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47"/>
      <c r="Z86" s="147"/>
      <c r="AA86" s="147"/>
      <c r="AB86" s="147"/>
      <c r="AC86" s="147"/>
      <c r="AD86" s="147"/>
      <c r="AE86" s="147"/>
      <c r="AF86" s="147"/>
      <c r="AG86" s="147" t="s">
        <v>167</v>
      </c>
      <c r="AH86" s="147">
        <v>3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54"/>
      <c r="B87" s="155"/>
      <c r="C87" s="192" t="s">
        <v>229</v>
      </c>
      <c r="D87" s="161"/>
      <c r="E87" s="162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167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54"/>
      <c r="B88" s="155"/>
      <c r="C88" s="190" t="s">
        <v>252</v>
      </c>
      <c r="D88" s="159"/>
      <c r="E88" s="160">
        <v>25.5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167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54"/>
      <c r="B89" s="155"/>
      <c r="C89" s="192" t="s">
        <v>219</v>
      </c>
      <c r="D89" s="161"/>
      <c r="E89" s="162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167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ht="20.399999999999999" outlineLevel="1" x14ac:dyDescent="0.25">
      <c r="A90" s="154"/>
      <c r="B90" s="155"/>
      <c r="C90" s="193" t="s">
        <v>251</v>
      </c>
      <c r="D90" s="161"/>
      <c r="E90" s="162">
        <v>25.5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167</v>
      </c>
      <c r="AH90" s="147">
        <v>2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54"/>
      <c r="B91" s="155"/>
      <c r="C91" s="194" t="s">
        <v>228</v>
      </c>
      <c r="D91" s="163"/>
      <c r="E91" s="164">
        <v>25.5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167</v>
      </c>
      <c r="AH91" s="147">
        <v>3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5">
      <c r="A92" s="154"/>
      <c r="B92" s="155"/>
      <c r="C92" s="192" t="s">
        <v>229</v>
      </c>
      <c r="D92" s="161"/>
      <c r="E92" s="162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167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54"/>
      <c r="B93" s="155"/>
      <c r="C93" s="190" t="s">
        <v>253</v>
      </c>
      <c r="D93" s="159"/>
      <c r="E93" s="160">
        <v>25.5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47"/>
      <c r="Z93" s="147"/>
      <c r="AA93" s="147"/>
      <c r="AB93" s="147"/>
      <c r="AC93" s="147"/>
      <c r="AD93" s="147"/>
      <c r="AE93" s="147"/>
      <c r="AF93" s="147"/>
      <c r="AG93" s="147" t="s">
        <v>167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ht="20.399999999999999" outlineLevel="1" x14ac:dyDescent="0.25">
      <c r="A94" s="174">
        <v>20</v>
      </c>
      <c r="B94" s="175" t="s">
        <v>254</v>
      </c>
      <c r="C94" s="189" t="s">
        <v>255</v>
      </c>
      <c r="D94" s="176" t="s">
        <v>186</v>
      </c>
      <c r="E94" s="177">
        <v>96.16</v>
      </c>
      <c r="F94" s="178"/>
      <c r="G94" s="179">
        <f>ROUND(E94*F94,2)</f>
        <v>0</v>
      </c>
      <c r="H94" s="158"/>
      <c r="I94" s="157">
        <f>ROUND(E94*H94,2)</f>
        <v>0</v>
      </c>
      <c r="J94" s="158"/>
      <c r="K94" s="157">
        <f>ROUND(E94*J94,2)</f>
        <v>0</v>
      </c>
      <c r="L94" s="157">
        <v>21</v>
      </c>
      <c r="M94" s="157">
        <f>G94*(1+L94/100)</f>
        <v>0</v>
      </c>
      <c r="N94" s="157">
        <v>1.038E-2</v>
      </c>
      <c r="O94" s="157">
        <f>ROUND(E94*N94,2)</f>
        <v>1</v>
      </c>
      <c r="P94" s="157">
        <v>0</v>
      </c>
      <c r="Q94" s="157">
        <f>ROUND(E94*P94,2)</f>
        <v>0</v>
      </c>
      <c r="R94" s="157"/>
      <c r="S94" s="157" t="s">
        <v>163</v>
      </c>
      <c r="T94" s="157" t="s">
        <v>163</v>
      </c>
      <c r="U94" s="157">
        <v>0.33688000000000001</v>
      </c>
      <c r="V94" s="157">
        <f>ROUND(E94*U94,2)</f>
        <v>32.39</v>
      </c>
      <c r="W94" s="157"/>
      <c r="X94" s="157" t="s">
        <v>164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165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54"/>
      <c r="B95" s="155"/>
      <c r="C95" s="192" t="s">
        <v>219</v>
      </c>
      <c r="D95" s="161"/>
      <c r="E95" s="162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167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30.6" outlineLevel="1" x14ac:dyDescent="0.25">
      <c r="A96" s="154"/>
      <c r="B96" s="155"/>
      <c r="C96" s="193" t="s">
        <v>256</v>
      </c>
      <c r="D96" s="161"/>
      <c r="E96" s="162">
        <v>96.16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47"/>
      <c r="Z96" s="147"/>
      <c r="AA96" s="147"/>
      <c r="AB96" s="147"/>
      <c r="AC96" s="147"/>
      <c r="AD96" s="147"/>
      <c r="AE96" s="147"/>
      <c r="AF96" s="147"/>
      <c r="AG96" s="147" t="s">
        <v>167</v>
      </c>
      <c r="AH96" s="147">
        <v>2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54"/>
      <c r="B97" s="155"/>
      <c r="C97" s="194" t="s">
        <v>228</v>
      </c>
      <c r="D97" s="163"/>
      <c r="E97" s="164">
        <v>96.16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47"/>
      <c r="Z97" s="147"/>
      <c r="AA97" s="147"/>
      <c r="AB97" s="147"/>
      <c r="AC97" s="147"/>
      <c r="AD97" s="147"/>
      <c r="AE97" s="147"/>
      <c r="AF97" s="147"/>
      <c r="AG97" s="147" t="s">
        <v>167</v>
      </c>
      <c r="AH97" s="147">
        <v>3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54"/>
      <c r="B98" s="155"/>
      <c r="C98" s="192" t="s">
        <v>229</v>
      </c>
      <c r="D98" s="161"/>
      <c r="E98" s="162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167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54"/>
      <c r="B99" s="155"/>
      <c r="C99" s="190" t="s">
        <v>257</v>
      </c>
      <c r="D99" s="159"/>
      <c r="E99" s="160">
        <v>96.16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167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ht="20.399999999999999" outlineLevel="1" x14ac:dyDescent="0.25">
      <c r="A100" s="174">
        <v>21</v>
      </c>
      <c r="B100" s="175" t="s">
        <v>258</v>
      </c>
      <c r="C100" s="189" t="s">
        <v>259</v>
      </c>
      <c r="D100" s="176" t="s">
        <v>186</v>
      </c>
      <c r="E100" s="177">
        <v>12.2895</v>
      </c>
      <c r="F100" s="178"/>
      <c r="G100" s="179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7">
        <v>3.4909999999999997E-2</v>
      </c>
      <c r="O100" s="157">
        <f>ROUND(E100*N100,2)</f>
        <v>0.43</v>
      </c>
      <c r="P100" s="157">
        <v>0</v>
      </c>
      <c r="Q100" s="157">
        <f>ROUND(E100*P100,2)</f>
        <v>0</v>
      </c>
      <c r="R100" s="157"/>
      <c r="S100" s="157" t="s">
        <v>163</v>
      </c>
      <c r="T100" s="157" t="s">
        <v>163</v>
      </c>
      <c r="U100" s="157">
        <v>1.1841699999999999</v>
      </c>
      <c r="V100" s="157">
        <f>ROUND(E100*U100,2)</f>
        <v>14.55</v>
      </c>
      <c r="W100" s="157"/>
      <c r="X100" s="157" t="s">
        <v>164</v>
      </c>
      <c r="Y100" s="147"/>
      <c r="Z100" s="147"/>
      <c r="AA100" s="147"/>
      <c r="AB100" s="147"/>
      <c r="AC100" s="147"/>
      <c r="AD100" s="147"/>
      <c r="AE100" s="147"/>
      <c r="AF100" s="147"/>
      <c r="AG100" s="147" t="s">
        <v>165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54"/>
      <c r="B101" s="155"/>
      <c r="C101" s="192" t="s">
        <v>219</v>
      </c>
      <c r="D101" s="161"/>
      <c r="E101" s="162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47"/>
      <c r="Z101" s="147"/>
      <c r="AA101" s="147"/>
      <c r="AB101" s="147"/>
      <c r="AC101" s="147"/>
      <c r="AD101" s="147"/>
      <c r="AE101" s="147"/>
      <c r="AF101" s="147"/>
      <c r="AG101" s="147" t="s">
        <v>167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5">
      <c r="A102" s="154"/>
      <c r="B102" s="155"/>
      <c r="C102" s="193" t="s">
        <v>220</v>
      </c>
      <c r="D102" s="161"/>
      <c r="E102" s="162">
        <v>2.1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167</v>
      </c>
      <c r="AH102" s="147">
        <v>2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5">
      <c r="A103" s="154"/>
      <c r="B103" s="155"/>
      <c r="C103" s="193" t="s">
        <v>221</v>
      </c>
      <c r="D103" s="161"/>
      <c r="E103" s="162">
        <v>2.1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167</v>
      </c>
      <c r="AH103" s="147">
        <v>2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5">
      <c r="A104" s="154"/>
      <c r="B104" s="155"/>
      <c r="C104" s="193" t="s">
        <v>222</v>
      </c>
      <c r="D104" s="161"/>
      <c r="E104" s="162">
        <v>2.1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167</v>
      </c>
      <c r="AH104" s="147">
        <v>2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5">
      <c r="A105" s="154"/>
      <c r="B105" s="155"/>
      <c r="C105" s="193" t="s">
        <v>223</v>
      </c>
      <c r="D105" s="161"/>
      <c r="E105" s="162">
        <v>2.1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167</v>
      </c>
      <c r="AH105" s="147">
        <v>2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54"/>
      <c r="B106" s="155"/>
      <c r="C106" s="193" t="s">
        <v>224</v>
      </c>
      <c r="D106" s="161"/>
      <c r="E106" s="162">
        <v>2.1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167</v>
      </c>
      <c r="AH106" s="147">
        <v>2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54"/>
      <c r="B107" s="155"/>
      <c r="C107" s="193" t="s">
        <v>225</v>
      </c>
      <c r="D107" s="161"/>
      <c r="E107" s="162">
        <v>2.1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167</v>
      </c>
      <c r="AH107" s="147">
        <v>2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5">
      <c r="A108" s="154"/>
      <c r="B108" s="155"/>
      <c r="C108" s="193" t="s">
        <v>226</v>
      </c>
      <c r="D108" s="161"/>
      <c r="E108" s="162">
        <v>2.1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167</v>
      </c>
      <c r="AH108" s="147">
        <v>2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54"/>
      <c r="B109" s="155"/>
      <c r="C109" s="193" t="s">
        <v>227</v>
      </c>
      <c r="D109" s="161"/>
      <c r="E109" s="162">
        <v>2.1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167</v>
      </c>
      <c r="AH109" s="147">
        <v>2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54"/>
      <c r="B110" s="155"/>
      <c r="C110" s="194" t="s">
        <v>228</v>
      </c>
      <c r="D110" s="163"/>
      <c r="E110" s="164">
        <v>16.8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167</v>
      </c>
      <c r="AH110" s="147">
        <v>3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5">
      <c r="A111" s="154"/>
      <c r="B111" s="155"/>
      <c r="C111" s="192" t="s">
        <v>229</v>
      </c>
      <c r="D111" s="161"/>
      <c r="E111" s="162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167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5">
      <c r="A112" s="154"/>
      <c r="B112" s="155"/>
      <c r="C112" s="190" t="s">
        <v>260</v>
      </c>
      <c r="D112" s="159"/>
      <c r="E112" s="160">
        <v>7.56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167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ht="20.399999999999999" outlineLevel="1" x14ac:dyDescent="0.25">
      <c r="A113" s="154"/>
      <c r="B113" s="155"/>
      <c r="C113" s="190" t="s">
        <v>261</v>
      </c>
      <c r="D113" s="159"/>
      <c r="E113" s="160">
        <v>4.7294999999999998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167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74">
        <v>22</v>
      </c>
      <c r="B114" s="175" t="s">
        <v>262</v>
      </c>
      <c r="C114" s="189" t="s">
        <v>263</v>
      </c>
      <c r="D114" s="176" t="s">
        <v>186</v>
      </c>
      <c r="E114" s="177">
        <v>62.080649999999999</v>
      </c>
      <c r="F114" s="178"/>
      <c r="G114" s="179">
        <f>ROUND(E114*F114,2)</f>
        <v>0</v>
      </c>
      <c r="H114" s="158"/>
      <c r="I114" s="157">
        <f>ROUND(E114*H114,2)</f>
        <v>0</v>
      </c>
      <c r="J114" s="158"/>
      <c r="K114" s="157">
        <f>ROUND(E114*J114,2)</f>
        <v>0</v>
      </c>
      <c r="L114" s="157">
        <v>21</v>
      </c>
      <c r="M114" s="157">
        <f>G114*(1+L114/100)</f>
        <v>0</v>
      </c>
      <c r="N114" s="157">
        <v>7.4550000000000005E-2</v>
      </c>
      <c r="O114" s="157">
        <f>ROUND(E114*N114,2)</f>
        <v>4.63</v>
      </c>
      <c r="P114" s="157">
        <v>0</v>
      </c>
      <c r="Q114" s="157">
        <f>ROUND(E114*P114,2)</f>
        <v>0</v>
      </c>
      <c r="R114" s="157"/>
      <c r="S114" s="157" t="s">
        <v>163</v>
      </c>
      <c r="T114" s="157" t="s">
        <v>163</v>
      </c>
      <c r="U114" s="157">
        <v>0.73243999999999998</v>
      </c>
      <c r="V114" s="157">
        <f>ROUND(E114*U114,2)</f>
        <v>45.47</v>
      </c>
      <c r="W114" s="157"/>
      <c r="X114" s="157" t="s">
        <v>164</v>
      </c>
      <c r="Y114" s="147"/>
      <c r="Z114" s="147"/>
      <c r="AA114" s="147"/>
      <c r="AB114" s="147"/>
      <c r="AC114" s="147"/>
      <c r="AD114" s="147"/>
      <c r="AE114" s="147"/>
      <c r="AF114" s="147"/>
      <c r="AG114" s="147" t="s">
        <v>165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54"/>
      <c r="B115" s="155"/>
      <c r="C115" s="192" t="s">
        <v>219</v>
      </c>
      <c r="D115" s="161"/>
      <c r="E115" s="162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47"/>
      <c r="Z115" s="147"/>
      <c r="AA115" s="147"/>
      <c r="AB115" s="147"/>
      <c r="AC115" s="147"/>
      <c r="AD115" s="147"/>
      <c r="AE115" s="147"/>
      <c r="AF115" s="147"/>
      <c r="AG115" s="147" t="s">
        <v>167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30.6" outlineLevel="1" x14ac:dyDescent="0.25">
      <c r="A116" s="154"/>
      <c r="B116" s="155"/>
      <c r="C116" s="193" t="s">
        <v>264</v>
      </c>
      <c r="D116" s="161"/>
      <c r="E116" s="162">
        <v>62.080649999999999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167</v>
      </c>
      <c r="AH116" s="147">
        <v>2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54"/>
      <c r="B117" s="155"/>
      <c r="C117" s="194" t="s">
        <v>228</v>
      </c>
      <c r="D117" s="163"/>
      <c r="E117" s="164">
        <v>62.080649999999999</v>
      </c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57"/>
      <c r="Y117" s="147"/>
      <c r="Z117" s="147"/>
      <c r="AA117" s="147"/>
      <c r="AB117" s="147"/>
      <c r="AC117" s="147"/>
      <c r="AD117" s="147"/>
      <c r="AE117" s="147"/>
      <c r="AF117" s="147"/>
      <c r="AG117" s="147" t="s">
        <v>167</v>
      </c>
      <c r="AH117" s="147">
        <v>3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54"/>
      <c r="B118" s="155"/>
      <c r="C118" s="192" t="s">
        <v>229</v>
      </c>
      <c r="D118" s="161"/>
      <c r="E118" s="162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47"/>
      <c r="Z118" s="147"/>
      <c r="AA118" s="147"/>
      <c r="AB118" s="147"/>
      <c r="AC118" s="147"/>
      <c r="AD118" s="147"/>
      <c r="AE118" s="147"/>
      <c r="AF118" s="147"/>
      <c r="AG118" s="147" t="s">
        <v>167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54"/>
      <c r="B119" s="155"/>
      <c r="C119" s="190" t="s">
        <v>265</v>
      </c>
      <c r="D119" s="159"/>
      <c r="E119" s="160">
        <v>62.080649999999999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167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74">
        <v>23</v>
      </c>
      <c r="B120" s="175" t="s">
        <v>266</v>
      </c>
      <c r="C120" s="189" t="s">
        <v>267</v>
      </c>
      <c r="D120" s="176" t="s">
        <v>186</v>
      </c>
      <c r="E120" s="177">
        <v>62.080649999999999</v>
      </c>
      <c r="F120" s="178"/>
      <c r="G120" s="179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8.0000000000000007E-5</v>
      </c>
      <c r="O120" s="157">
        <f>ROUND(E120*N120,2)</f>
        <v>0</v>
      </c>
      <c r="P120" s="157">
        <v>0</v>
      </c>
      <c r="Q120" s="157">
        <f>ROUND(E120*P120,2)</f>
        <v>0</v>
      </c>
      <c r="R120" s="157"/>
      <c r="S120" s="157" t="s">
        <v>163</v>
      </c>
      <c r="T120" s="157" t="s">
        <v>163</v>
      </c>
      <c r="U120" s="157">
        <v>0</v>
      </c>
      <c r="V120" s="157">
        <f>ROUND(E120*U120,2)</f>
        <v>0</v>
      </c>
      <c r="W120" s="157"/>
      <c r="X120" s="157" t="s">
        <v>164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165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54"/>
      <c r="B121" s="155"/>
      <c r="C121" s="190" t="s">
        <v>206</v>
      </c>
      <c r="D121" s="159"/>
      <c r="E121" s="160">
        <v>62.080649999999999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167</v>
      </c>
      <c r="AH121" s="147">
        <v>5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5">
      <c r="A122" s="174">
        <v>24</v>
      </c>
      <c r="B122" s="175" t="s">
        <v>268</v>
      </c>
      <c r="C122" s="189" t="s">
        <v>269</v>
      </c>
      <c r="D122" s="176" t="s">
        <v>162</v>
      </c>
      <c r="E122" s="177">
        <v>27.31</v>
      </c>
      <c r="F122" s="178"/>
      <c r="G122" s="179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7">
        <v>4.6000000000000001E-4</v>
      </c>
      <c r="O122" s="157">
        <f>ROUND(E122*N122,2)</f>
        <v>0.01</v>
      </c>
      <c r="P122" s="157">
        <v>0</v>
      </c>
      <c r="Q122" s="157">
        <f>ROUND(E122*P122,2)</f>
        <v>0</v>
      </c>
      <c r="R122" s="157"/>
      <c r="S122" s="157" t="s">
        <v>163</v>
      </c>
      <c r="T122" s="157" t="s">
        <v>163</v>
      </c>
      <c r="U122" s="157">
        <v>0</v>
      </c>
      <c r="V122" s="157">
        <f>ROUND(E122*U122,2)</f>
        <v>0</v>
      </c>
      <c r="W122" s="157"/>
      <c r="X122" s="157" t="s">
        <v>164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165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5">
      <c r="A123" s="154"/>
      <c r="B123" s="155"/>
      <c r="C123" s="190" t="s">
        <v>249</v>
      </c>
      <c r="D123" s="159"/>
      <c r="E123" s="160">
        <v>16.8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167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ht="20.399999999999999" outlineLevel="1" x14ac:dyDescent="0.25">
      <c r="A124" s="154"/>
      <c r="B124" s="155"/>
      <c r="C124" s="190" t="s">
        <v>270</v>
      </c>
      <c r="D124" s="159"/>
      <c r="E124" s="160">
        <v>10.51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167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ht="20.399999999999999" outlineLevel="1" x14ac:dyDescent="0.25">
      <c r="A125" s="174">
        <v>25</v>
      </c>
      <c r="B125" s="175" t="s">
        <v>271</v>
      </c>
      <c r="C125" s="189" t="s">
        <v>272</v>
      </c>
      <c r="D125" s="176" t="s">
        <v>186</v>
      </c>
      <c r="E125" s="177">
        <v>7.65</v>
      </c>
      <c r="F125" s="178"/>
      <c r="G125" s="179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7">
        <v>4.9100000000000003E-3</v>
      </c>
      <c r="O125" s="157">
        <f>ROUND(E125*N125,2)</f>
        <v>0.04</v>
      </c>
      <c r="P125" s="157">
        <v>0</v>
      </c>
      <c r="Q125" s="157">
        <f>ROUND(E125*P125,2)</f>
        <v>0</v>
      </c>
      <c r="R125" s="157"/>
      <c r="S125" s="157" t="s">
        <v>163</v>
      </c>
      <c r="T125" s="157" t="s">
        <v>163</v>
      </c>
      <c r="U125" s="157">
        <v>0.36199999999999999</v>
      </c>
      <c r="V125" s="157">
        <f>ROUND(E125*U125,2)</f>
        <v>2.77</v>
      </c>
      <c r="W125" s="157"/>
      <c r="X125" s="157" t="s">
        <v>164</v>
      </c>
      <c r="Y125" s="147"/>
      <c r="Z125" s="147"/>
      <c r="AA125" s="147"/>
      <c r="AB125" s="147"/>
      <c r="AC125" s="147"/>
      <c r="AD125" s="147"/>
      <c r="AE125" s="147"/>
      <c r="AF125" s="147"/>
      <c r="AG125" s="147" t="s">
        <v>165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5">
      <c r="A126" s="154"/>
      <c r="B126" s="155"/>
      <c r="C126" s="190" t="s">
        <v>273</v>
      </c>
      <c r="D126" s="159"/>
      <c r="E126" s="160">
        <v>7.65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167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0.399999999999999" outlineLevel="1" x14ac:dyDescent="0.25">
      <c r="A127" s="174">
        <v>26</v>
      </c>
      <c r="B127" s="175" t="s">
        <v>274</v>
      </c>
      <c r="C127" s="189" t="s">
        <v>275</v>
      </c>
      <c r="D127" s="176" t="s">
        <v>186</v>
      </c>
      <c r="E127" s="177">
        <v>74.69</v>
      </c>
      <c r="F127" s="178"/>
      <c r="G127" s="179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7">
        <v>2.308E-2</v>
      </c>
      <c r="O127" s="157">
        <f>ROUND(E127*N127,2)</f>
        <v>1.72</v>
      </c>
      <c r="P127" s="157">
        <v>0</v>
      </c>
      <c r="Q127" s="157">
        <f>ROUND(E127*P127,2)</f>
        <v>0</v>
      </c>
      <c r="R127" s="157"/>
      <c r="S127" s="157" t="s">
        <v>163</v>
      </c>
      <c r="T127" s="157" t="s">
        <v>163</v>
      </c>
      <c r="U127" s="157">
        <v>0.877</v>
      </c>
      <c r="V127" s="157">
        <f>ROUND(E127*U127,2)</f>
        <v>65.5</v>
      </c>
      <c r="W127" s="157"/>
      <c r="X127" s="157" t="s">
        <v>164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165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5">
      <c r="A128" s="154"/>
      <c r="B128" s="155"/>
      <c r="C128" s="190" t="s">
        <v>203</v>
      </c>
      <c r="D128" s="159"/>
      <c r="E128" s="160">
        <v>74.69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167</v>
      </c>
      <c r="AH128" s="147">
        <v>5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5">
      <c r="A129" s="174">
        <v>27</v>
      </c>
      <c r="B129" s="175" t="s">
        <v>276</v>
      </c>
      <c r="C129" s="189" t="s">
        <v>277</v>
      </c>
      <c r="D129" s="176" t="s">
        <v>186</v>
      </c>
      <c r="E129" s="177">
        <v>74.69</v>
      </c>
      <c r="F129" s="178"/>
      <c r="G129" s="179">
        <f>ROUND(E129*F129,2)</f>
        <v>0</v>
      </c>
      <c r="H129" s="158"/>
      <c r="I129" s="157">
        <f>ROUND(E129*H129,2)</f>
        <v>0</v>
      </c>
      <c r="J129" s="158"/>
      <c r="K129" s="157">
        <f>ROUND(E129*J129,2)</f>
        <v>0</v>
      </c>
      <c r="L129" s="157">
        <v>21</v>
      </c>
      <c r="M129" s="157">
        <f>G129*(1+L129/100)</f>
        <v>0</v>
      </c>
      <c r="N129" s="157">
        <v>0</v>
      </c>
      <c r="O129" s="157">
        <f>ROUND(E129*N129,2)</f>
        <v>0</v>
      </c>
      <c r="P129" s="157">
        <v>0</v>
      </c>
      <c r="Q129" s="157">
        <f>ROUND(E129*P129,2)</f>
        <v>0</v>
      </c>
      <c r="R129" s="157"/>
      <c r="S129" s="157" t="s">
        <v>163</v>
      </c>
      <c r="T129" s="157" t="s">
        <v>163</v>
      </c>
      <c r="U129" s="157">
        <v>0.30509999999999998</v>
      </c>
      <c r="V129" s="157">
        <f>ROUND(E129*U129,2)</f>
        <v>22.79</v>
      </c>
      <c r="W129" s="157"/>
      <c r="X129" s="157" t="s">
        <v>164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165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54"/>
      <c r="B130" s="155"/>
      <c r="C130" s="190" t="s">
        <v>278</v>
      </c>
      <c r="D130" s="159"/>
      <c r="E130" s="160">
        <v>74.69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167</v>
      </c>
      <c r="AH130" s="147">
        <v>5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5">
      <c r="A131" s="174">
        <v>28</v>
      </c>
      <c r="B131" s="175" t="s">
        <v>279</v>
      </c>
      <c r="C131" s="189" t="s">
        <v>280</v>
      </c>
      <c r="D131" s="176" t="s">
        <v>186</v>
      </c>
      <c r="E131" s="177">
        <v>74.69</v>
      </c>
      <c r="F131" s="178"/>
      <c r="G131" s="179">
        <f>ROUND(E131*F131,2)</f>
        <v>0</v>
      </c>
      <c r="H131" s="158"/>
      <c r="I131" s="157">
        <f>ROUND(E131*H131,2)</f>
        <v>0</v>
      </c>
      <c r="J131" s="158"/>
      <c r="K131" s="157">
        <f>ROUND(E131*J131,2)</f>
        <v>0</v>
      </c>
      <c r="L131" s="157">
        <v>21</v>
      </c>
      <c r="M131" s="157">
        <f>G131*(1+L131/100)</f>
        <v>0</v>
      </c>
      <c r="N131" s="157">
        <v>0</v>
      </c>
      <c r="O131" s="157">
        <f>ROUND(E131*N131,2)</f>
        <v>0</v>
      </c>
      <c r="P131" s="157">
        <v>0</v>
      </c>
      <c r="Q131" s="157">
        <f>ROUND(E131*P131,2)</f>
        <v>0</v>
      </c>
      <c r="R131" s="157"/>
      <c r="S131" s="157" t="s">
        <v>163</v>
      </c>
      <c r="T131" s="157" t="s">
        <v>163</v>
      </c>
      <c r="U131" s="157">
        <v>6.0000000000000001E-3</v>
      </c>
      <c r="V131" s="157">
        <f>ROUND(E131*U131,2)</f>
        <v>0.45</v>
      </c>
      <c r="W131" s="157"/>
      <c r="X131" s="157" t="s">
        <v>164</v>
      </c>
      <c r="Y131" s="147"/>
      <c r="Z131" s="147"/>
      <c r="AA131" s="147"/>
      <c r="AB131" s="147"/>
      <c r="AC131" s="147"/>
      <c r="AD131" s="147"/>
      <c r="AE131" s="147"/>
      <c r="AF131" s="147"/>
      <c r="AG131" s="147" t="s">
        <v>165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5">
      <c r="A132" s="154"/>
      <c r="B132" s="155"/>
      <c r="C132" s="190" t="s">
        <v>278</v>
      </c>
      <c r="D132" s="159"/>
      <c r="E132" s="160">
        <v>74.69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167</v>
      </c>
      <c r="AH132" s="147">
        <v>5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74">
        <v>29</v>
      </c>
      <c r="B133" s="175" t="s">
        <v>281</v>
      </c>
      <c r="C133" s="189" t="s">
        <v>282</v>
      </c>
      <c r="D133" s="176" t="s">
        <v>186</v>
      </c>
      <c r="E133" s="177">
        <v>7.65</v>
      </c>
      <c r="F133" s="178"/>
      <c r="G133" s="179">
        <f>ROUND(E133*F133,2)</f>
        <v>0</v>
      </c>
      <c r="H133" s="158"/>
      <c r="I133" s="157">
        <f>ROUND(E133*H133,2)</f>
        <v>0</v>
      </c>
      <c r="J133" s="158"/>
      <c r="K133" s="157">
        <f>ROUND(E133*J133,2)</f>
        <v>0</v>
      </c>
      <c r="L133" s="157">
        <v>21</v>
      </c>
      <c r="M133" s="157">
        <f>G133*(1+L133/100)</f>
        <v>0</v>
      </c>
      <c r="N133" s="157">
        <v>0</v>
      </c>
      <c r="O133" s="157">
        <f>ROUND(E133*N133,2)</f>
        <v>0</v>
      </c>
      <c r="P133" s="157">
        <v>0</v>
      </c>
      <c r="Q133" s="157">
        <f>ROUND(E133*P133,2)</f>
        <v>0</v>
      </c>
      <c r="R133" s="157"/>
      <c r="S133" s="157" t="s">
        <v>163</v>
      </c>
      <c r="T133" s="157" t="s">
        <v>163</v>
      </c>
      <c r="U133" s="157">
        <v>0.43</v>
      </c>
      <c r="V133" s="157">
        <f>ROUND(E133*U133,2)</f>
        <v>3.29</v>
      </c>
      <c r="W133" s="157"/>
      <c r="X133" s="157" t="s">
        <v>164</v>
      </c>
      <c r="Y133" s="147"/>
      <c r="Z133" s="147"/>
      <c r="AA133" s="147"/>
      <c r="AB133" s="147"/>
      <c r="AC133" s="147"/>
      <c r="AD133" s="147"/>
      <c r="AE133" s="147"/>
      <c r="AF133" s="147"/>
      <c r="AG133" s="147" t="s">
        <v>165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54"/>
      <c r="B134" s="155"/>
      <c r="C134" s="192" t="s">
        <v>219</v>
      </c>
      <c r="D134" s="161"/>
      <c r="E134" s="162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167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5">
      <c r="A135" s="154"/>
      <c r="B135" s="155"/>
      <c r="C135" s="193" t="s">
        <v>283</v>
      </c>
      <c r="D135" s="161"/>
      <c r="E135" s="162">
        <v>25.5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167</v>
      </c>
      <c r="AH135" s="147">
        <v>2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54"/>
      <c r="B136" s="155"/>
      <c r="C136" s="194" t="s">
        <v>228</v>
      </c>
      <c r="D136" s="163"/>
      <c r="E136" s="164">
        <v>25.5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167</v>
      </c>
      <c r="AH136" s="147">
        <v>3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5">
      <c r="A137" s="154"/>
      <c r="B137" s="155"/>
      <c r="C137" s="192" t="s">
        <v>229</v>
      </c>
      <c r="D137" s="161"/>
      <c r="E137" s="162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167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54"/>
      <c r="B138" s="155"/>
      <c r="C138" s="190" t="s">
        <v>284</v>
      </c>
      <c r="D138" s="159"/>
      <c r="E138" s="160">
        <v>7.65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57"/>
      <c r="Y138" s="147"/>
      <c r="Z138" s="147"/>
      <c r="AA138" s="147"/>
      <c r="AB138" s="147"/>
      <c r="AC138" s="147"/>
      <c r="AD138" s="147"/>
      <c r="AE138" s="147"/>
      <c r="AF138" s="147"/>
      <c r="AG138" s="147" t="s">
        <v>167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0.399999999999999" outlineLevel="1" x14ac:dyDescent="0.25">
      <c r="A139" s="174">
        <v>30</v>
      </c>
      <c r="B139" s="175" t="s">
        <v>285</v>
      </c>
      <c r="C139" s="189" t="s">
        <v>286</v>
      </c>
      <c r="D139" s="176" t="s">
        <v>162</v>
      </c>
      <c r="E139" s="177">
        <v>25.5</v>
      </c>
      <c r="F139" s="178"/>
      <c r="G139" s="179">
        <f>ROUND(E139*F139,2)</f>
        <v>0</v>
      </c>
      <c r="H139" s="158"/>
      <c r="I139" s="157">
        <f>ROUND(E139*H139,2)</f>
        <v>0</v>
      </c>
      <c r="J139" s="158"/>
      <c r="K139" s="157">
        <f>ROUND(E139*J139,2)</f>
        <v>0</v>
      </c>
      <c r="L139" s="157">
        <v>21</v>
      </c>
      <c r="M139" s="157">
        <f>G139*(1+L139/100)</f>
        <v>0</v>
      </c>
      <c r="N139" s="157">
        <v>0</v>
      </c>
      <c r="O139" s="157">
        <f>ROUND(E139*N139,2)</f>
        <v>0</v>
      </c>
      <c r="P139" s="157">
        <v>0</v>
      </c>
      <c r="Q139" s="157">
        <f>ROUND(E139*P139,2)</f>
        <v>0</v>
      </c>
      <c r="R139" s="157"/>
      <c r="S139" s="157" t="s">
        <v>197</v>
      </c>
      <c r="T139" s="157" t="s">
        <v>198</v>
      </c>
      <c r="U139" s="157">
        <v>0</v>
      </c>
      <c r="V139" s="157">
        <f>ROUND(E139*U139,2)</f>
        <v>0</v>
      </c>
      <c r="W139" s="157"/>
      <c r="X139" s="157" t="s">
        <v>164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165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ht="20.399999999999999" outlineLevel="1" x14ac:dyDescent="0.25">
      <c r="A140" s="154"/>
      <c r="B140" s="155"/>
      <c r="C140" s="190" t="s">
        <v>287</v>
      </c>
      <c r="D140" s="159"/>
      <c r="E140" s="160">
        <v>25.5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167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5">
      <c r="A141" s="174">
        <v>31</v>
      </c>
      <c r="B141" s="175" t="s">
        <v>288</v>
      </c>
      <c r="C141" s="189" t="s">
        <v>289</v>
      </c>
      <c r="D141" s="176" t="s">
        <v>170</v>
      </c>
      <c r="E141" s="177">
        <v>457.1028</v>
      </c>
      <c r="F141" s="178"/>
      <c r="G141" s="179">
        <f>ROUND(E141*F141,2)</f>
        <v>0</v>
      </c>
      <c r="H141" s="158"/>
      <c r="I141" s="157">
        <f>ROUND(E141*H141,2)</f>
        <v>0</v>
      </c>
      <c r="J141" s="158"/>
      <c r="K141" s="157">
        <f>ROUND(E141*J141,2)</f>
        <v>0</v>
      </c>
      <c r="L141" s="157">
        <v>21</v>
      </c>
      <c r="M141" s="157">
        <f>G141*(1+L141/100)</f>
        <v>0</v>
      </c>
      <c r="N141" s="157">
        <v>0</v>
      </c>
      <c r="O141" s="157">
        <f>ROUND(E141*N141,2)</f>
        <v>0</v>
      </c>
      <c r="P141" s="157">
        <v>0</v>
      </c>
      <c r="Q141" s="157">
        <f>ROUND(E141*P141,2)</f>
        <v>0</v>
      </c>
      <c r="R141" s="157" t="s">
        <v>290</v>
      </c>
      <c r="S141" s="157" t="s">
        <v>163</v>
      </c>
      <c r="T141" s="157" t="s">
        <v>163</v>
      </c>
      <c r="U141" s="157">
        <v>0</v>
      </c>
      <c r="V141" s="157">
        <f>ROUND(E141*U141,2)</f>
        <v>0</v>
      </c>
      <c r="W141" s="157"/>
      <c r="X141" s="157" t="s">
        <v>291</v>
      </c>
      <c r="Y141" s="147"/>
      <c r="Z141" s="147"/>
      <c r="AA141" s="147"/>
      <c r="AB141" s="147"/>
      <c r="AC141" s="147"/>
      <c r="AD141" s="147"/>
      <c r="AE141" s="147"/>
      <c r="AF141" s="147"/>
      <c r="AG141" s="147" t="s">
        <v>292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5">
      <c r="A142" s="154"/>
      <c r="B142" s="155"/>
      <c r="C142" s="192" t="s">
        <v>219</v>
      </c>
      <c r="D142" s="161"/>
      <c r="E142" s="162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167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ht="20.399999999999999" outlineLevel="1" x14ac:dyDescent="0.25">
      <c r="A143" s="154"/>
      <c r="B143" s="155"/>
      <c r="C143" s="193" t="s">
        <v>236</v>
      </c>
      <c r="D143" s="161"/>
      <c r="E143" s="162">
        <v>34.729999999999997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167</v>
      </c>
      <c r="AH143" s="147">
        <v>2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ht="20.399999999999999" outlineLevel="1" x14ac:dyDescent="0.25">
      <c r="A144" s="154"/>
      <c r="B144" s="155"/>
      <c r="C144" s="193" t="s">
        <v>237</v>
      </c>
      <c r="D144" s="161"/>
      <c r="E144" s="162">
        <v>39.96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167</v>
      </c>
      <c r="AH144" s="147">
        <v>2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5">
      <c r="A145" s="154"/>
      <c r="B145" s="155"/>
      <c r="C145" s="194" t="s">
        <v>228</v>
      </c>
      <c r="D145" s="163"/>
      <c r="E145" s="164">
        <v>74.69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167</v>
      </c>
      <c r="AH145" s="147">
        <v>3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5">
      <c r="A146" s="154"/>
      <c r="B146" s="155"/>
      <c r="C146" s="192" t="s">
        <v>229</v>
      </c>
      <c r="D146" s="161"/>
      <c r="E146" s="162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167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54"/>
      <c r="B147" s="155"/>
      <c r="C147" s="190" t="s">
        <v>293</v>
      </c>
      <c r="D147" s="159"/>
      <c r="E147" s="160">
        <v>457.1028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47"/>
      <c r="Z147" s="147"/>
      <c r="AA147" s="147"/>
      <c r="AB147" s="147"/>
      <c r="AC147" s="147"/>
      <c r="AD147" s="147"/>
      <c r="AE147" s="147"/>
      <c r="AF147" s="147"/>
      <c r="AG147" s="147" t="s">
        <v>167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x14ac:dyDescent="0.25">
      <c r="A148" s="168" t="s">
        <v>158</v>
      </c>
      <c r="B148" s="169" t="s">
        <v>72</v>
      </c>
      <c r="C148" s="188" t="s">
        <v>73</v>
      </c>
      <c r="D148" s="170"/>
      <c r="E148" s="171"/>
      <c r="F148" s="172"/>
      <c r="G148" s="173">
        <f>SUMIF(AG149:AG251,"&lt;&gt;NOR",G149:G251)</f>
        <v>0</v>
      </c>
      <c r="H148" s="167"/>
      <c r="I148" s="167">
        <f>SUM(I149:I251)</f>
        <v>0</v>
      </c>
      <c r="J148" s="167"/>
      <c r="K148" s="167">
        <f>SUM(K149:K251)</f>
        <v>0</v>
      </c>
      <c r="L148" s="167"/>
      <c r="M148" s="167">
        <f>SUM(M149:M251)</f>
        <v>0</v>
      </c>
      <c r="N148" s="167"/>
      <c r="O148" s="167">
        <f>SUM(O149:O251)</f>
        <v>0.12</v>
      </c>
      <c r="P148" s="167"/>
      <c r="Q148" s="167">
        <f>SUM(Q149:Q251)</f>
        <v>0</v>
      </c>
      <c r="R148" s="167"/>
      <c r="S148" s="167"/>
      <c r="T148" s="167"/>
      <c r="U148" s="167"/>
      <c r="V148" s="167">
        <f>SUM(V149:V251)</f>
        <v>13.6</v>
      </c>
      <c r="W148" s="167"/>
      <c r="X148" s="167"/>
      <c r="AG148" t="s">
        <v>159</v>
      </c>
    </row>
    <row r="149" spans="1:60" outlineLevel="1" x14ac:dyDescent="0.25">
      <c r="A149" s="174">
        <v>32</v>
      </c>
      <c r="B149" s="175" t="s">
        <v>294</v>
      </c>
      <c r="C149" s="189" t="s">
        <v>295</v>
      </c>
      <c r="D149" s="176" t="s">
        <v>186</v>
      </c>
      <c r="E149" s="177">
        <v>3.36</v>
      </c>
      <c r="F149" s="178"/>
      <c r="G149" s="179">
        <f>ROUND(E149*F149,2)</f>
        <v>0</v>
      </c>
      <c r="H149" s="158"/>
      <c r="I149" s="157">
        <f>ROUND(E149*H149,2)</f>
        <v>0</v>
      </c>
      <c r="J149" s="158"/>
      <c r="K149" s="157">
        <f>ROUND(E149*J149,2)</f>
        <v>0</v>
      </c>
      <c r="L149" s="157">
        <v>21</v>
      </c>
      <c r="M149" s="157">
        <f>G149*(1+L149/100)</f>
        <v>0</v>
      </c>
      <c r="N149" s="157">
        <v>2.5000000000000001E-2</v>
      </c>
      <c r="O149" s="157">
        <f>ROUND(E149*N149,2)</f>
        <v>0.08</v>
      </c>
      <c r="P149" s="157">
        <v>0</v>
      </c>
      <c r="Q149" s="157">
        <f>ROUND(E149*P149,2)</f>
        <v>0</v>
      </c>
      <c r="R149" s="157"/>
      <c r="S149" s="157" t="s">
        <v>163</v>
      </c>
      <c r="T149" s="157" t="s">
        <v>163</v>
      </c>
      <c r="U149" s="157">
        <v>0.42</v>
      </c>
      <c r="V149" s="157">
        <f>ROUND(E149*U149,2)</f>
        <v>1.41</v>
      </c>
      <c r="W149" s="157"/>
      <c r="X149" s="157" t="s">
        <v>164</v>
      </c>
      <c r="Y149" s="147"/>
      <c r="Z149" s="147"/>
      <c r="AA149" s="147"/>
      <c r="AB149" s="147"/>
      <c r="AC149" s="147"/>
      <c r="AD149" s="147"/>
      <c r="AE149" s="147"/>
      <c r="AF149" s="147"/>
      <c r="AG149" s="147" t="s">
        <v>165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5">
      <c r="A150" s="154"/>
      <c r="B150" s="155"/>
      <c r="C150" s="192" t="s">
        <v>219</v>
      </c>
      <c r="D150" s="161"/>
      <c r="E150" s="162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167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5">
      <c r="A151" s="154"/>
      <c r="B151" s="155"/>
      <c r="C151" s="193" t="s">
        <v>220</v>
      </c>
      <c r="D151" s="161"/>
      <c r="E151" s="162">
        <v>2.1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167</v>
      </c>
      <c r="AH151" s="147">
        <v>2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54"/>
      <c r="B152" s="155"/>
      <c r="C152" s="193" t="s">
        <v>221</v>
      </c>
      <c r="D152" s="161"/>
      <c r="E152" s="162">
        <v>2.1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167</v>
      </c>
      <c r="AH152" s="147">
        <v>2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54"/>
      <c r="B153" s="155"/>
      <c r="C153" s="193" t="s">
        <v>222</v>
      </c>
      <c r="D153" s="161"/>
      <c r="E153" s="162">
        <v>2.1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167</v>
      </c>
      <c r="AH153" s="147">
        <v>2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5">
      <c r="A154" s="154"/>
      <c r="B154" s="155"/>
      <c r="C154" s="193" t="s">
        <v>223</v>
      </c>
      <c r="D154" s="161"/>
      <c r="E154" s="162">
        <v>2.1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167</v>
      </c>
      <c r="AH154" s="147">
        <v>2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54"/>
      <c r="B155" s="155"/>
      <c r="C155" s="193" t="s">
        <v>224</v>
      </c>
      <c r="D155" s="161"/>
      <c r="E155" s="162">
        <v>2.1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167</v>
      </c>
      <c r="AH155" s="147">
        <v>2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54"/>
      <c r="B156" s="155"/>
      <c r="C156" s="193" t="s">
        <v>225</v>
      </c>
      <c r="D156" s="161"/>
      <c r="E156" s="162">
        <v>2.1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167</v>
      </c>
      <c r="AH156" s="147">
        <v>2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54"/>
      <c r="B157" s="155"/>
      <c r="C157" s="193" t="s">
        <v>226</v>
      </c>
      <c r="D157" s="161"/>
      <c r="E157" s="162">
        <v>2.1</v>
      </c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47"/>
      <c r="Z157" s="147"/>
      <c r="AA157" s="147"/>
      <c r="AB157" s="147"/>
      <c r="AC157" s="147"/>
      <c r="AD157" s="147"/>
      <c r="AE157" s="147"/>
      <c r="AF157" s="147"/>
      <c r="AG157" s="147" t="s">
        <v>167</v>
      </c>
      <c r="AH157" s="147">
        <v>2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54"/>
      <c r="B158" s="155"/>
      <c r="C158" s="193" t="s">
        <v>227</v>
      </c>
      <c r="D158" s="161"/>
      <c r="E158" s="162">
        <v>2.1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167</v>
      </c>
      <c r="AH158" s="147">
        <v>2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5">
      <c r="A159" s="154"/>
      <c r="B159" s="155"/>
      <c r="C159" s="194" t="s">
        <v>228</v>
      </c>
      <c r="D159" s="163"/>
      <c r="E159" s="164">
        <v>16.8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167</v>
      </c>
      <c r="AH159" s="147">
        <v>3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54"/>
      <c r="B160" s="155"/>
      <c r="C160" s="192" t="s">
        <v>229</v>
      </c>
      <c r="D160" s="161"/>
      <c r="E160" s="162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167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5">
      <c r="A161" s="154"/>
      <c r="B161" s="155"/>
      <c r="C161" s="190" t="s">
        <v>296</v>
      </c>
      <c r="D161" s="159"/>
      <c r="E161" s="160">
        <v>3.36</v>
      </c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167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5">
      <c r="A162" s="174">
        <v>33</v>
      </c>
      <c r="B162" s="175" t="s">
        <v>297</v>
      </c>
      <c r="C162" s="189" t="s">
        <v>298</v>
      </c>
      <c r="D162" s="176" t="s">
        <v>186</v>
      </c>
      <c r="E162" s="177">
        <v>3.36</v>
      </c>
      <c r="F162" s="178"/>
      <c r="G162" s="179">
        <f>ROUND(E162*F162,2)</f>
        <v>0</v>
      </c>
      <c r="H162" s="158"/>
      <c r="I162" s="157">
        <f>ROUND(E162*H162,2)</f>
        <v>0</v>
      </c>
      <c r="J162" s="158"/>
      <c r="K162" s="157">
        <f>ROUND(E162*J162,2)</f>
        <v>0</v>
      </c>
      <c r="L162" s="157">
        <v>21</v>
      </c>
      <c r="M162" s="157">
        <f>G162*(1+L162/100)</f>
        <v>0</v>
      </c>
      <c r="N162" s="157">
        <v>1.9000000000000001E-4</v>
      </c>
      <c r="O162" s="157">
        <f>ROUND(E162*N162,2)</f>
        <v>0</v>
      </c>
      <c r="P162" s="157">
        <v>0</v>
      </c>
      <c r="Q162" s="157">
        <f>ROUND(E162*P162,2)</f>
        <v>0</v>
      </c>
      <c r="R162" s="157"/>
      <c r="S162" s="157" t="s">
        <v>163</v>
      </c>
      <c r="T162" s="157" t="s">
        <v>163</v>
      </c>
      <c r="U162" s="157">
        <v>5.1999999999999998E-2</v>
      </c>
      <c r="V162" s="157">
        <f>ROUND(E162*U162,2)</f>
        <v>0.17</v>
      </c>
      <c r="W162" s="157"/>
      <c r="X162" s="157" t="s">
        <v>164</v>
      </c>
      <c r="Y162" s="147"/>
      <c r="Z162" s="147"/>
      <c r="AA162" s="147"/>
      <c r="AB162" s="147"/>
      <c r="AC162" s="147"/>
      <c r="AD162" s="147"/>
      <c r="AE162" s="147"/>
      <c r="AF162" s="147"/>
      <c r="AG162" s="147" t="s">
        <v>165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5">
      <c r="A163" s="154"/>
      <c r="B163" s="155"/>
      <c r="C163" s="190" t="s">
        <v>299</v>
      </c>
      <c r="D163" s="159"/>
      <c r="E163" s="160">
        <v>3.36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167</v>
      </c>
      <c r="AH163" s="147">
        <v>5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5">
      <c r="A164" s="174">
        <v>34</v>
      </c>
      <c r="B164" s="175" t="s">
        <v>300</v>
      </c>
      <c r="C164" s="189" t="s">
        <v>301</v>
      </c>
      <c r="D164" s="176" t="s">
        <v>186</v>
      </c>
      <c r="E164" s="177">
        <v>3.36</v>
      </c>
      <c r="F164" s="178"/>
      <c r="G164" s="179">
        <f>ROUND(E164*F164,2)</f>
        <v>0</v>
      </c>
      <c r="H164" s="158"/>
      <c r="I164" s="157">
        <f>ROUND(E164*H164,2)</f>
        <v>0</v>
      </c>
      <c r="J164" s="158"/>
      <c r="K164" s="157">
        <f>ROUND(E164*J164,2)</f>
        <v>0</v>
      </c>
      <c r="L164" s="157">
        <v>21</v>
      </c>
      <c r="M164" s="157">
        <f>G164*(1+L164/100)</f>
        <v>0</v>
      </c>
      <c r="N164" s="157">
        <v>5.0000000000000002E-5</v>
      </c>
      <c r="O164" s="157">
        <f>ROUND(E164*N164,2)</f>
        <v>0</v>
      </c>
      <c r="P164" s="157">
        <v>0</v>
      </c>
      <c r="Q164" s="157">
        <f>ROUND(E164*P164,2)</f>
        <v>0</v>
      </c>
      <c r="R164" s="157"/>
      <c r="S164" s="157" t="s">
        <v>163</v>
      </c>
      <c r="T164" s="157" t="s">
        <v>163</v>
      </c>
      <c r="U164" s="157">
        <v>7.0000000000000007E-2</v>
      </c>
      <c r="V164" s="157">
        <f>ROUND(E164*U164,2)</f>
        <v>0.24</v>
      </c>
      <c r="W164" s="157"/>
      <c r="X164" s="157" t="s">
        <v>164</v>
      </c>
      <c r="Y164" s="147"/>
      <c r="Z164" s="147"/>
      <c r="AA164" s="147"/>
      <c r="AB164" s="147"/>
      <c r="AC164" s="147"/>
      <c r="AD164" s="147"/>
      <c r="AE164" s="147"/>
      <c r="AF164" s="147"/>
      <c r="AG164" s="147" t="s">
        <v>165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5">
      <c r="A165" s="154"/>
      <c r="B165" s="155"/>
      <c r="C165" s="190" t="s">
        <v>299</v>
      </c>
      <c r="D165" s="159"/>
      <c r="E165" s="160">
        <v>3.36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167</v>
      </c>
      <c r="AH165" s="147">
        <v>5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5">
      <c r="A166" s="174">
        <v>35</v>
      </c>
      <c r="B166" s="175" t="s">
        <v>302</v>
      </c>
      <c r="C166" s="189" t="s">
        <v>303</v>
      </c>
      <c r="D166" s="176" t="s">
        <v>186</v>
      </c>
      <c r="E166" s="177">
        <v>4.32</v>
      </c>
      <c r="F166" s="178"/>
      <c r="G166" s="179">
        <f>ROUND(E166*F166,2)</f>
        <v>0</v>
      </c>
      <c r="H166" s="158"/>
      <c r="I166" s="157">
        <f>ROUND(E166*H166,2)</f>
        <v>0</v>
      </c>
      <c r="J166" s="158"/>
      <c r="K166" s="157">
        <f>ROUND(E166*J166,2)</f>
        <v>0</v>
      </c>
      <c r="L166" s="157">
        <v>21</v>
      </c>
      <c r="M166" s="157">
        <f>G166*(1+L166/100)</f>
        <v>0</v>
      </c>
      <c r="N166" s="157">
        <v>4.0000000000000003E-5</v>
      </c>
      <c r="O166" s="157">
        <f>ROUND(E166*N166,2)</f>
        <v>0</v>
      </c>
      <c r="P166" s="157">
        <v>0</v>
      </c>
      <c r="Q166" s="157">
        <f>ROUND(E166*P166,2)</f>
        <v>0</v>
      </c>
      <c r="R166" s="157"/>
      <c r="S166" s="157" t="s">
        <v>163</v>
      </c>
      <c r="T166" s="157" t="s">
        <v>163</v>
      </c>
      <c r="U166" s="157">
        <v>7.8E-2</v>
      </c>
      <c r="V166" s="157">
        <f>ROUND(E166*U166,2)</f>
        <v>0.34</v>
      </c>
      <c r="W166" s="157"/>
      <c r="X166" s="157" t="s">
        <v>164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165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5">
      <c r="A167" s="154"/>
      <c r="B167" s="155"/>
      <c r="C167" s="190" t="s">
        <v>209</v>
      </c>
      <c r="D167" s="159"/>
      <c r="E167" s="160">
        <v>0.54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167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54"/>
      <c r="B168" s="155"/>
      <c r="C168" s="190" t="s">
        <v>210</v>
      </c>
      <c r="D168" s="159"/>
      <c r="E168" s="160">
        <v>0.54</v>
      </c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167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5">
      <c r="A169" s="154"/>
      <c r="B169" s="155"/>
      <c r="C169" s="190" t="s">
        <v>211</v>
      </c>
      <c r="D169" s="159"/>
      <c r="E169" s="160">
        <v>0.54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167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5">
      <c r="A170" s="154"/>
      <c r="B170" s="155"/>
      <c r="C170" s="190" t="s">
        <v>212</v>
      </c>
      <c r="D170" s="159"/>
      <c r="E170" s="160">
        <v>0.54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167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5">
      <c r="A171" s="154"/>
      <c r="B171" s="155"/>
      <c r="C171" s="190" t="s">
        <v>213</v>
      </c>
      <c r="D171" s="159"/>
      <c r="E171" s="160">
        <v>0.54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167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54"/>
      <c r="B172" s="155"/>
      <c r="C172" s="190" t="s">
        <v>214</v>
      </c>
      <c r="D172" s="159"/>
      <c r="E172" s="160">
        <v>0.54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167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5">
      <c r="A173" s="154"/>
      <c r="B173" s="155"/>
      <c r="C173" s="190" t="s">
        <v>215</v>
      </c>
      <c r="D173" s="159"/>
      <c r="E173" s="160">
        <v>0.54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167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5">
      <c r="A174" s="154"/>
      <c r="B174" s="155"/>
      <c r="C174" s="190" t="s">
        <v>216</v>
      </c>
      <c r="D174" s="159"/>
      <c r="E174" s="160">
        <v>0.54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167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5">
      <c r="A175" s="174">
        <v>36</v>
      </c>
      <c r="B175" s="175" t="s">
        <v>304</v>
      </c>
      <c r="C175" s="189" t="s">
        <v>305</v>
      </c>
      <c r="D175" s="176" t="s">
        <v>186</v>
      </c>
      <c r="E175" s="177">
        <v>1.44</v>
      </c>
      <c r="F175" s="178"/>
      <c r="G175" s="179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7">
        <v>9.7300000000000008E-3</v>
      </c>
      <c r="O175" s="157">
        <f>ROUND(E175*N175,2)</f>
        <v>0.01</v>
      </c>
      <c r="P175" s="157">
        <v>0</v>
      </c>
      <c r="Q175" s="157">
        <f>ROUND(E175*P175,2)</f>
        <v>0</v>
      </c>
      <c r="R175" s="157"/>
      <c r="S175" s="157" t="s">
        <v>163</v>
      </c>
      <c r="T175" s="157" t="s">
        <v>163</v>
      </c>
      <c r="U175" s="157">
        <v>1.5620000000000001</v>
      </c>
      <c r="V175" s="157">
        <f>ROUND(E175*U175,2)</f>
        <v>2.25</v>
      </c>
      <c r="W175" s="157"/>
      <c r="X175" s="157" t="s">
        <v>164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165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5">
      <c r="A176" s="154"/>
      <c r="B176" s="155"/>
      <c r="C176" s="192" t="s">
        <v>219</v>
      </c>
      <c r="D176" s="161"/>
      <c r="E176" s="162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47"/>
      <c r="Z176" s="147"/>
      <c r="AA176" s="147"/>
      <c r="AB176" s="147"/>
      <c r="AC176" s="147"/>
      <c r="AD176" s="147"/>
      <c r="AE176" s="147"/>
      <c r="AF176" s="147"/>
      <c r="AG176" s="147" t="s">
        <v>167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5">
      <c r="A177" s="154"/>
      <c r="B177" s="155"/>
      <c r="C177" s="193" t="s">
        <v>306</v>
      </c>
      <c r="D177" s="161"/>
      <c r="E177" s="162">
        <v>0.9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167</v>
      </c>
      <c r="AH177" s="147">
        <v>2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5">
      <c r="A178" s="154"/>
      <c r="B178" s="155"/>
      <c r="C178" s="193" t="s">
        <v>307</v>
      </c>
      <c r="D178" s="161"/>
      <c r="E178" s="162">
        <v>0.9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167</v>
      </c>
      <c r="AH178" s="147">
        <v>2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5">
      <c r="A179" s="154"/>
      <c r="B179" s="155"/>
      <c r="C179" s="193" t="s">
        <v>308</v>
      </c>
      <c r="D179" s="161"/>
      <c r="E179" s="162">
        <v>0.9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47"/>
      <c r="Z179" s="147"/>
      <c r="AA179" s="147"/>
      <c r="AB179" s="147"/>
      <c r="AC179" s="147"/>
      <c r="AD179" s="147"/>
      <c r="AE179" s="147"/>
      <c r="AF179" s="147"/>
      <c r="AG179" s="147" t="s">
        <v>167</v>
      </c>
      <c r="AH179" s="147">
        <v>2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5">
      <c r="A180" s="154"/>
      <c r="B180" s="155"/>
      <c r="C180" s="193" t="s">
        <v>309</v>
      </c>
      <c r="D180" s="161"/>
      <c r="E180" s="162">
        <v>0.9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167</v>
      </c>
      <c r="AH180" s="147">
        <v>2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5">
      <c r="A181" s="154"/>
      <c r="B181" s="155"/>
      <c r="C181" s="193" t="s">
        <v>310</v>
      </c>
      <c r="D181" s="161"/>
      <c r="E181" s="162">
        <v>0.9</v>
      </c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57"/>
      <c r="Y181" s="147"/>
      <c r="Z181" s="147"/>
      <c r="AA181" s="147"/>
      <c r="AB181" s="147"/>
      <c r="AC181" s="147"/>
      <c r="AD181" s="147"/>
      <c r="AE181" s="147"/>
      <c r="AF181" s="147"/>
      <c r="AG181" s="147" t="s">
        <v>167</v>
      </c>
      <c r="AH181" s="147">
        <v>2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5">
      <c r="A182" s="154"/>
      <c r="B182" s="155"/>
      <c r="C182" s="193" t="s">
        <v>311</v>
      </c>
      <c r="D182" s="161"/>
      <c r="E182" s="162">
        <v>0.9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167</v>
      </c>
      <c r="AH182" s="147">
        <v>2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5">
      <c r="A183" s="154"/>
      <c r="B183" s="155"/>
      <c r="C183" s="193" t="s">
        <v>312</v>
      </c>
      <c r="D183" s="161"/>
      <c r="E183" s="162">
        <v>0.9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47"/>
      <c r="Z183" s="147"/>
      <c r="AA183" s="147"/>
      <c r="AB183" s="147"/>
      <c r="AC183" s="147"/>
      <c r="AD183" s="147"/>
      <c r="AE183" s="147"/>
      <c r="AF183" s="147"/>
      <c r="AG183" s="147" t="s">
        <v>167</v>
      </c>
      <c r="AH183" s="147">
        <v>2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54"/>
      <c r="B184" s="155"/>
      <c r="C184" s="193" t="s">
        <v>313</v>
      </c>
      <c r="D184" s="161"/>
      <c r="E184" s="162">
        <v>0.9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47"/>
      <c r="Z184" s="147"/>
      <c r="AA184" s="147"/>
      <c r="AB184" s="147"/>
      <c r="AC184" s="147"/>
      <c r="AD184" s="147"/>
      <c r="AE184" s="147"/>
      <c r="AF184" s="147"/>
      <c r="AG184" s="147" t="s">
        <v>167</v>
      </c>
      <c r="AH184" s="147">
        <v>2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5">
      <c r="A185" s="154"/>
      <c r="B185" s="155"/>
      <c r="C185" s="194" t="s">
        <v>228</v>
      </c>
      <c r="D185" s="163"/>
      <c r="E185" s="164">
        <v>7.2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47"/>
      <c r="Z185" s="147"/>
      <c r="AA185" s="147"/>
      <c r="AB185" s="147"/>
      <c r="AC185" s="147"/>
      <c r="AD185" s="147"/>
      <c r="AE185" s="147"/>
      <c r="AF185" s="147"/>
      <c r="AG185" s="147" t="s">
        <v>167</v>
      </c>
      <c r="AH185" s="147">
        <v>3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54"/>
      <c r="B186" s="155"/>
      <c r="C186" s="192" t="s">
        <v>229</v>
      </c>
      <c r="D186" s="161"/>
      <c r="E186" s="162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167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5">
      <c r="A187" s="154"/>
      <c r="B187" s="155"/>
      <c r="C187" s="190" t="s">
        <v>314</v>
      </c>
      <c r="D187" s="159"/>
      <c r="E187" s="160">
        <v>1.44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167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5">
      <c r="A188" s="174">
        <v>37</v>
      </c>
      <c r="B188" s="175" t="s">
        <v>315</v>
      </c>
      <c r="C188" s="189" t="s">
        <v>316</v>
      </c>
      <c r="D188" s="176" t="s">
        <v>162</v>
      </c>
      <c r="E188" s="177">
        <v>7.2</v>
      </c>
      <c r="F188" s="178"/>
      <c r="G188" s="179">
        <f>ROUND(E188*F188,2)</f>
        <v>0</v>
      </c>
      <c r="H188" s="158"/>
      <c r="I188" s="157">
        <f>ROUND(E188*H188,2)</f>
        <v>0</v>
      </c>
      <c r="J188" s="158"/>
      <c r="K188" s="157">
        <f>ROUND(E188*J188,2)</f>
        <v>0</v>
      </c>
      <c r="L188" s="157">
        <v>21</v>
      </c>
      <c r="M188" s="157">
        <f>G188*(1+L188/100)</f>
        <v>0</v>
      </c>
      <c r="N188" s="157">
        <v>2.0000000000000002E-5</v>
      </c>
      <c r="O188" s="157">
        <f>ROUND(E188*N188,2)</f>
        <v>0</v>
      </c>
      <c r="P188" s="157">
        <v>0</v>
      </c>
      <c r="Q188" s="157">
        <f>ROUND(E188*P188,2)</f>
        <v>0</v>
      </c>
      <c r="R188" s="157"/>
      <c r="S188" s="157" t="s">
        <v>163</v>
      </c>
      <c r="T188" s="157" t="s">
        <v>163</v>
      </c>
      <c r="U188" s="157">
        <v>0.16</v>
      </c>
      <c r="V188" s="157">
        <f>ROUND(E188*U188,2)</f>
        <v>1.1499999999999999</v>
      </c>
      <c r="W188" s="157"/>
      <c r="X188" s="157" t="s">
        <v>164</v>
      </c>
      <c r="Y188" s="147"/>
      <c r="Z188" s="147"/>
      <c r="AA188" s="147"/>
      <c r="AB188" s="147"/>
      <c r="AC188" s="147"/>
      <c r="AD188" s="147"/>
      <c r="AE188" s="147"/>
      <c r="AF188" s="147"/>
      <c r="AG188" s="147" t="s">
        <v>165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5">
      <c r="A189" s="154"/>
      <c r="B189" s="155"/>
      <c r="C189" s="190" t="s">
        <v>317</v>
      </c>
      <c r="D189" s="159"/>
      <c r="E189" s="160">
        <v>0.9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167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5">
      <c r="A190" s="154"/>
      <c r="B190" s="155"/>
      <c r="C190" s="190" t="s">
        <v>318</v>
      </c>
      <c r="D190" s="159"/>
      <c r="E190" s="160">
        <v>0.9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167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5">
      <c r="A191" s="154"/>
      <c r="B191" s="155"/>
      <c r="C191" s="190" t="s">
        <v>319</v>
      </c>
      <c r="D191" s="159"/>
      <c r="E191" s="160">
        <v>0.9</v>
      </c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167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5">
      <c r="A192" s="154"/>
      <c r="B192" s="155"/>
      <c r="C192" s="190" t="s">
        <v>320</v>
      </c>
      <c r="D192" s="159"/>
      <c r="E192" s="160">
        <v>0.9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167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5">
      <c r="A193" s="154"/>
      <c r="B193" s="155"/>
      <c r="C193" s="190" t="s">
        <v>321</v>
      </c>
      <c r="D193" s="159"/>
      <c r="E193" s="160">
        <v>0.9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167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5">
      <c r="A194" s="154"/>
      <c r="B194" s="155"/>
      <c r="C194" s="190" t="s">
        <v>322</v>
      </c>
      <c r="D194" s="159"/>
      <c r="E194" s="160">
        <v>0.9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167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5">
      <c r="A195" s="154"/>
      <c r="B195" s="155"/>
      <c r="C195" s="190" t="s">
        <v>323</v>
      </c>
      <c r="D195" s="159"/>
      <c r="E195" s="160">
        <v>0.9</v>
      </c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57"/>
      <c r="Y195" s="147"/>
      <c r="Z195" s="147"/>
      <c r="AA195" s="147"/>
      <c r="AB195" s="147"/>
      <c r="AC195" s="147"/>
      <c r="AD195" s="147"/>
      <c r="AE195" s="147"/>
      <c r="AF195" s="147"/>
      <c r="AG195" s="147" t="s">
        <v>167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54"/>
      <c r="B196" s="155"/>
      <c r="C196" s="190" t="s">
        <v>324</v>
      </c>
      <c r="D196" s="159"/>
      <c r="E196" s="160">
        <v>0.9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167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5">
      <c r="A197" s="174">
        <v>38</v>
      </c>
      <c r="B197" s="175" t="s">
        <v>325</v>
      </c>
      <c r="C197" s="189" t="s">
        <v>326</v>
      </c>
      <c r="D197" s="176" t="s">
        <v>162</v>
      </c>
      <c r="E197" s="177">
        <v>16.8</v>
      </c>
      <c r="F197" s="178"/>
      <c r="G197" s="179">
        <f>ROUND(E197*F197,2)</f>
        <v>0</v>
      </c>
      <c r="H197" s="158"/>
      <c r="I197" s="157">
        <f>ROUND(E197*H197,2)</f>
        <v>0</v>
      </c>
      <c r="J197" s="158"/>
      <c r="K197" s="157">
        <f>ROUND(E197*J197,2)</f>
        <v>0</v>
      </c>
      <c r="L197" s="157">
        <v>21</v>
      </c>
      <c r="M197" s="157">
        <f>G197*(1+L197/100)</f>
        <v>0</v>
      </c>
      <c r="N197" s="157">
        <v>1.1E-4</v>
      </c>
      <c r="O197" s="157">
        <f>ROUND(E197*N197,2)</f>
        <v>0</v>
      </c>
      <c r="P197" s="157">
        <v>0</v>
      </c>
      <c r="Q197" s="157">
        <f>ROUND(E197*P197,2)</f>
        <v>0</v>
      </c>
      <c r="R197" s="157"/>
      <c r="S197" s="157" t="s">
        <v>163</v>
      </c>
      <c r="T197" s="157" t="s">
        <v>163</v>
      </c>
      <c r="U197" s="157">
        <v>0.16</v>
      </c>
      <c r="V197" s="157">
        <f>ROUND(E197*U197,2)</f>
        <v>2.69</v>
      </c>
      <c r="W197" s="157"/>
      <c r="X197" s="157" t="s">
        <v>164</v>
      </c>
      <c r="Y197" s="147"/>
      <c r="Z197" s="147"/>
      <c r="AA197" s="147"/>
      <c r="AB197" s="147"/>
      <c r="AC197" s="147"/>
      <c r="AD197" s="147"/>
      <c r="AE197" s="147"/>
      <c r="AF197" s="147"/>
      <c r="AG197" s="147" t="s">
        <v>165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5">
      <c r="A198" s="154"/>
      <c r="B198" s="155"/>
      <c r="C198" s="190" t="s">
        <v>327</v>
      </c>
      <c r="D198" s="159"/>
      <c r="E198" s="160">
        <v>2.1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47"/>
      <c r="Z198" s="147"/>
      <c r="AA198" s="147"/>
      <c r="AB198" s="147"/>
      <c r="AC198" s="147"/>
      <c r="AD198" s="147"/>
      <c r="AE198" s="147"/>
      <c r="AF198" s="147"/>
      <c r="AG198" s="147" t="s">
        <v>167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54"/>
      <c r="B199" s="155"/>
      <c r="C199" s="190" t="s">
        <v>328</v>
      </c>
      <c r="D199" s="159"/>
      <c r="E199" s="160">
        <v>2.1</v>
      </c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47"/>
      <c r="Z199" s="147"/>
      <c r="AA199" s="147"/>
      <c r="AB199" s="147"/>
      <c r="AC199" s="147"/>
      <c r="AD199" s="147"/>
      <c r="AE199" s="147"/>
      <c r="AF199" s="147"/>
      <c r="AG199" s="147" t="s">
        <v>167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5">
      <c r="A200" s="154"/>
      <c r="B200" s="155"/>
      <c r="C200" s="190" t="s">
        <v>329</v>
      </c>
      <c r="D200" s="159"/>
      <c r="E200" s="160">
        <v>2.1</v>
      </c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47"/>
      <c r="Z200" s="147"/>
      <c r="AA200" s="147"/>
      <c r="AB200" s="147"/>
      <c r="AC200" s="147"/>
      <c r="AD200" s="147"/>
      <c r="AE200" s="147"/>
      <c r="AF200" s="147"/>
      <c r="AG200" s="147" t="s">
        <v>167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5">
      <c r="A201" s="154"/>
      <c r="B201" s="155"/>
      <c r="C201" s="190" t="s">
        <v>330</v>
      </c>
      <c r="D201" s="159"/>
      <c r="E201" s="160">
        <v>2.1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167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5">
      <c r="A202" s="154"/>
      <c r="B202" s="155"/>
      <c r="C202" s="190" t="s">
        <v>331</v>
      </c>
      <c r="D202" s="159"/>
      <c r="E202" s="160">
        <v>2.1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167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5">
      <c r="A203" s="154"/>
      <c r="B203" s="155"/>
      <c r="C203" s="190" t="s">
        <v>332</v>
      </c>
      <c r="D203" s="159"/>
      <c r="E203" s="160">
        <v>2.1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167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5">
      <c r="A204" s="154"/>
      <c r="B204" s="155"/>
      <c r="C204" s="190" t="s">
        <v>333</v>
      </c>
      <c r="D204" s="159"/>
      <c r="E204" s="160">
        <v>2.1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167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54"/>
      <c r="B205" s="155"/>
      <c r="C205" s="190" t="s">
        <v>334</v>
      </c>
      <c r="D205" s="159"/>
      <c r="E205" s="160">
        <v>2.1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167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74">
        <v>39</v>
      </c>
      <c r="B206" s="175" t="s">
        <v>335</v>
      </c>
      <c r="C206" s="189" t="s">
        <v>336</v>
      </c>
      <c r="D206" s="176" t="s">
        <v>162</v>
      </c>
      <c r="E206" s="177">
        <v>7.2</v>
      </c>
      <c r="F206" s="178"/>
      <c r="G206" s="179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7">
        <v>6.9999999999999994E-5</v>
      </c>
      <c r="O206" s="157">
        <f>ROUND(E206*N206,2)</f>
        <v>0</v>
      </c>
      <c r="P206" s="157">
        <v>0</v>
      </c>
      <c r="Q206" s="157">
        <f>ROUND(E206*P206,2)</f>
        <v>0</v>
      </c>
      <c r="R206" s="157"/>
      <c r="S206" s="157" t="s">
        <v>163</v>
      </c>
      <c r="T206" s="157" t="s">
        <v>163</v>
      </c>
      <c r="U206" s="157">
        <v>0.16</v>
      </c>
      <c r="V206" s="157">
        <f>ROUND(E206*U206,2)</f>
        <v>1.1499999999999999</v>
      </c>
      <c r="W206" s="157"/>
      <c r="X206" s="157" t="s">
        <v>164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165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54"/>
      <c r="B207" s="155"/>
      <c r="C207" s="190" t="s">
        <v>317</v>
      </c>
      <c r="D207" s="159"/>
      <c r="E207" s="160">
        <v>0.9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167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54"/>
      <c r="B208" s="155"/>
      <c r="C208" s="190" t="s">
        <v>318</v>
      </c>
      <c r="D208" s="159"/>
      <c r="E208" s="160">
        <v>0.9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47"/>
      <c r="Z208" s="147"/>
      <c r="AA208" s="147"/>
      <c r="AB208" s="147"/>
      <c r="AC208" s="147"/>
      <c r="AD208" s="147"/>
      <c r="AE208" s="147"/>
      <c r="AF208" s="147"/>
      <c r="AG208" s="147" t="s">
        <v>167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54"/>
      <c r="B209" s="155"/>
      <c r="C209" s="190" t="s">
        <v>319</v>
      </c>
      <c r="D209" s="159"/>
      <c r="E209" s="160">
        <v>0.9</v>
      </c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167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54"/>
      <c r="B210" s="155"/>
      <c r="C210" s="190" t="s">
        <v>320</v>
      </c>
      <c r="D210" s="159"/>
      <c r="E210" s="160">
        <v>0.9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167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5">
      <c r="A211" s="154"/>
      <c r="B211" s="155"/>
      <c r="C211" s="190" t="s">
        <v>321</v>
      </c>
      <c r="D211" s="159"/>
      <c r="E211" s="160">
        <v>0.9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47"/>
      <c r="Z211" s="147"/>
      <c r="AA211" s="147"/>
      <c r="AB211" s="147"/>
      <c r="AC211" s="147"/>
      <c r="AD211" s="147"/>
      <c r="AE211" s="147"/>
      <c r="AF211" s="147"/>
      <c r="AG211" s="147" t="s">
        <v>167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54"/>
      <c r="B212" s="155"/>
      <c r="C212" s="190" t="s">
        <v>322</v>
      </c>
      <c r="D212" s="159"/>
      <c r="E212" s="160">
        <v>0.9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167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5">
      <c r="A213" s="154"/>
      <c r="B213" s="155"/>
      <c r="C213" s="190" t="s">
        <v>323</v>
      </c>
      <c r="D213" s="159"/>
      <c r="E213" s="160">
        <v>0.9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47"/>
      <c r="Z213" s="147"/>
      <c r="AA213" s="147"/>
      <c r="AB213" s="147"/>
      <c r="AC213" s="147"/>
      <c r="AD213" s="147"/>
      <c r="AE213" s="147"/>
      <c r="AF213" s="147"/>
      <c r="AG213" s="147" t="s">
        <v>167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5">
      <c r="A214" s="154"/>
      <c r="B214" s="155"/>
      <c r="C214" s="190" t="s">
        <v>324</v>
      </c>
      <c r="D214" s="159"/>
      <c r="E214" s="160">
        <v>0.9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47"/>
      <c r="Z214" s="147"/>
      <c r="AA214" s="147"/>
      <c r="AB214" s="147"/>
      <c r="AC214" s="147"/>
      <c r="AD214" s="147"/>
      <c r="AE214" s="147"/>
      <c r="AF214" s="147"/>
      <c r="AG214" s="147" t="s">
        <v>167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5">
      <c r="A215" s="174">
        <v>40</v>
      </c>
      <c r="B215" s="175" t="s">
        <v>337</v>
      </c>
      <c r="C215" s="189" t="s">
        <v>338</v>
      </c>
      <c r="D215" s="176" t="s">
        <v>186</v>
      </c>
      <c r="E215" s="177">
        <v>3.36</v>
      </c>
      <c r="F215" s="178"/>
      <c r="G215" s="179">
        <f>ROUND(E215*F215,2)</f>
        <v>0</v>
      </c>
      <c r="H215" s="158"/>
      <c r="I215" s="157">
        <f>ROUND(E215*H215,2)</f>
        <v>0</v>
      </c>
      <c r="J215" s="158"/>
      <c r="K215" s="157">
        <f>ROUND(E215*J215,2)</f>
        <v>0</v>
      </c>
      <c r="L215" s="157">
        <v>21</v>
      </c>
      <c r="M215" s="157">
        <f>G215*(1+L215/100)</f>
        <v>0</v>
      </c>
      <c r="N215" s="157">
        <v>3.6800000000000001E-3</v>
      </c>
      <c r="O215" s="157">
        <f>ROUND(E215*N215,2)</f>
        <v>0.01</v>
      </c>
      <c r="P215" s="157">
        <v>0</v>
      </c>
      <c r="Q215" s="157">
        <f>ROUND(E215*P215,2)</f>
        <v>0</v>
      </c>
      <c r="R215" s="157"/>
      <c r="S215" s="157" t="s">
        <v>163</v>
      </c>
      <c r="T215" s="157" t="s">
        <v>163</v>
      </c>
      <c r="U215" s="157">
        <v>0.46</v>
      </c>
      <c r="V215" s="157">
        <f>ROUND(E215*U215,2)</f>
        <v>1.55</v>
      </c>
      <c r="W215" s="157"/>
      <c r="X215" s="157" t="s">
        <v>164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165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5">
      <c r="A216" s="154"/>
      <c r="B216" s="155"/>
      <c r="C216" s="190" t="s">
        <v>299</v>
      </c>
      <c r="D216" s="159"/>
      <c r="E216" s="160">
        <v>3.36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167</v>
      </c>
      <c r="AH216" s="147">
        <v>5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20.399999999999999" outlineLevel="1" x14ac:dyDescent="0.25">
      <c r="A217" s="174">
        <v>41</v>
      </c>
      <c r="B217" s="175" t="s">
        <v>339</v>
      </c>
      <c r="C217" s="189" t="s">
        <v>340</v>
      </c>
      <c r="D217" s="176" t="s">
        <v>186</v>
      </c>
      <c r="E217" s="177">
        <v>3.36</v>
      </c>
      <c r="F217" s="178"/>
      <c r="G217" s="179">
        <f>ROUND(E217*F217,2)</f>
        <v>0</v>
      </c>
      <c r="H217" s="158"/>
      <c r="I217" s="157">
        <f>ROUND(E217*H217,2)</f>
        <v>0</v>
      </c>
      <c r="J217" s="158"/>
      <c r="K217" s="157">
        <f>ROUND(E217*J217,2)</f>
        <v>0</v>
      </c>
      <c r="L217" s="157">
        <v>21</v>
      </c>
      <c r="M217" s="157">
        <f>G217*(1+L217/100)</f>
        <v>0</v>
      </c>
      <c r="N217" s="157">
        <v>4.9100000000000003E-3</v>
      </c>
      <c r="O217" s="157">
        <f>ROUND(E217*N217,2)</f>
        <v>0.02</v>
      </c>
      <c r="P217" s="157">
        <v>0</v>
      </c>
      <c r="Q217" s="157">
        <f>ROUND(E217*P217,2)</f>
        <v>0</v>
      </c>
      <c r="R217" s="157"/>
      <c r="S217" s="157" t="s">
        <v>163</v>
      </c>
      <c r="T217" s="157" t="s">
        <v>163</v>
      </c>
      <c r="U217" s="157">
        <v>0.36199999999999999</v>
      </c>
      <c r="V217" s="157">
        <f>ROUND(E217*U217,2)</f>
        <v>1.22</v>
      </c>
      <c r="W217" s="157"/>
      <c r="X217" s="157" t="s">
        <v>164</v>
      </c>
      <c r="Y217" s="147"/>
      <c r="Z217" s="147"/>
      <c r="AA217" s="147"/>
      <c r="AB217" s="147"/>
      <c r="AC217" s="147"/>
      <c r="AD217" s="147"/>
      <c r="AE217" s="147"/>
      <c r="AF217" s="147"/>
      <c r="AG217" s="147" t="s">
        <v>165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5">
      <c r="A218" s="154"/>
      <c r="B218" s="155"/>
      <c r="C218" s="190" t="s">
        <v>341</v>
      </c>
      <c r="D218" s="159"/>
      <c r="E218" s="160">
        <v>3.36</v>
      </c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47"/>
      <c r="Z218" s="147"/>
      <c r="AA218" s="147"/>
      <c r="AB218" s="147"/>
      <c r="AC218" s="147"/>
      <c r="AD218" s="147"/>
      <c r="AE218" s="147"/>
      <c r="AF218" s="147"/>
      <c r="AG218" s="147" t="s">
        <v>167</v>
      </c>
      <c r="AH218" s="147">
        <v>5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5">
      <c r="A219" s="174">
        <v>42</v>
      </c>
      <c r="B219" s="175" t="s">
        <v>342</v>
      </c>
      <c r="C219" s="189" t="s">
        <v>343</v>
      </c>
      <c r="D219" s="176" t="s">
        <v>186</v>
      </c>
      <c r="E219" s="177">
        <v>4.32</v>
      </c>
      <c r="F219" s="178"/>
      <c r="G219" s="179">
        <f>ROUND(E219*F219,2)</f>
        <v>0</v>
      </c>
      <c r="H219" s="158"/>
      <c r="I219" s="157">
        <f>ROUND(E219*H219,2)</f>
        <v>0</v>
      </c>
      <c r="J219" s="158"/>
      <c r="K219" s="157">
        <f>ROUND(E219*J219,2)</f>
        <v>0</v>
      </c>
      <c r="L219" s="157">
        <v>21</v>
      </c>
      <c r="M219" s="157">
        <f>G219*(1+L219/100)</f>
        <v>0</v>
      </c>
      <c r="N219" s="157">
        <v>0</v>
      </c>
      <c r="O219" s="157">
        <f>ROUND(E219*N219,2)</f>
        <v>0</v>
      </c>
      <c r="P219" s="157">
        <v>0</v>
      </c>
      <c r="Q219" s="157">
        <f>ROUND(E219*P219,2)</f>
        <v>0</v>
      </c>
      <c r="R219" s="157"/>
      <c r="S219" s="157" t="s">
        <v>163</v>
      </c>
      <c r="T219" s="157" t="s">
        <v>163</v>
      </c>
      <c r="U219" s="157">
        <v>2.1999999999999999E-2</v>
      </c>
      <c r="V219" s="157">
        <f>ROUND(E219*U219,2)</f>
        <v>0.1</v>
      </c>
      <c r="W219" s="157"/>
      <c r="X219" s="157" t="s">
        <v>164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165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5">
      <c r="A220" s="154"/>
      <c r="B220" s="155"/>
      <c r="C220" s="190" t="s">
        <v>209</v>
      </c>
      <c r="D220" s="159"/>
      <c r="E220" s="160">
        <v>0.54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47"/>
      <c r="Z220" s="147"/>
      <c r="AA220" s="147"/>
      <c r="AB220" s="147"/>
      <c r="AC220" s="147"/>
      <c r="AD220" s="147"/>
      <c r="AE220" s="147"/>
      <c r="AF220" s="147"/>
      <c r="AG220" s="147" t="s">
        <v>167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5">
      <c r="A221" s="154"/>
      <c r="B221" s="155"/>
      <c r="C221" s="190" t="s">
        <v>210</v>
      </c>
      <c r="D221" s="159"/>
      <c r="E221" s="160">
        <v>0.54</v>
      </c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47"/>
      <c r="Z221" s="147"/>
      <c r="AA221" s="147"/>
      <c r="AB221" s="147"/>
      <c r="AC221" s="147"/>
      <c r="AD221" s="147"/>
      <c r="AE221" s="147"/>
      <c r="AF221" s="147"/>
      <c r="AG221" s="147" t="s">
        <v>167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5">
      <c r="A222" s="154"/>
      <c r="B222" s="155"/>
      <c r="C222" s="190" t="s">
        <v>211</v>
      </c>
      <c r="D222" s="159"/>
      <c r="E222" s="160">
        <v>0.54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167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5">
      <c r="A223" s="154"/>
      <c r="B223" s="155"/>
      <c r="C223" s="190" t="s">
        <v>212</v>
      </c>
      <c r="D223" s="159"/>
      <c r="E223" s="160">
        <v>0.54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167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54"/>
      <c r="B224" s="155"/>
      <c r="C224" s="190" t="s">
        <v>213</v>
      </c>
      <c r="D224" s="159"/>
      <c r="E224" s="160">
        <v>0.54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47"/>
      <c r="Z224" s="147"/>
      <c r="AA224" s="147"/>
      <c r="AB224" s="147"/>
      <c r="AC224" s="147"/>
      <c r="AD224" s="147"/>
      <c r="AE224" s="147"/>
      <c r="AF224" s="147"/>
      <c r="AG224" s="147" t="s">
        <v>167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5">
      <c r="A225" s="154"/>
      <c r="B225" s="155"/>
      <c r="C225" s="190" t="s">
        <v>214</v>
      </c>
      <c r="D225" s="159"/>
      <c r="E225" s="160">
        <v>0.54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167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5">
      <c r="A226" s="154"/>
      <c r="B226" s="155"/>
      <c r="C226" s="190" t="s">
        <v>215</v>
      </c>
      <c r="D226" s="159"/>
      <c r="E226" s="160">
        <v>0.54</v>
      </c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167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54"/>
      <c r="B227" s="155"/>
      <c r="C227" s="190" t="s">
        <v>216</v>
      </c>
      <c r="D227" s="159"/>
      <c r="E227" s="160">
        <v>0.54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167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74">
        <v>43</v>
      </c>
      <c r="B228" s="175" t="s">
        <v>344</v>
      </c>
      <c r="C228" s="189" t="s">
        <v>345</v>
      </c>
      <c r="D228" s="176" t="s">
        <v>162</v>
      </c>
      <c r="E228" s="177">
        <v>9.6</v>
      </c>
      <c r="F228" s="178"/>
      <c r="G228" s="179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7"/>
      <c r="S228" s="157" t="s">
        <v>163</v>
      </c>
      <c r="T228" s="157" t="s">
        <v>163</v>
      </c>
      <c r="U228" s="157">
        <v>0.1</v>
      </c>
      <c r="V228" s="157">
        <f>ROUND(E228*U228,2)</f>
        <v>0.96</v>
      </c>
      <c r="W228" s="157"/>
      <c r="X228" s="157" t="s">
        <v>164</v>
      </c>
      <c r="Y228" s="147"/>
      <c r="Z228" s="147"/>
      <c r="AA228" s="147"/>
      <c r="AB228" s="147"/>
      <c r="AC228" s="147"/>
      <c r="AD228" s="147"/>
      <c r="AE228" s="147"/>
      <c r="AF228" s="147"/>
      <c r="AG228" s="147" t="s">
        <v>165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5">
      <c r="A229" s="154"/>
      <c r="B229" s="155"/>
      <c r="C229" s="190" t="s">
        <v>346</v>
      </c>
      <c r="D229" s="159"/>
      <c r="E229" s="160">
        <v>1.2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47"/>
      <c r="Z229" s="147"/>
      <c r="AA229" s="147"/>
      <c r="AB229" s="147"/>
      <c r="AC229" s="147"/>
      <c r="AD229" s="147"/>
      <c r="AE229" s="147"/>
      <c r="AF229" s="147"/>
      <c r="AG229" s="147" t="s">
        <v>167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5">
      <c r="A230" s="154"/>
      <c r="B230" s="155"/>
      <c r="C230" s="190" t="s">
        <v>347</v>
      </c>
      <c r="D230" s="159"/>
      <c r="E230" s="160">
        <v>1.2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167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5">
      <c r="A231" s="154"/>
      <c r="B231" s="155"/>
      <c r="C231" s="190" t="s">
        <v>348</v>
      </c>
      <c r="D231" s="159"/>
      <c r="E231" s="160">
        <v>1.2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167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5">
      <c r="A232" s="154"/>
      <c r="B232" s="155"/>
      <c r="C232" s="190" t="s">
        <v>349</v>
      </c>
      <c r="D232" s="159"/>
      <c r="E232" s="160">
        <v>1.2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47"/>
      <c r="Z232" s="147"/>
      <c r="AA232" s="147"/>
      <c r="AB232" s="147"/>
      <c r="AC232" s="147"/>
      <c r="AD232" s="147"/>
      <c r="AE232" s="147"/>
      <c r="AF232" s="147"/>
      <c r="AG232" s="147" t="s">
        <v>167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5">
      <c r="A233" s="154"/>
      <c r="B233" s="155"/>
      <c r="C233" s="190" t="s">
        <v>350</v>
      </c>
      <c r="D233" s="159"/>
      <c r="E233" s="160">
        <v>1.2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167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5">
      <c r="A234" s="154"/>
      <c r="B234" s="155"/>
      <c r="C234" s="190" t="s">
        <v>351</v>
      </c>
      <c r="D234" s="159"/>
      <c r="E234" s="160">
        <v>1.2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167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5">
      <c r="A235" s="154"/>
      <c r="B235" s="155"/>
      <c r="C235" s="190" t="s">
        <v>352</v>
      </c>
      <c r="D235" s="159"/>
      <c r="E235" s="160">
        <v>1.2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167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5">
      <c r="A236" s="154"/>
      <c r="B236" s="155"/>
      <c r="C236" s="190" t="s">
        <v>353</v>
      </c>
      <c r="D236" s="159"/>
      <c r="E236" s="160">
        <v>1.2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167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5">
      <c r="A237" s="174">
        <v>44</v>
      </c>
      <c r="B237" s="175" t="s">
        <v>354</v>
      </c>
      <c r="C237" s="189" t="s">
        <v>355</v>
      </c>
      <c r="D237" s="176" t="s">
        <v>186</v>
      </c>
      <c r="E237" s="177">
        <v>3.36</v>
      </c>
      <c r="F237" s="178"/>
      <c r="G237" s="179">
        <f>ROUND(E237*F237,2)</f>
        <v>0</v>
      </c>
      <c r="H237" s="158"/>
      <c r="I237" s="157">
        <f>ROUND(E237*H237,2)</f>
        <v>0</v>
      </c>
      <c r="J237" s="158"/>
      <c r="K237" s="157">
        <f>ROUND(E237*J237,2)</f>
        <v>0</v>
      </c>
      <c r="L237" s="157">
        <v>21</v>
      </c>
      <c r="M237" s="157">
        <f>G237*(1+L237/100)</f>
        <v>0</v>
      </c>
      <c r="N237" s="157">
        <v>2.0000000000000002E-5</v>
      </c>
      <c r="O237" s="157">
        <f>ROUND(E237*N237,2)</f>
        <v>0</v>
      </c>
      <c r="P237" s="157">
        <v>0</v>
      </c>
      <c r="Q237" s="157">
        <f>ROUND(E237*P237,2)</f>
        <v>0</v>
      </c>
      <c r="R237" s="157"/>
      <c r="S237" s="157" t="s">
        <v>163</v>
      </c>
      <c r="T237" s="157" t="s">
        <v>163</v>
      </c>
      <c r="U237" s="157">
        <v>0.11</v>
      </c>
      <c r="V237" s="157">
        <f>ROUND(E237*U237,2)</f>
        <v>0.37</v>
      </c>
      <c r="W237" s="157"/>
      <c r="X237" s="157" t="s">
        <v>164</v>
      </c>
      <c r="Y237" s="147"/>
      <c r="Z237" s="147"/>
      <c r="AA237" s="147"/>
      <c r="AB237" s="147"/>
      <c r="AC237" s="147"/>
      <c r="AD237" s="147"/>
      <c r="AE237" s="147"/>
      <c r="AF237" s="147"/>
      <c r="AG237" s="147" t="s">
        <v>165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5">
      <c r="A238" s="154"/>
      <c r="B238" s="155"/>
      <c r="C238" s="190" t="s">
        <v>356</v>
      </c>
      <c r="D238" s="159"/>
      <c r="E238" s="160">
        <v>3.36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167</v>
      </c>
      <c r="AH238" s="147">
        <v>5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ht="20.399999999999999" outlineLevel="1" x14ac:dyDescent="0.25">
      <c r="A239" s="174">
        <v>45</v>
      </c>
      <c r="B239" s="175" t="s">
        <v>357</v>
      </c>
      <c r="C239" s="189" t="s">
        <v>358</v>
      </c>
      <c r="D239" s="176" t="s">
        <v>170</v>
      </c>
      <c r="E239" s="177">
        <v>4.4160000000000004</v>
      </c>
      <c r="F239" s="178"/>
      <c r="G239" s="179">
        <f>ROUND(E239*F239,2)</f>
        <v>0</v>
      </c>
      <c r="H239" s="158"/>
      <c r="I239" s="157">
        <f>ROUND(E239*H239,2)</f>
        <v>0</v>
      </c>
      <c r="J239" s="158"/>
      <c r="K239" s="157">
        <f>ROUND(E239*J239,2)</f>
        <v>0</v>
      </c>
      <c r="L239" s="157">
        <v>21</v>
      </c>
      <c r="M239" s="157">
        <f>G239*(1+L239/100)</f>
        <v>0</v>
      </c>
      <c r="N239" s="157">
        <v>2.5000000000000001E-4</v>
      </c>
      <c r="O239" s="157">
        <f>ROUND(E239*N239,2)</f>
        <v>0</v>
      </c>
      <c r="P239" s="157">
        <v>0</v>
      </c>
      <c r="Q239" s="157">
        <f>ROUND(E239*P239,2)</f>
        <v>0</v>
      </c>
      <c r="R239" s="157" t="s">
        <v>290</v>
      </c>
      <c r="S239" s="157" t="s">
        <v>163</v>
      </c>
      <c r="T239" s="157" t="s">
        <v>163</v>
      </c>
      <c r="U239" s="157">
        <v>0</v>
      </c>
      <c r="V239" s="157">
        <f>ROUND(E239*U239,2)</f>
        <v>0</v>
      </c>
      <c r="W239" s="157"/>
      <c r="X239" s="157" t="s">
        <v>291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292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5">
      <c r="A240" s="154"/>
      <c r="B240" s="155"/>
      <c r="C240" s="192" t="s">
        <v>219</v>
      </c>
      <c r="D240" s="161"/>
      <c r="E240" s="162"/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167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5">
      <c r="A241" s="154"/>
      <c r="B241" s="155"/>
      <c r="C241" s="193" t="s">
        <v>359</v>
      </c>
      <c r="D241" s="161"/>
      <c r="E241" s="162">
        <v>1.2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167</v>
      </c>
      <c r="AH241" s="147">
        <v>2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5">
      <c r="A242" s="154"/>
      <c r="B242" s="155"/>
      <c r="C242" s="193" t="s">
        <v>360</v>
      </c>
      <c r="D242" s="161"/>
      <c r="E242" s="162">
        <v>1.2</v>
      </c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47"/>
      <c r="Z242" s="147"/>
      <c r="AA242" s="147"/>
      <c r="AB242" s="147"/>
      <c r="AC242" s="147"/>
      <c r="AD242" s="147"/>
      <c r="AE242" s="147"/>
      <c r="AF242" s="147"/>
      <c r="AG242" s="147" t="s">
        <v>167</v>
      </c>
      <c r="AH242" s="147">
        <v>2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5">
      <c r="A243" s="154"/>
      <c r="B243" s="155"/>
      <c r="C243" s="193" t="s">
        <v>361</v>
      </c>
      <c r="D243" s="161"/>
      <c r="E243" s="162">
        <v>1.2</v>
      </c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47"/>
      <c r="Z243" s="147"/>
      <c r="AA243" s="147"/>
      <c r="AB243" s="147"/>
      <c r="AC243" s="147"/>
      <c r="AD243" s="147"/>
      <c r="AE243" s="147"/>
      <c r="AF243" s="147"/>
      <c r="AG243" s="147" t="s">
        <v>167</v>
      </c>
      <c r="AH243" s="147">
        <v>2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5">
      <c r="A244" s="154"/>
      <c r="B244" s="155"/>
      <c r="C244" s="193" t="s">
        <v>362</v>
      </c>
      <c r="D244" s="161"/>
      <c r="E244" s="162">
        <v>1.2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167</v>
      </c>
      <c r="AH244" s="147">
        <v>2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5">
      <c r="A245" s="154"/>
      <c r="B245" s="155"/>
      <c r="C245" s="193" t="s">
        <v>363</v>
      </c>
      <c r="D245" s="161"/>
      <c r="E245" s="162">
        <v>1.2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47"/>
      <c r="Z245" s="147"/>
      <c r="AA245" s="147"/>
      <c r="AB245" s="147"/>
      <c r="AC245" s="147"/>
      <c r="AD245" s="147"/>
      <c r="AE245" s="147"/>
      <c r="AF245" s="147"/>
      <c r="AG245" s="147" t="s">
        <v>167</v>
      </c>
      <c r="AH245" s="147">
        <v>2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5">
      <c r="A246" s="154"/>
      <c r="B246" s="155"/>
      <c r="C246" s="193" t="s">
        <v>364</v>
      </c>
      <c r="D246" s="161"/>
      <c r="E246" s="162">
        <v>1.2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167</v>
      </c>
      <c r="AH246" s="147">
        <v>2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5">
      <c r="A247" s="154"/>
      <c r="B247" s="155"/>
      <c r="C247" s="193" t="s">
        <v>365</v>
      </c>
      <c r="D247" s="161"/>
      <c r="E247" s="162">
        <v>1.2</v>
      </c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47"/>
      <c r="Z247" s="147"/>
      <c r="AA247" s="147"/>
      <c r="AB247" s="147"/>
      <c r="AC247" s="147"/>
      <c r="AD247" s="147"/>
      <c r="AE247" s="147"/>
      <c r="AF247" s="147"/>
      <c r="AG247" s="147" t="s">
        <v>167</v>
      </c>
      <c r="AH247" s="147">
        <v>2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5">
      <c r="A248" s="154"/>
      <c r="B248" s="155"/>
      <c r="C248" s="193" t="s">
        <v>366</v>
      </c>
      <c r="D248" s="161"/>
      <c r="E248" s="162">
        <v>1.2</v>
      </c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167</v>
      </c>
      <c r="AH248" s="147">
        <v>2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5">
      <c r="A249" s="154"/>
      <c r="B249" s="155"/>
      <c r="C249" s="194" t="s">
        <v>228</v>
      </c>
      <c r="D249" s="163"/>
      <c r="E249" s="164">
        <v>9.6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167</v>
      </c>
      <c r="AH249" s="147">
        <v>3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5">
      <c r="A250" s="154"/>
      <c r="B250" s="155"/>
      <c r="C250" s="192" t="s">
        <v>229</v>
      </c>
      <c r="D250" s="161"/>
      <c r="E250" s="162"/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167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5">
      <c r="A251" s="154"/>
      <c r="B251" s="155"/>
      <c r="C251" s="190" t="s">
        <v>367</v>
      </c>
      <c r="D251" s="159"/>
      <c r="E251" s="160">
        <v>4.4160000000000004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167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x14ac:dyDescent="0.25">
      <c r="A252" s="168" t="s">
        <v>158</v>
      </c>
      <c r="B252" s="169" t="s">
        <v>74</v>
      </c>
      <c r="C252" s="188" t="s">
        <v>75</v>
      </c>
      <c r="D252" s="170"/>
      <c r="E252" s="171"/>
      <c r="F252" s="172"/>
      <c r="G252" s="173">
        <f>SUMIF(AG253:AG286,"&lt;&gt;NOR",G253:G286)</f>
        <v>0</v>
      </c>
      <c r="H252" s="167"/>
      <c r="I252" s="167">
        <f>SUM(I253:I286)</f>
        <v>0</v>
      </c>
      <c r="J252" s="167"/>
      <c r="K252" s="167">
        <f>SUM(K253:K286)</f>
        <v>0</v>
      </c>
      <c r="L252" s="167"/>
      <c r="M252" s="167">
        <f>SUM(M253:M286)</f>
        <v>0</v>
      </c>
      <c r="N252" s="167"/>
      <c r="O252" s="167">
        <f>SUM(O253:O286)</f>
        <v>8.5499999999999989</v>
      </c>
      <c r="P252" s="167"/>
      <c r="Q252" s="167">
        <f>SUM(Q253:Q286)</f>
        <v>0</v>
      </c>
      <c r="R252" s="167"/>
      <c r="S252" s="167"/>
      <c r="T252" s="167"/>
      <c r="U252" s="167"/>
      <c r="V252" s="167">
        <f>SUM(V253:V286)</f>
        <v>28.970000000000006</v>
      </c>
      <c r="W252" s="167"/>
      <c r="X252" s="167"/>
      <c r="AG252" t="s">
        <v>159</v>
      </c>
    </row>
    <row r="253" spans="1:60" outlineLevel="1" x14ac:dyDescent="0.25">
      <c r="A253" s="174">
        <v>46</v>
      </c>
      <c r="B253" s="175" t="s">
        <v>368</v>
      </c>
      <c r="C253" s="189" t="s">
        <v>369</v>
      </c>
      <c r="D253" s="176" t="s">
        <v>178</v>
      </c>
      <c r="E253" s="177">
        <v>0.68159999999999998</v>
      </c>
      <c r="F253" s="178"/>
      <c r="G253" s="179">
        <f>ROUND(E253*F253,2)</f>
        <v>0</v>
      </c>
      <c r="H253" s="158"/>
      <c r="I253" s="157">
        <f>ROUND(E253*H253,2)</f>
        <v>0</v>
      </c>
      <c r="J253" s="158"/>
      <c r="K253" s="157">
        <f>ROUND(E253*J253,2)</f>
        <v>0</v>
      </c>
      <c r="L253" s="157">
        <v>21</v>
      </c>
      <c r="M253" s="157">
        <f>G253*(1+L253/100)</f>
        <v>0</v>
      </c>
      <c r="N253" s="157">
        <v>2.5</v>
      </c>
      <c r="O253" s="157">
        <f>ROUND(E253*N253,2)</f>
        <v>1.7</v>
      </c>
      <c r="P253" s="157">
        <v>0</v>
      </c>
      <c r="Q253" s="157">
        <f>ROUND(E253*P253,2)</f>
        <v>0</v>
      </c>
      <c r="R253" s="157"/>
      <c r="S253" s="157" t="s">
        <v>163</v>
      </c>
      <c r="T253" s="157" t="s">
        <v>163</v>
      </c>
      <c r="U253" s="157">
        <v>5.33</v>
      </c>
      <c r="V253" s="157">
        <f>ROUND(E253*U253,2)</f>
        <v>3.63</v>
      </c>
      <c r="W253" s="157"/>
      <c r="X253" s="157" t="s">
        <v>164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165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5">
      <c r="A254" s="154"/>
      <c r="B254" s="155"/>
      <c r="C254" s="190" t="s">
        <v>370</v>
      </c>
      <c r="D254" s="159"/>
      <c r="E254" s="160">
        <v>0.5</v>
      </c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47"/>
      <c r="Z254" s="147"/>
      <c r="AA254" s="147"/>
      <c r="AB254" s="147"/>
      <c r="AC254" s="147"/>
      <c r="AD254" s="147"/>
      <c r="AE254" s="147"/>
      <c r="AF254" s="147"/>
      <c r="AG254" s="147" t="s">
        <v>167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5">
      <c r="A255" s="154"/>
      <c r="B255" s="155"/>
      <c r="C255" s="190" t="s">
        <v>371</v>
      </c>
      <c r="D255" s="159"/>
      <c r="E255" s="160">
        <v>8.1600000000000006E-2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167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54"/>
      <c r="B256" s="155"/>
      <c r="C256" s="190" t="s">
        <v>372</v>
      </c>
      <c r="D256" s="159"/>
      <c r="E256" s="160">
        <v>0.1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47"/>
      <c r="Z256" s="147"/>
      <c r="AA256" s="147"/>
      <c r="AB256" s="147"/>
      <c r="AC256" s="147"/>
      <c r="AD256" s="147"/>
      <c r="AE256" s="147"/>
      <c r="AF256" s="147"/>
      <c r="AG256" s="147" t="s">
        <v>167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5">
      <c r="A257" s="174">
        <v>47</v>
      </c>
      <c r="B257" s="175" t="s">
        <v>373</v>
      </c>
      <c r="C257" s="189" t="s">
        <v>374</v>
      </c>
      <c r="D257" s="176" t="s">
        <v>186</v>
      </c>
      <c r="E257" s="177">
        <v>1.44</v>
      </c>
      <c r="F257" s="178"/>
      <c r="G257" s="179">
        <f>ROUND(E257*F257,2)</f>
        <v>0</v>
      </c>
      <c r="H257" s="158"/>
      <c r="I257" s="157">
        <f>ROUND(E257*H257,2)</f>
        <v>0</v>
      </c>
      <c r="J257" s="158"/>
      <c r="K257" s="157">
        <f>ROUND(E257*J257,2)</f>
        <v>0</v>
      </c>
      <c r="L257" s="157">
        <v>21</v>
      </c>
      <c r="M257" s="157">
        <f>G257*(1+L257/100)</f>
        <v>0</v>
      </c>
      <c r="N257" s="157">
        <v>1.41E-2</v>
      </c>
      <c r="O257" s="157">
        <f>ROUND(E257*N257,2)</f>
        <v>0.02</v>
      </c>
      <c r="P257" s="157">
        <v>0</v>
      </c>
      <c r="Q257" s="157">
        <f>ROUND(E257*P257,2)</f>
        <v>0</v>
      </c>
      <c r="R257" s="157"/>
      <c r="S257" s="157" t="s">
        <v>163</v>
      </c>
      <c r="T257" s="157" t="s">
        <v>163</v>
      </c>
      <c r="U257" s="157">
        <v>0.39600000000000002</v>
      </c>
      <c r="V257" s="157">
        <f>ROUND(E257*U257,2)</f>
        <v>0.56999999999999995</v>
      </c>
      <c r="W257" s="157"/>
      <c r="X257" s="157" t="s">
        <v>164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165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5">
      <c r="A258" s="154"/>
      <c r="B258" s="155"/>
      <c r="C258" s="190" t="s">
        <v>375</v>
      </c>
      <c r="D258" s="159"/>
      <c r="E258" s="160">
        <v>1.44</v>
      </c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167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5">
      <c r="A259" s="174">
        <v>48</v>
      </c>
      <c r="B259" s="175" t="s">
        <v>376</v>
      </c>
      <c r="C259" s="189" t="s">
        <v>377</v>
      </c>
      <c r="D259" s="176" t="s">
        <v>186</v>
      </c>
      <c r="E259" s="177">
        <v>1.44</v>
      </c>
      <c r="F259" s="178"/>
      <c r="G259" s="179">
        <f>ROUND(E259*F259,2)</f>
        <v>0</v>
      </c>
      <c r="H259" s="158"/>
      <c r="I259" s="157">
        <f>ROUND(E259*H259,2)</f>
        <v>0</v>
      </c>
      <c r="J259" s="158"/>
      <c r="K259" s="157">
        <f>ROUND(E259*J259,2)</f>
        <v>0</v>
      </c>
      <c r="L259" s="157">
        <v>21</v>
      </c>
      <c r="M259" s="157">
        <f>G259*(1+L259/100)</f>
        <v>0</v>
      </c>
      <c r="N259" s="157">
        <v>0</v>
      </c>
      <c r="O259" s="157">
        <f>ROUND(E259*N259,2)</f>
        <v>0</v>
      </c>
      <c r="P259" s="157">
        <v>0</v>
      </c>
      <c r="Q259" s="157">
        <f>ROUND(E259*P259,2)</f>
        <v>0</v>
      </c>
      <c r="R259" s="157"/>
      <c r="S259" s="157" t="s">
        <v>163</v>
      </c>
      <c r="T259" s="157" t="s">
        <v>163</v>
      </c>
      <c r="U259" s="157">
        <v>0.24</v>
      </c>
      <c r="V259" s="157">
        <f>ROUND(E259*U259,2)</f>
        <v>0.35</v>
      </c>
      <c r="W259" s="157"/>
      <c r="X259" s="157" t="s">
        <v>164</v>
      </c>
      <c r="Y259" s="147"/>
      <c r="Z259" s="147"/>
      <c r="AA259" s="147"/>
      <c r="AB259" s="147"/>
      <c r="AC259" s="147"/>
      <c r="AD259" s="147"/>
      <c r="AE259" s="147"/>
      <c r="AF259" s="147"/>
      <c r="AG259" s="147" t="s">
        <v>165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5">
      <c r="A260" s="154"/>
      <c r="B260" s="155"/>
      <c r="C260" s="190" t="s">
        <v>378</v>
      </c>
      <c r="D260" s="159"/>
      <c r="E260" s="160">
        <v>1.44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167</v>
      </c>
      <c r="AH260" s="147">
        <v>5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5">
      <c r="A261" s="174">
        <v>49</v>
      </c>
      <c r="B261" s="175" t="s">
        <v>379</v>
      </c>
      <c r="C261" s="189" t="s">
        <v>380</v>
      </c>
      <c r="D261" s="176" t="s">
        <v>186</v>
      </c>
      <c r="E261" s="177">
        <v>39.96</v>
      </c>
      <c r="F261" s="178"/>
      <c r="G261" s="179">
        <f>ROUND(E261*F261,2)</f>
        <v>0</v>
      </c>
      <c r="H261" s="158"/>
      <c r="I261" s="157">
        <f>ROUND(E261*H261,2)</f>
        <v>0</v>
      </c>
      <c r="J261" s="158"/>
      <c r="K261" s="157">
        <f>ROUND(E261*J261,2)</f>
        <v>0</v>
      </c>
      <c r="L261" s="157">
        <v>21</v>
      </c>
      <c r="M261" s="157">
        <f>G261*(1+L261/100)</f>
        <v>0</v>
      </c>
      <c r="N261" s="157">
        <v>2.5999999999999998E-4</v>
      </c>
      <c r="O261" s="157">
        <f>ROUND(E261*N261,2)</f>
        <v>0.01</v>
      </c>
      <c r="P261" s="157">
        <v>0</v>
      </c>
      <c r="Q261" s="157">
        <f>ROUND(E261*P261,2)</f>
        <v>0</v>
      </c>
      <c r="R261" s="157"/>
      <c r="S261" s="157" t="s">
        <v>163</v>
      </c>
      <c r="T261" s="157" t="s">
        <v>163</v>
      </c>
      <c r="U261" s="157">
        <v>0.09</v>
      </c>
      <c r="V261" s="157">
        <f>ROUND(E261*U261,2)</f>
        <v>3.6</v>
      </c>
      <c r="W261" s="157"/>
      <c r="X261" s="157" t="s">
        <v>164</v>
      </c>
      <c r="Y261" s="147"/>
      <c r="Z261" s="147"/>
      <c r="AA261" s="147"/>
      <c r="AB261" s="147"/>
      <c r="AC261" s="147"/>
      <c r="AD261" s="147"/>
      <c r="AE261" s="147"/>
      <c r="AF261" s="147"/>
      <c r="AG261" s="147" t="s">
        <v>165</v>
      </c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5">
      <c r="A262" s="154"/>
      <c r="B262" s="155"/>
      <c r="C262" s="190" t="s">
        <v>381</v>
      </c>
      <c r="D262" s="159"/>
      <c r="E262" s="160">
        <v>39.96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167</v>
      </c>
      <c r="AH262" s="147">
        <v>5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5">
      <c r="A263" s="174">
        <v>50</v>
      </c>
      <c r="B263" s="175" t="s">
        <v>382</v>
      </c>
      <c r="C263" s="189" t="s">
        <v>383</v>
      </c>
      <c r="D263" s="176" t="s">
        <v>186</v>
      </c>
      <c r="E263" s="177">
        <v>39.96</v>
      </c>
      <c r="F263" s="178"/>
      <c r="G263" s="179">
        <f>ROUND(E263*F263,2)</f>
        <v>0</v>
      </c>
      <c r="H263" s="158"/>
      <c r="I263" s="157">
        <f>ROUND(E263*H263,2)</f>
        <v>0</v>
      </c>
      <c r="J263" s="158"/>
      <c r="K263" s="157">
        <f>ROUND(E263*J263,2)</f>
        <v>0</v>
      </c>
      <c r="L263" s="157">
        <v>21</v>
      </c>
      <c r="M263" s="157">
        <f>G263*(1+L263/100)</f>
        <v>0</v>
      </c>
      <c r="N263" s="157">
        <v>0.1111</v>
      </c>
      <c r="O263" s="157">
        <f>ROUND(E263*N263,2)</f>
        <v>4.4400000000000004</v>
      </c>
      <c r="P263" s="157">
        <v>0</v>
      </c>
      <c r="Q263" s="157">
        <f>ROUND(E263*P263,2)</f>
        <v>0</v>
      </c>
      <c r="R263" s="157"/>
      <c r="S263" s="157" t="s">
        <v>163</v>
      </c>
      <c r="T263" s="157" t="s">
        <v>163</v>
      </c>
      <c r="U263" s="157">
        <v>0.153</v>
      </c>
      <c r="V263" s="157">
        <f>ROUND(E263*U263,2)</f>
        <v>6.11</v>
      </c>
      <c r="W263" s="157"/>
      <c r="X263" s="157" t="s">
        <v>164</v>
      </c>
      <c r="Y263" s="147"/>
      <c r="Z263" s="147"/>
      <c r="AA263" s="147"/>
      <c r="AB263" s="147"/>
      <c r="AC263" s="147"/>
      <c r="AD263" s="147"/>
      <c r="AE263" s="147"/>
      <c r="AF263" s="147"/>
      <c r="AG263" s="147" t="s">
        <v>165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ht="20.399999999999999" outlineLevel="1" x14ac:dyDescent="0.25">
      <c r="A264" s="154"/>
      <c r="B264" s="155"/>
      <c r="C264" s="190" t="s">
        <v>384</v>
      </c>
      <c r="D264" s="159"/>
      <c r="E264" s="160">
        <v>39.96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167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5">
      <c r="A265" s="154"/>
      <c r="B265" s="155"/>
      <c r="C265" s="195" t="s">
        <v>385</v>
      </c>
      <c r="D265" s="165"/>
      <c r="E265" s="166">
        <v>39.96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167</v>
      </c>
      <c r="AH265" s="147">
        <v>1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5">
      <c r="A266" s="174">
        <v>51</v>
      </c>
      <c r="B266" s="175" t="s">
        <v>386</v>
      </c>
      <c r="C266" s="189" t="s">
        <v>387</v>
      </c>
      <c r="D266" s="176" t="s">
        <v>186</v>
      </c>
      <c r="E266" s="177">
        <v>2.88</v>
      </c>
      <c r="F266" s="178"/>
      <c r="G266" s="179">
        <f>ROUND(E266*F266,2)</f>
        <v>0</v>
      </c>
      <c r="H266" s="158"/>
      <c r="I266" s="157">
        <f>ROUND(E266*H266,2)</f>
        <v>0</v>
      </c>
      <c r="J266" s="158"/>
      <c r="K266" s="157">
        <f>ROUND(E266*J266,2)</f>
        <v>0</v>
      </c>
      <c r="L266" s="157">
        <v>21</v>
      </c>
      <c r="M266" s="157">
        <f>G266*(1+L266/100)</f>
        <v>0</v>
      </c>
      <c r="N266" s="157">
        <v>0.1231</v>
      </c>
      <c r="O266" s="157">
        <f>ROUND(E266*N266,2)</f>
        <v>0.35</v>
      </c>
      <c r="P266" s="157">
        <v>0</v>
      </c>
      <c r="Q266" s="157">
        <f>ROUND(E266*P266,2)</f>
        <v>0</v>
      </c>
      <c r="R266" s="157"/>
      <c r="S266" s="157" t="s">
        <v>163</v>
      </c>
      <c r="T266" s="157" t="s">
        <v>163</v>
      </c>
      <c r="U266" s="157">
        <v>0.45</v>
      </c>
      <c r="V266" s="157">
        <f>ROUND(E266*U266,2)</f>
        <v>1.3</v>
      </c>
      <c r="W266" s="157"/>
      <c r="X266" s="157" t="s">
        <v>164</v>
      </c>
      <c r="Y266" s="147"/>
      <c r="Z266" s="147"/>
      <c r="AA266" s="147"/>
      <c r="AB266" s="147"/>
      <c r="AC266" s="147"/>
      <c r="AD266" s="147"/>
      <c r="AE266" s="147"/>
      <c r="AF266" s="147"/>
      <c r="AG266" s="147" t="s">
        <v>165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5">
      <c r="A267" s="154"/>
      <c r="B267" s="155"/>
      <c r="C267" s="192" t="s">
        <v>219</v>
      </c>
      <c r="D267" s="161"/>
      <c r="E267" s="162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167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5">
      <c r="A268" s="154"/>
      <c r="B268" s="155"/>
      <c r="C268" s="193" t="s">
        <v>306</v>
      </c>
      <c r="D268" s="161"/>
      <c r="E268" s="162">
        <v>0.9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167</v>
      </c>
      <c r="AH268" s="147">
        <v>2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5">
      <c r="A269" s="154"/>
      <c r="B269" s="155"/>
      <c r="C269" s="193" t="s">
        <v>307</v>
      </c>
      <c r="D269" s="161"/>
      <c r="E269" s="162">
        <v>0.9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167</v>
      </c>
      <c r="AH269" s="147">
        <v>2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5">
      <c r="A270" s="154"/>
      <c r="B270" s="155"/>
      <c r="C270" s="193" t="s">
        <v>308</v>
      </c>
      <c r="D270" s="161"/>
      <c r="E270" s="162">
        <v>0.9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167</v>
      </c>
      <c r="AH270" s="147">
        <v>2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5">
      <c r="A271" s="154"/>
      <c r="B271" s="155"/>
      <c r="C271" s="193" t="s">
        <v>309</v>
      </c>
      <c r="D271" s="161"/>
      <c r="E271" s="162">
        <v>0.9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167</v>
      </c>
      <c r="AH271" s="147">
        <v>2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5">
      <c r="A272" s="154"/>
      <c r="B272" s="155"/>
      <c r="C272" s="193" t="s">
        <v>310</v>
      </c>
      <c r="D272" s="161"/>
      <c r="E272" s="162">
        <v>0.9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167</v>
      </c>
      <c r="AH272" s="147">
        <v>2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5">
      <c r="A273" s="154"/>
      <c r="B273" s="155"/>
      <c r="C273" s="193" t="s">
        <v>311</v>
      </c>
      <c r="D273" s="161"/>
      <c r="E273" s="162">
        <v>0.9</v>
      </c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167</v>
      </c>
      <c r="AH273" s="147">
        <v>2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5">
      <c r="A274" s="154"/>
      <c r="B274" s="155"/>
      <c r="C274" s="193" t="s">
        <v>312</v>
      </c>
      <c r="D274" s="161"/>
      <c r="E274" s="162">
        <v>0.9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167</v>
      </c>
      <c r="AH274" s="147">
        <v>2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5">
      <c r="A275" s="154"/>
      <c r="B275" s="155"/>
      <c r="C275" s="193" t="s">
        <v>313</v>
      </c>
      <c r="D275" s="161"/>
      <c r="E275" s="162">
        <v>0.9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167</v>
      </c>
      <c r="AH275" s="147">
        <v>2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5">
      <c r="A276" s="154"/>
      <c r="B276" s="155"/>
      <c r="C276" s="194" t="s">
        <v>228</v>
      </c>
      <c r="D276" s="163"/>
      <c r="E276" s="164">
        <v>7.2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167</v>
      </c>
      <c r="AH276" s="147">
        <v>3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5">
      <c r="A277" s="154"/>
      <c r="B277" s="155"/>
      <c r="C277" s="192" t="s">
        <v>229</v>
      </c>
      <c r="D277" s="161"/>
      <c r="E277" s="162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167</v>
      </c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5">
      <c r="A278" s="154"/>
      <c r="B278" s="155"/>
      <c r="C278" s="190" t="s">
        <v>388</v>
      </c>
      <c r="D278" s="159"/>
      <c r="E278" s="160">
        <v>2.88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167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5">
      <c r="A279" s="174">
        <v>52</v>
      </c>
      <c r="B279" s="175" t="s">
        <v>389</v>
      </c>
      <c r="C279" s="189" t="s">
        <v>390</v>
      </c>
      <c r="D279" s="176" t="s">
        <v>186</v>
      </c>
      <c r="E279" s="177">
        <v>39.96</v>
      </c>
      <c r="F279" s="178"/>
      <c r="G279" s="179">
        <f>ROUND(E279*F279,2)</f>
        <v>0</v>
      </c>
      <c r="H279" s="158"/>
      <c r="I279" s="157">
        <f>ROUND(E279*H279,2)</f>
        <v>0</v>
      </c>
      <c r="J279" s="158"/>
      <c r="K279" s="157">
        <f>ROUND(E279*J279,2)</f>
        <v>0</v>
      </c>
      <c r="L279" s="157">
        <v>21</v>
      </c>
      <c r="M279" s="157">
        <f>G279*(1+L279/100)</f>
        <v>0</v>
      </c>
      <c r="N279" s="157">
        <v>4.9840000000000002E-2</v>
      </c>
      <c r="O279" s="157">
        <f>ROUND(E279*N279,2)</f>
        <v>1.99</v>
      </c>
      <c r="P279" s="157">
        <v>0</v>
      </c>
      <c r="Q279" s="157">
        <f>ROUND(E279*P279,2)</f>
        <v>0</v>
      </c>
      <c r="R279" s="157"/>
      <c r="S279" s="157" t="s">
        <v>163</v>
      </c>
      <c r="T279" s="157" t="s">
        <v>163</v>
      </c>
      <c r="U279" s="157">
        <v>0.25</v>
      </c>
      <c r="V279" s="157">
        <f>ROUND(E279*U279,2)</f>
        <v>9.99</v>
      </c>
      <c r="W279" s="157"/>
      <c r="X279" s="157" t="s">
        <v>164</v>
      </c>
      <c r="Y279" s="147"/>
      <c r="Z279" s="147"/>
      <c r="AA279" s="147"/>
      <c r="AB279" s="147"/>
      <c r="AC279" s="147"/>
      <c r="AD279" s="147"/>
      <c r="AE279" s="147"/>
      <c r="AF279" s="147"/>
      <c r="AG279" s="147" t="s">
        <v>165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20.399999999999999" outlineLevel="1" x14ac:dyDescent="0.25">
      <c r="A280" s="154"/>
      <c r="B280" s="155"/>
      <c r="C280" s="190" t="s">
        <v>384</v>
      </c>
      <c r="D280" s="159"/>
      <c r="E280" s="160">
        <v>39.96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167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5">
      <c r="A281" s="154"/>
      <c r="B281" s="155"/>
      <c r="C281" s="195" t="s">
        <v>385</v>
      </c>
      <c r="D281" s="165"/>
      <c r="E281" s="166">
        <v>39.96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47"/>
      <c r="Z281" s="147"/>
      <c r="AA281" s="147"/>
      <c r="AB281" s="147"/>
      <c r="AC281" s="147"/>
      <c r="AD281" s="147"/>
      <c r="AE281" s="147"/>
      <c r="AF281" s="147"/>
      <c r="AG281" s="147" t="s">
        <v>167</v>
      </c>
      <c r="AH281" s="147">
        <v>1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5">
      <c r="A282" s="174">
        <v>53</v>
      </c>
      <c r="B282" s="175" t="s">
        <v>391</v>
      </c>
      <c r="C282" s="189" t="s">
        <v>392</v>
      </c>
      <c r="D282" s="176" t="s">
        <v>162</v>
      </c>
      <c r="E282" s="177">
        <v>25.5</v>
      </c>
      <c r="F282" s="178"/>
      <c r="G282" s="179">
        <f>ROUND(E282*F282,2)</f>
        <v>0</v>
      </c>
      <c r="H282" s="158"/>
      <c r="I282" s="157">
        <f>ROUND(E282*H282,2)</f>
        <v>0</v>
      </c>
      <c r="J282" s="158"/>
      <c r="K282" s="157">
        <f>ROUND(E282*J282,2)</f>
        <v>0</v>
      </c>
      <c r="L282" s="157">
        <v>21</v>
      </c>
      <c r="M282" s="157">
        <f>G282*(1+L282/100)</f>
        <v>0</v>
      </c>
      <c r="N282" s="157">
        <v>1.2800000000000001E-3</v>
      </c>
      <c r="O282" s="157">
        <f>ROUND(E282*N282,2)</f>
        <v>0.03</v>
      </c>
      <c r="P282" s="157">
        <v>0</v>
      </c>
      <c r="Q282" s="157">
        <f>ROUND(E282*P282,2)</f>
        <v>0</v>
      </c>
      <c r="R282" s="157"/>
      <c r="S282" s="157" t="s">
        <v>163</v>
      </c>
      <c r="T282" s="157" t="s">
        <v>163</v>
      </c>
      <c r="U282" s="157">
        <v>9.1999999999999998E-2</v>
      </c>
      <c r="V282" s="157">
        <f>ROUND(E282*U282,2)</f>
        <v>2.35</v>
      </c>
      <c r="W282" s="157"/>
      <c r="X282" s="157" t="s">
        <v>164</v>
      </c>
      <c r="Y282" s="147"/>
      <c r="Z282" s="147"/>
      <c r="AA282" s="147"/>
      <c r="AB282" s="147"/>
      <c r="AC282" s="147"/>
      <c r="AD282" s="147"/>
      <c r="AE282" s="147"/>
      <c r="AF282" s="147"/>
      <c r="AG282" s="147" t="s">
        <v>165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20.399999999999999" outlineLevel="1" x14ac:dyDescent="0.25">
      <c r="A283" s="154"/>
      <c r="B283" s="155"/>
      <c r="C283" s="190" t="s">
        <v>287</v>
      </c>
      <c r="D283" s="159"/>
      <c r="E283" s="160">
        <v>25.5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167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5">
      <c r="A284" s="154"/>
      <c r="B284" s="155"/>
      <c r="C284" s="195" t="s">
        <v>385</v>
      </c>
      <c r="D284" s="165"/>
      <c r="E284" s="166">
        <v>25.5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167</v>
      </c>
      <c r="AH284" s="147">
        <v>1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5">
      <c r="A285" s="174">
        <v>54</v>
      </c>
      <c r="B285" s="175" t="s">
        <v>393</v>
      </c>
      <c r="C285" s="189" t="s">
        <v>394</v>
      </c>
      <c r="D285" s="176" t="s">
        <v>162</v>
      </c>
      <c r="E285" s="177">
        <v>25.5</v>
      </c>
      <c r="F285" s="178"/>
      <c r="G285" s="179">
        <f>ROUND(E285*F285,2)</f>
        <v>0</v>
      </c>
      <c r="H285" s="158"/>
      <c r="I285" s="157">
        <f>ROUND(E285*H285,2)</f>
        <v>0</v>
      </c>
      <c r="J285" s="158"/>
      <c r="K285" s="157">
        <f>ROUND(E285*J285,2)</f>
        <v>0</v>
      </c>
      <c r="L285" s="157">
        <v>21</v>
      </c>
      <c r="M285" s="157">
        <f>G285*(1+L285/100)</f>
        <v>0</v>
      </c>
      <c r="N285" s="157">
        <v>4.8000000000000001E-4</v>
      </c>
      <c r="O285" s="157">
        <f>ROUND(E285*N285,2)</f>
        <v>0.01</v>
      </c>
      <c r="P285" s="157">
        <v>0</v>
      </c>
      <c r="Q285" s="157">
        <f>ROUND(E285*P285,2)</f>
        <v>0</v>
      </c>
      <c r="R285" s="157"/>
      <c r="S285" s="157" t="s">
        <v>163</v>
      </c>
      <c r="T285" s="157" t="s">
        <v>163</v>
      </c>
      <c r="U285" s="157">
        <v>4.2000000000000003E-2</v>
      </c>
      <c r="V285" s="157">
        <f>ROUND(E285*U285,2)</f>
        <v>1.07</v>
      </c>
      <c r="W285" s="157"/>
      <c r="X285" s="157" t="s">
        <v>164</v>
      </c>
      <c r="Y285" s="147"/>
      <c r="Z285" s="147"/>
      <c r="AA285" s="147"/>
      <c r="AB285" s="147"/>
      <c r="AC285" s="147"/>
      <c r="AD285" s="147"/>
      <c r="AE285" s="147"/>
      <c r="AF285" s="147"/>
      <c r="AG285" s="147" t="s">
        <v>165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5">
      <c r="A286" s="154"/>
      <c r="B286" s="155"/>
      <c r="C286" s="190" t="s">
        <v>395</v>
      </c>
      <c r="D286" s="159"/>
      <c r="E286" s="160">
        <v>25.5</v>
      </c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167</v>
      </c>
      <c r="AH286" s="147">
        <v>5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x14ac:dyDescent="0.25">
      <c r="A287" s="168" t="s">
        <v>158</v>
      </c>
      <c r="B287" s="169" t="s">
        <v>76</v>
      </c>
      <c r="C287" s="188" t="s">
        <v>77</v>
      </c>
      <c r="D287" s="170"/>
      <c r="E287" s="171"/>
      <c r="F287" s="172"/>
      <c r="G287" s="173">
        <f>SUMIF(AG288:AG304,"&lt;&gt;NOR",G288:G304)</f>
        <v>0</v>
      </c>
      <c r="H287" s="167"/>
      <c r="I287" s="167">
        <f>SUM(I288:I304)</f>
        <v>0</v>
      </c>
      <c r="J287" s="167"/>
      <c r="K287" s="167">
        <f>SUM(K288:K304)</f>
        <v>0</v>
      </c>
      <c r="L287" s="167"/>
      <c r="M287" s="167">
        <f>SUM(M288:M304)</f>
        <v>0</v>
      </c>
      <c r="N287" s="167"/>
      <c r="O287" s="167">
        <f>SUM(O288:O304)</f>
        <v>0.12</v>
      </c>
      <c r="P287" s="167"/>
      <c r="Q287" s="167">
        <f>SUM(Q288:Q304)</f>
        <v>0</v>
      </c>
      <c r="R287" s="167"/>
      <c r="S287" s="167"/>
      <c r="T287" s="167"/>
      <c r="U287" s="167"/>
      <c r="V287" s="167">
        <f>SUM(V288:V304)</f>
        <v>6.78</v>
      </c>
      <c r="W287" s="167"/>
      <c r="X287" s="167"/>
      <c r="AG287" t="s">
        <v>159</v>
      </c>
    </row>
    <row r="288" spans="1:60" ht="20.399999999999999" outlineLevel="1" x14ac:dyDescent="0.25">
      <c r="A288" s="174">
        <v>55</v>
      </c>
      <c r="B288" s="175" t="s">
        <v>396</v>
      </c>
      <c r="C288" s="189" t="s">
        <v>397</v>
      </c>
      <c r="D288" s="176" t="s">
        <v>170</v>
      </c>
      <c r="E288" s="177">
        <v>1</v>
      </c>
      <c r="F288" s="178"/>
      <c r="G288" s="179">
        <f>ROUND(E288*F288,2)</f>
        <v>0</v>
      </c>
      <c r="H288" s="158"/>
      <c r="I288" s="157">
        <f>ROUND(E288*H288,2)</f>
        <v>0</v>
      </c>
      <c r="J288" s="158"/>
      <c r="K288" s="157">
        <f>ROUND(E288*J288,2)</f>
        <v>0</v>
      </c>
      <c r="L288" s="157">
        <v>21</v>
      </c>
      <c r="M288" s="157">
        <f>G288*(1+L288/100)</f>
        <v>0</v>
      </c>
      <c r="N288" s="157">
        <v>2.9770000000000001E-2</v>
      </c>
      <c r="O288" s="157">
        <f>ROUND(E288*N288,2)</f>
        <v>0.03</v>
      </c>
      <c r="P288" s="157">
        <v>0</v>
      </c>
      <c r="Q288" s="157">
        <f>ROUND(E288*P288,2)</f>
        <v>0</v>
      </c>
      <c r="R288" s="157"/>
      <c r="S288" s="157" t="s">
        <v>163</v>
      </c>
      <c r="T288" s="157" t="s">
        <v>163</v>
      </c>
      <c r="U288" s="157">
        <v>1.86</v>
      </c>
      <c r="V288" s="157">
        <f>ROUND(E288*U288,2)</f>
        <v>1.86</v>
      </c>
      <c r="W288" s="157"/>
      <c r="X288" s="157" t="s">
        <v>164</v>
      </c>
      <c r="Y288" s="147"/>
      <c r="Z288" s="147"/>
      <c r="AA288" s="147"/>
      <c r="AB288" s="147"/>
      <c r="AC288" s="147"/>
      <c r="AD288" s="147"/>
      <c r="AE288" s="147"/>
      <c r="AF288" s="147"/>
      <c r="AG288" s="147" t="s">
        <v>165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20.399999999999999" outlineLevel="1" x14ac:dyDescent="0.25">
      <c r="A289" s="154"/>
      <c r="B289" s="155"/>
      <c r="C289" s="190" t="s">
        <v>398</v>
      </c>
      <c r="D289" s="159"/>
      <c r="E289" s="160">
        <v>1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167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0.399999999999999" outlineLevel="1" x14ac:dyDescent="0.25">
      <c r="A290" s="174">
        <v>56</v>
      </c>
      <c r="B290" s="175" t="s">
        <v>399</v>
      </c>
      <c r="C290" s="189" t="s">
        <v>400</v>
      </c>
      <c r="D290" s="176" t="s">
        <v>170</v>
      </c>
      <c r="E290" s="177">
        <v>1</v>
      </c>
      <c r="F290" s="178"/>
      <c r="G290" s="179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7">
        <v>3.177E-2</v>
      </c>
      <c r="O290" s="157">
        <f>ROUND(E290*N290,2)</f>
        <v>0.03</v>
      </c>
      <c r="P290" s="157">
        <v>0</v>
      </c>
      <c r="Q290" s="157">
        <f>ROUND(E290*P290,2)</f>
        <v>0</v>
      </c>
      <c r="R290" s="157"/>
      <c r="S290" s="157" t="s">
        <v>163</v>
      </c>
      <c r="T290" s="157" t="s">
        <v>163</v>
      </c>
      <c r="U290" s="157">
        <v>1.86</v>
      </c>
      <c r="V290" s="157">
        <f>ROUND(E290*U290,2)</f>
        <v>1.86</v>
      </c>
      <c r="W290" s="157"/>
      <c r="X290" s="157" t="s">
        <v>164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165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ht="20.399999999999999" outlineLevel="1" x14ac:dyDescent="0.25">
      <c r="A291" s="154"/>
      <c r="B291" s="155"/>
      <c r="C291" s="190" t="s">
        <v>401</v>
      </c>
      <c r="D291" s="159"/>
      <c r="E291" s="160">
        <v>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167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ht="20.399999999999999" outlineLevel="1" x14ac:dyDescent="0.25">
      <c r="A292" s="174">
        <v>57</v>
      </c>
      <c r="B292" s="175" t="s">
        <v>402</v>
      </c>
      <c r="C292" s="189" t="s">
        <v>403</v>
      </c>
      <c r="D292" s="176" t="s">
        <v>162</v>
      </c>
      <c r="E292" s="177">
        <v>7.2</v>
      </c>
      <c r="F292" s="178"/>
      <c r="G292" s="179">
        <f>ROUND(E292*F292,2)</f>
        <v>0</v>
      </c>
      <c r="H292" s="158"/>
      <c r="I292" s="157">
        <f>ROUND(E292*H292,2)</f>
        <v>0</v>
      </c>
      <c r="J292" s="158"/>
      <c r="K292" s="157">
        <f>ROUND(E292*J292,2)</f>
        <v>0</v>
      </c>
      <c r="L292" s="157">
        <v>21</v>
      </c>
      <c r="M292" s="157">
        <f>G292*(1+L292/100)</f>
        <v>0</v>
      </c>
      <c r="N292" s="157">
        <v>8.7600000000000004E-3</v>
      </c>
      <c r="O292" s="157">
        <f>ROUND(E292*N292,2)</f>
        <v>0.06</v>
      </c>
      <c r="P292" s="157">
        <v>0</v>
      </c>
      <c r="Q292" s="157">
        <f>ROUND(E292*P292,2)</f>
        <v>0</v>
      </c>
      <c r="R292" s="157"/>
      <c r="S292" s="157" t="s">
        <v>163</v>
      </c>
      <c r="T292" s="157" t="s">
        <v>163</v>
      </c>
      <c r="U292" s="157">
        <v>0.42499999999999999</v>
      </c>
      <c r="V292" s="157">
        <f>ROUND(E292*U292,2)</f>
        <v>3.06</v>
      </c>
      <c r="W292" s="157"/>
      <c r="X292" s="157" t="s">
        <v>164</v>
      </c>
      <c r="Y292" s="147"/>
      <c r="Z292" s="147"/>
      <c r="AA292" s="147"/>
      <c r="AB292" s="147"/>
      <c r="AC292" s="147"/>
      <c r="AD292" s="147"/>
      <c r="AE292" s="147"/>
      <c r="AF292" s="147"/>
      <c r="AG292" s="147" t="s">
        <v>165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5">
      <c r="A293" s="154"/>
      <c r="B293" s="155"/>
      <c r="C293" s="192" t="s">
        <v>219</v>
      </c>
      <c r="D293" s="161"/>
      <c r="E293" s="162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167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54"/>
      <c r="B294" s="155"/>
      <c r="C294" s="193" t="s">
        <v>306</v>
      </c>
      <c r="D294" s="161"/>
      <c r="E294" s="162">
        <v>0.9</v>
      </c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167</v>
      </c>
      <c r="AH294" s="147">
        <v>2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5">
      <c r="A295" s="154"/>
      <c r="B295" s="155"/>
      <c r="C295" s="193" t="s">
        <v>307</v>
      </c>
      <c r="D295" s="161"/>
      <c r="E295" s="162">
        <v>0.9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167</v>
      </c>
      <c r="AH295" s="147">
        <v>2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5">
      <c r="A296" s="154"/>
      <c r="B296" s="155"/>
      <c r="C296" s="193" t="s">
        <v>308</v>
      </c>
      <c r="D296" s="161"/>
      <c r="E296" s="162">
        <v>0.9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167</v>
      </c>
      <c r="AH296" s="147">
        <v>2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5">
      <c r="A297" s="154"/>
      <c r="B297" s="155"/>
      <c r="C297" s="193" t="s">
        <v>309</v>
      </c>
      <c r="D297" s="161"/>
      <c r="E297" s="162">
        <v>0.9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167</v>
      </c>
      <c r="AH297" s="147">
        <v>2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5">
      <c r="A298" s="154"/>
      <c r="B298" s="155"/>
      <c r="C298" s="193" t="s">
        <v>310</v>
      </c>
      <c r="D298" s="161"/>
      <c r="E298" s="162">
        <v>0.9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167</v>
      </c>
      <c r="AH298" s="147">
        <v>2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5">
      <c r="A299" s="154"/>
      <c r="B299" s="155"/>
      <c r="C299" s="193" t="s">
        <v>311</v>
      </c>
      <c r="D299" s="161"/>
      <c r="E299" s="162">
        <v>0.9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167</v>
      </c>
      <c r="AH299" s="147">
        <v>2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5">
      <c r="A300" s="154"/>
      <c r="B300" s="155"/>
      <c r="C300" s="193" t="s">
        <v>312</v>
      </c>
      <c r="D300" s="161"/>
      <c r="E300" s="162">
        <v>0.9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167</v>
      </c>
      <c r="AH300" s="147">
        <v>2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5">
      <c r="A301" s="154"/>
      <c r="B301" s="155"/>
      <c r="C301" s="193" t="s">
        <v>313</v>
      </c>
      <c r="D301" s="161"/>
      <c r="E301" s="162">
        <v>0.9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167</v>
      </c>
      <c r="AH301" s="147">
        <v>2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5">
      <c r="A302" s="154"/>
      <c r="B302" s="155"/>
      <c r="C302" s="194" t="s">
        <v>228</v>
      </c>
      <c r="D302" s="163"/>
      <c r="E302" s="164">
        <v>7.2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167</v>
      </c>
      <c r="AH302" s="147">
        <v>3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5">
      <c r="A303" s="154"/>
      <c r="B303" s="155"/>
      <c r="C303" s="192" t="s">
        <v>229</v>
      </c>
      <c r="D303" s="161"/>
      <c r="E303" s="162"/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167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5">
      <c r="A304" s="154"/>
      <c r="B304" s="155"/>
      <c r="C304" s="190" t="s">
        <v>404</v>
      </c>
      <c r="D304" s="159"/>
      <c r="E304" s="160">
        <v>7.2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167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x14ac:dyDescent="0.25">
      <c r="A305" s="168" t="s">
        <v>158</v>
      </c>
      <c r="B305" s="169" t="s">
        <v>80</v>
      </c>
      <c r="C305" s="188" t="s">
        <v>81</v>
      </c>
      <c r="D305" s="170"/>
      <c r="E305" s="171"/>
      <c r="F305" s="172"/>
      <c r="G305" s="173">
        <f>SUMIF(AG306:AG309,"&lt;&gt;NOR",G306:G309)</f>
        <v>0</v>
      </c>
      <c r="H305" s="167"/>
      <c r="I305" s="167">
        <f>SUM(I306:I309)</f>
        <v>0</v>
      </c>
      <c r="J305" s="167"/>
      <c r="K305" s="167">
        <f>SUM(K306:K309)</f>
        <v>0</v>
      </c>
      <c r="L305" s="167"/>
      <c r="M305" s="167">
        <f>SUM(M306:M309)</f>
        <v>0</v>
      </c>
      <c r="N305" s="167"/>
      <c r="O305" s="167">
        <f>SUM(O306:O309)</f>
        <v>0.12</v>
      </c>
      <c r="P305" s="167"/>
      <c r="Q305" s="167">
        <f>SUM(Q306:Q309)</f>
        <v>0</v>
      </c>
      <c r="R305" s="167"/>
      <c r="S305" s="167"/>
      <c r="T305" s="167"/>
      <c r="U305" s="167"/>
      <c r="V305" s="167">
        <f>SUM(V306:V309)</f>
        <v>15.98</v>
      </c>
      <c r="W305" s="167"/>
      <c r="X305" s="167"/>
      <c r="AG305" t="s">
        <v>159</v>
      </c>
    </row>
    <row r="306" spans="1:60" outlineLevel="1" x14ac:dyDescent="0.25">
      <c r="A306" s="174">
        <v>58</v>
      </c>
      <c r="B306" s="175" t="s">
        <v>405</v>
      </c>
      <c r="C306" s="189" t="s">
        <v>406</v>
      </c>
      <c r="D306" s="176" t="s">
        <v>186</v>
      </c>
      <c r="E306" s="177">
        <v>74.69</v>
      </c>
      <c r="F306" s="178"/>
      <c r="G306" s="179">
        <f>ROUND(E306*F306,2)</f>
        <v>0</v>
      </c>
      <c r="H306" s="158"/>
      <c r="I306" s="157">
        <f>ROUND(E306*H306,2)</f>
        <v>0</v>
      </c>
      <c r="J306" s="158"/>
      <c r="K306" s="157">
        <f>ROUND(E306*J306,2)</f>
        <v>0</v>
      </c>
      <c r="L306" s="157">
        <v>21</v>
      </c>
      <c r="M306" s="157">
        <f>G306*(1+L306/100)</f>
        <v>0</v>
      </c>
      <c r="N306" s="157">
        <v>1.58E-3</v>
      </c>
      <c r="O306" s="157">
        <f>ROUND(E306*N306,2)</f>
        <v>0.12</v>
      </c>
      <c r="P306" s="157">
        <v>0</v>
      </c>
      <c r="Q306" s="157">
        <f>ROUND(E306*P306,2)</f>
        <v>0</v>
      </c>
      <c r="R306" s="157"/>
      <c r="S306" s="157" t="s">
        <v>163</v>
      </c>
      <c r="T306" s="157" t="s">
        <v>163</v>
      </c>
      <c r="U306" s="157">
        <v>0.214</v>
      </c>
      <c r="V306" s="157">
        <f>ROUND(E306*U306,2)</f>
        <v>15.98</v>
      </c>
      <c r="W306" s="157"/>
      <c r="X306" s="157" t="s">
        <v>164</v>
      </c>
      <c r="Y306" s="147"/>
      <c r="Z306" s="147"/>
      <c r="AA306" s="147"/>
      <c r="AB306" s="147"/>
      <c r="AC306" s="147"/>
      <c r="AD306" s="147"/>
      <c r="AE306" s="147"/>
      <c r="AF306" s="147"/>
      <c r="AG306" s="147" t="s">
        <v>165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ht="20.399999999999999" outlineLevel="1" x14ac:dyDescent="0.25">
      <c r="A307" s="154"/>
      <c r="B307" s="155"/>
      <c r="C307" s="190" t="s">
        <v>407</v>
      </c>
      <c r="D307" s="159"/>
      <c r="E307" s="160">
        <v>34.729999999999997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167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ht="20.399999999999999" outlineLevel="1" x14ac:dyDescent="0.25">
      <c r="A308" s="154"/>
      <c r="B308" s="155"/>
      <c r="C308" s="190" t="s">
        <v>384</v>
      </c>
      <c r="D308" s="159"/>
      <c r="E308" s="160">
        <v>39.96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167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5">
      <c r="A309" s="154"/>
      <c r="B309" s="155"/>
      <c r="C309" s="195" t="s">
        <v>385</v>
      </c>
      <c r="D309" s="165"/>
      <c r="E309" s="166">
        <v>74.69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167</v>
      </c>
      <c r="AH309" s="147">
        <v>1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ht="26.4" x14ac:dyDescent="0.25">
      <c r="A310" s="168" t="s">
        <v>158</v>
      </c>
      <c r="B310" s="169" t="s">
        <v>82</v>
      </c>
      <c r="C310" s="188" t="s">
        <v>83</v>
      </c>
      <c r="D310" s="170"/>
      <c r="E310" s="171"/>
      <c r="F310" s="172"/>
      <c r="G310" s="173">
        <f>SUMIF(AG311:AG314,"&lt;&gt;NOR",G311:G314)</f>
        <v>0</v>
      </c>
      <c r="H310" s="167"/>
      <c r="I310" s="167">
        <f>SUM(I311:I314)</f>
        <v>0</v>
      </c>
      <c r="J310" s="167"/>
      <c r="K310" s="167">
        <f>SUM(K311:K314)</f>
        <v>0</v>
      </c>
      <c r="L310" s="167"/>
      <c r="M310" s="167">
        <f>SUM(M311:M314)</f>
        <v>0</v>
      </c>
      <c r="N310" s="167"/>
      <c r="O310" s="167">
        <f>SUM(O311:O314)</f>
        <v>0</v>
      </c>
      <c r="P310" s="167"/>
      <c r="Q310" s="167">
        <f>SUM(Q311:Q314)</f>
        <v>0</v>
      </c>
      <c r="R310" s="167"/>
      <c r="S310" s="167"/>
      <c r="T310" s="167"/>
      <c r="U310" s="167"/>
      <c r="V310" s="167">
        <f>SUM(V311:V314)</f>
        <v>23</v>
      </c>
      <c r="W310" s="167"/>
      <c r="X310" s="167"/>
      <c r="AG310" t="s">
        <v>159</v>
      </c>
    </row>
    <row r="311" spans="1:60" outlineLevel="1" x14ac:dyDescent="0.25">
      <c r="A311" s="174">
        <v>59</v>
      </c>
      <c r="B311" s="175" t="s">
        <v>408</v>
      </c>
      <c r="C311" s="189" t="s">
        <v>409</v>
      </c>
      <c r="D311" s="176" t="s">
        <v>186</v>
      </c>
      <c r="E311" s="177">
        <v>74.69</v>
      </c>
      <c r="F311" s="178"/>
      <c r="G311" s="179">
        <f>ROUND(E311*F311,2)</f>
        <v>0</v>
      </c>
      <c r="H311" s="158"/>
      <c r="I311" s="157">
        <f>ROUND(E311*H311,2)</f>
        <v>0</v>
      </c>
      <c r="J311" s="158"/>
      <c r="K311" s="157">
        <f>ROUND(E311*J311,2)</f>
        <v>0</v>
      </c>
      <c r="L311" s="157">
        <v>21</v>
      </c>
      <c r="M311" s="157">
        <f>G311*(1+L311/100)</f>
        <v>0</v>
      </c>
      <c r="N311" s="157">
        <v>4.0000000000000003E-5</v>
      </c>
      <c r="O311" s="157">
        <f>ROUND(E311*N311,2)</f>
        <v>0</v>
      </c>
      <c r="P311" s="157">
        <v>0</v>
      </c>
      <c r="Q311" s="157">
        <f>ROUND(E311*P311,2)</f>
        <v>0</v>
      </c>
      <c r="R311" s="157"/>
      <c r="S311" s="157" t="s">
        <v>163</v>
      </c>
      <c r="T311" s="157" t="s">
        <v>163</v>
      </c>
      <c r="U311" s="157">
        <v>0.308</v>
      </c>
      <c r="V311" s="157">
        <f>ROUND(E311*U311,2)</f>
        <v>23</v>
      </c>
      <c r="W311" s="157"/>
      <c r="X311" s="157" t="s">
        <v>164</v>
      </c>
      <c r="Y311" s="147"/>
      <c r="Z311" s="147"/>
      <c r="AA311" s="147"/>
      <c r="AB311" s="147"/>
      <c r="AC311" s="147"/>
      <c r="AD311" s="147"/>
      <c r="AE311" s="147"/>
      <c r="AF311" s="147"/>
      <c r="AG311" s="147" t="s">
        <v>165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ht="20.399999999999999" outlineLevel="1" x14ac:dyDescent="0.25">
      <c r="A312" s="154"/>
      <c r="B312" s="155"/>
      <c r="C312" s="190" t="s">
        <v>407</v>
      </c>
      <c r="D312" s="159"/>
      <c r="E312" s="160">
        <v>34.729999999999997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167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ht="20.399999999999999" outlineLevel="1" x14ac:dyDescent="0.25">
      <c r="A313" s="154"/>
      <c r="B313" s="155"/>
      <c r="C313" s="190" t="s">
        <v>384</v>
      </c>
      <c r="D313" s="159"/>
      <c r="E313" s="160">
        <v>39.96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167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5">
      <c r="A314" s="154"/>
      <c r="B314" s="155"/>
      <c r="C314" s="195" t="s">
        <v>385</v>
      </c>
      <c r="D314" s="165"/>
      <c r="E314" s="166">
        <v>74.69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167</v>
      </c>
      <c r="AH314" s="147">
        <v>1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x14ac:dyDescent="0.25">
      <c r="A315" s="168" t="s">
        <v>158</v>
      </c>
      <c r="B315" s="169" t="s">
        <v>84</v>
      </c>
      <c r="C315" s="188" t="s">
        <v>85</v>
      </c>
      <c r="D315" s="170"/>
      <c r="E315" s="171"/>
      <c r="F315" s="172"/>
      <c r="G315" s="173">
        <f>SUMIF(AG316:AG392,"&lt;&gt;NOR",G316:G392)</f>
        <v>0</v>
      </c>
      <c r="H315" s="167"/>
      <c r="I315" s="167">
        <f>SUM(I316:I392)</f>
        <v>0</v>
      </c>
      <c r="J315" s="167"/>
      <c r="K315" s="167">
        <f>SUM(K316:K392)</f>
        <v>0</v>
      </c>
      <c r="L315" s="167"/>
      <c r="M315" s="167">
        <f>SUM(M316:M392)</f>
        <v>0</v>
      </c>
      <c r="N315" s="167"/>
      <c r="O315" s="167">
        <f>SUM(O316:O392)</f>
        <v>0.02</v>
      </c>
      <c r="P315" s="167"/>
      <c r="Q315" s="167">
        <f>SUM(Q316:Q392)</f>
        <v>20.950000000000003</v>
      </c>
      <c r="R315" s="167"/>
      <c r="S315" s="167"/>
      <c r="T315" s="167"/>
      <c r="U315" s="167"/>
      <c r="V315" s="167">
        <f>SUM(V316:V392)</f>
        <v>119.13</v>
      </c>
      <c r="W315" s="167"/>
      <c r="X315" s="167"/>
      <c r="AG315" t="s">
        <v>159</v>
      </c>
    </row>
    <row r="316" spans="1:60" outlineLevel="1" x14ac:dyDescent="0.25">
      <c r="A316" s="174">
        <v>60</v>
      </c>
      <c r="B316" s="175" t="s">
        <v>410</v>
      </c>
      <c r="C316" s="189" t="s">
        <v>411</v>
      </c>
      <c r="D316" s="176" t="s">
        <v>162</v>
      </c>
      <c r="E316" s="177">
        <v>5</v>
      </c>
      <c r="F316" s="178"/>
      <c r="G316" s="179">
        <f>ROUND(E316*F316,2)</f>
        <v>0</v>
      </c>
      <c r="H316" s="158"/>
      <c r="I316" s="157">
        <f>ROUND(E316*H316,2)</f>
        <v>0</v>
      </c>
      <c r="J316" s="158"/>
      <c r="K316" s="157">
        <f>ROUND(E316*J316,2)</f>
        <v>0</v>
      </c>
      <c r="L316" s="157">
        <v>21</v>
      </c>
      <c r="M316" s="157">
        <f>G316*(1+L316/100)</f>
        <v>0</v>
      </c>
      <c r="N316" s="157">
        <v>0</v>
      </c>
      <c r="O316" s="157">
        <f>ROUND(E316*N316,2)</f>
        <v>0</v>
      </c>
      <c r="P316" s="157">
        <v>0</v>
      </c>
      <c r="Q316" s="157">
        <f>ROUND(E316*P316,2)</f>
        <v>0</v>
      </c>
      <c r="R316" s="157"/>
      <c r="S316" s="157" t="s">
        <v>163</v>
      </c>
      <c r="T316" s="157" t="s">
        <v>163</v>
      </c>
      <c r="U316" s="157">
        <v>7.3999999999999996E-2</v>
      </c>
      <c r="V316" s="157">
        <f>ROUND(E316*U316,2)</f>
        <v>0.37</v>
      </c>
      <c r="W316" s="157"/>
      <c r="X316" s="157" t="s">
        <v>164</v>
      </c>
      <c r="Y316" s="147"/>
      <c r="Z316" s="147"/>
      <c r="AA316" s="147"/>
      <c r="AB316" s="147"/>
      <c r="AC316" s="147"/>
      <c r="AD316" s="147"/>
      <c r="AE316" s="147"/>
      <c r="AF316" s="147"/>
      <c r="AG316" s="147" t="s">
        <v>165</v>
      </c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5">
      <c r="A317" s="154"/>
      <c r="B317" s="155"/>
      <c r="C317" s="190" t="s">
        <v>412</v>
      </c>
      <c r="D317" s="159"/>
      <c r="E317" s="160">
        <v>5</v>
      </c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47"/>
      <c r="Z317" s="147"/>
      <c r="AA317" s="147"/>
      <c r="AB317" s="147"/>
      <c r="AC317" s="147"/>
      <c r="AD317" s="147"/>
      <c r="AE317" s="147"/>
      <c r="AF317" s="147"/>
      <c r="AG317" s="147" t="s">
        <v>167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5">
      <c r="A318" s="174">
        <v>61</v>
      </c>
      <c r="B318" s="175" t="s">
        <v>413</v>
      </c>
      <c r="C318" s="189" t="s">
        <v>414</v>
      </c>
      <c r="D318" s="176" t="s">
        <v>186</v>
      </c>
      <c r="E318" s="177">
        <v>7.6159999999999997</v>
      </c>
      <c r="F318" s="178"/>
      <c r="G318" s="179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7">
        <v>6.7000000000000002E-4</v>
      </c>
      <c r="O318" s="157">
        <f>ROUND(E318*N318,2)</f>
        <v>0.01</v>
      </c>
      <c r="P318" s="157">
        <v>0.31900000000000001</v>
      </c>
      <c r="Q318" s="157">
        <f>ROUND(E318*P318,2)</f>
        <v>2.4300000000000002</v>
      </c>
      <c r="R318" s="157"/>
      <c r="S318" s="157" t="s">
        <v>163</v>
      </c>
      <c r="T318" s="157" t="s">
        <v>163</v>
      </c>
      <c r="U318" s="157">
        <v>0.317</v>
      </c>
      <c r="V318" s="157">
        <f>ROUND(E318*U318,2)</f>
        <v>2.41</v>
      </c>
      <c r="W318" s="157"/>
      <c r="X318" s="157" t="s">
        <v>164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165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5">
      <c r="A319" s="154"/>
      <c r="B319" s="155"/>
      <c r="C319" s="190" t="s">
        <v>415</v>
      </c>
      <c r="D319" s="159"/>
      <c r="E319" s="160">
        <v>7.6159999999999997</v>
      </c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167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5">
      <c r="A320" s="174">
        <v>62</v>
      </c>
      <c r="B320" s="175" t="s">
        <v>416</v>
      </c>
      <c r="C320" s="189" t="s">
        <v>417</v>
      </c>
      <c r="D320" s="176" t="s">
        <v>178</v>
      </c>
      <c r="E320" s="177">
        <v>2.1150000000000002</v>
      </c>
      <c r="F320" s="178"/>
      <c r="G320" s="179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7">
        <v>0</v>
      </c>
      <c r="O320" s="157">
        <f>ROUND(E320*N320,2)</f>
        <v>0</v>
      </c>
      <c r="P320" s="157">
        <v>1.5940000000000001</v>
      </c>
      <c r="Q320" s="157">
        <f>ROUND(E320*P320,2)</f>
        <v>3.37</v>
      </c>
      <c r="R320" s="157"/>
      <c r="S320" s="157" t="s">
        <v>163</v>
      </c>
      <c r="T320" s="157" t="s">
        <v>163</v>
      </c>
      <c r="U320" s="157">
        <v>2.42</v>
      </c>
      <c r="V320" s="157">
        <f>ROUND(E320*U320,2)</f>
        <v>5.12</v>
      </c>
      <c r="W320" s="157"/>
      <c r="X320" s="157" t="s">
        <v>164</v>
      </c>
      <c r="Y320" s="147"/>
      <c r="Z320" s="147"/>
      <c r="AA320" s="147"/>
      <c r="AB320" s="147"/>
      <c r="AC320" s="147"/>
      <c r="AD320" s="147"/>
      <c r="AE320" s="147"/>
      <c r="AF320" s="147"/>
      <c r="AG320" s="147" t="s">
        <v>165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5">
      <c r="A321" s="154"/>
      <c r="B321" s="155"/>
      <c r="C321" s="190" t="s">
        <v>418</v>
      </c>
      <c r="D321" s="159"/>
      <c r="E321" s="160">
        <v>2.1150000000000002</v>
      </c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167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5">
      <c r="A322" s="174">
        <v>63</v>
      </c>
      <c r="B322" s="175" t="s">
        <v>419</v>
      </c>
      <c r="C322" s="189" t="s">
        <v>420</v>
      </c>
      <c r="D322" s="176" t="s">
        <v>178</v>
      </c>
      <c r="E322" s="177">
        <v>0.27</v>
      </c>
      <c r="F322" s="178"/>
      <c r="G322" s="179">
        <f>ROUND(E322*F322,2)</f>
        <v>0</v>
      </c>
      <c r="H322" s="158"/>
      <c r="I322" s="157">
        <f>ROUND(E322*H322,2)</f>
        <v>0</v>
      </c>
      <c r="J322" s="158"/>
      <c r="K322" s="157">
        <f>ROUND(E322*J322,2)</f>
        <v>0</v>
      </c>
      <c r="L322" s="157">
        <v>21</v>
      </c>
      <c r="M322" s="157">
        <f>G322*(1+L322/100)</f>
        <v>0</v>
      </c>
      <c r="N322" s="157">
        <v>1.47E-3</v>
      </c>
      <c r="O322" s="157">
        <f>ROUND(E322*N322,2)</f>
        <v>0</v>
      </c>
      <c r="P322" s="157">
        <v>2.4</v>
      </c>
      <c r="Q322" s="157">
        <f>ROUND(E322*P322,2)</f>
        <v>0.65</v>
      </c>
      <c r="R322" s="157"/>
      <c r="S322" s="157" t="s">
        <v>163</v>
      </c>
      <c r="T322" s="157" t="s">
        <v>163</v>
      </c>
      <c r="U322" s="157">
        <v>8.5</v>
      </c>
      <c r="V322" s="157">
        <f>ROUND(E322*U322,2)</f>
        <v>2.2999999999999998</v>
      </c>
      <c r="W322" s="157"/>
      <c r="X322" s="157" t="s">
        <v>164</v>
      </c>
      <c r="Y322" s="147"/>
      <c r="Z322" s="147"/>
      <c r="AA322" s="147"/>
      <c r="AB322" s="147"/>
      <c r="AC322" s="147"/>
      <c r="AD322" s="147"/>
      <c r="AE322" s="147"/>
      <c r="AF322" s="147"/>
      <c r="AG322" s="147" t="s">
        <v>165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5">
      <c r="A323" s="154"/>
      <c r="B323" s="155"/>
      <c r="C323" s="190" t="s">
        <v>421</v>
      </c>
      <c r="D323" s="159"/>
      <c r="E323" s="160">
        <v>0.27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167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5">
      <c r="A324" s="174">
        <v>64</v>
      </c>
      <c r="B324" s="175" t="s">
        <v>422</v>
      </c>
      <c r="C324" s="189" t="s">
        <v>423</v>
      </c>
      <c r="D324" s="176" t="s">
        <v>178</v>
      </c>
      <c r="E324" s="177">
        <v>3.1968000000000001</v>
      </c>
      <c r="F324" s="178"/>
      <c r="G324" s="179">
        <f>ROUND(E324*F324,2)</f>
        <v>0</v>
      </c>
      <c r="H324" s="158"/>
      <c r="I324" s="157">
        <f>ROUND(E324*H324,2)</f>
        <v>0</v>
      </c>
      <c r="J324" s="158"/>
      <c r="K324" s="157">
        <f>ROUND(E324*J324,2)</f>
        <v>0</v>
      </c>
      <c r="L324" s="157">
        <v>21</v>
      </c>
      <c r="M324" s="157">
        <f>G324*(1+L324/100)</f>
        <v>0</v>
      </c>
      <c r="N324" s="157">
        <v>0</v>
      </c>
      <c r="O324" s="157">
        <f>ROUND(E324*N324,2)</f>
        <v>0</v>
      </c>
      <c r="P324" s="157">
        <v>2.2000000000000002</v>
      </c>
      <c r="Q324" s="157">
        <f>ROUND(E324*P324,2)</f>
        <v>7.03</v>
      </c>
      <c r="R324" s="157"/>
      <c r="S324" s="157" t="s">
        <v>163</v>
      </c>
      <c r="T324" s="157" t="s">
        <v>163</v>
      </c>
      <c r="U324" s="157">
        <v>7.1950000000000003</v>
      </c>
      <c r="V324" s="157">
        <f>ROUND(E324*U324,2)</f>
        <v>23</v>
      </c>
      <c r="W324" s="157"/>
      <c r="X324" s="157" t="s">
        <v>164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165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5">
      <c r="A325" s="154"/>
      <c r="B325" s="155"/>
      <c r="C325" s="192" t="s">
        <v>219</v>
      </c>
      <c r="D325" s="161"/>
      <c r="E325" s="162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167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0.399999999999999" outlineLevel="1" x14ac:dyDescent="0.25">
      <c r="A326" s="154"/>
      <c r="B326" s="155"/>
      <c r="C326" s="193" t="s">
        <v>237</v>
      </c>
      <c r="D326" s="161"/>
      <c r="E326" s="162">
        <v>39.96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167</v>
      </c>
      <c r="AH326" s="147">
        <v>2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5">
      <c r="A327" s="154"/>
      <c r="B327" s="155"/>
      <c r="C327" s="194" t="s">
        <v>228</v>
      </c>
      <c r="D327" s="163"/>
      <c r="E327" s="164">
        <v>39.96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167</v>
      </c>
      <c r="AH327" s="147">
        <v>3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5">
      <c r="A328" s="154"/>
      <c r="B328" s="155"/>
      <c r="C328" s="192" t="s">
        <v>229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167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5">
      <c r="A329" s="154"/>
      <c r="B329" s="155"/>
      <c r="C329" s="190" t="s">
        <v>424</v>
      </c>
      <c r="D329" s="159"/>
      <c r="E329" s="160">
        <v>3.1968000000000001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167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5">
      <c r="A330" s="174">
        <v>65</v>
      </c>
      <c r="B330" s="175" t="s">
        <v>425</v>
      </c>
      <c r="C330" s="189" t="s">
        <v>426</v>
      </c>
      <c r="D330" s="176" t="s">
        <v>178</v>
      </c>
      <c r="E330" s="177">
        <v>3.1968000000000001</v>
      </c>
      <c r="F330" s="178"/>
      <c r="G330" s="179">
        <f>ROUND(E330*F330,2)</f>
        <v>0</v>
      </c>
      <c r="H330" s="158"/>
      <c r="I330" s="157">
        <f>ROUND(E330*H330,2)</f>
        <v>0</v>
      </c>
      <c r="J330" s="158"/>
      <c r="K330" s="157">
        <f>ROUND(E330*J330,2)</f>
        <v>0</v>
      </c>
      <c r="L330" s="157">
        <v>21</v>
      </c>
      <c r="M330" s="157">
        <f>G330*(1+L330/100)</f>
        <v>0</v>
      </c>
      <c r="N330" s="157">
        <v>0</v>
      </c>
      <c r="O330" s="157">
        <f>ROUND(E330*N330,2)</f>
        <v>0</v>
      </c>
      <c r="P330" s="157">
        <v>0</v>
      </c>
      <c r="Q330" s="157">
        <f>ROUND(E330*P330,2)</f>
        <v>0</v>
      </c>
      <c r="R330" s="157"/>
      <c r="S330" s="157" t="s">
        <v>163</v>
      </c>
      <c r="T330" s="157" t="s">
        <v>163</v>
      </c>
      <c r="U330" s="157">
        <v>4.8280000000000003</v>
      </c>
      <c r="V330" s="157">
        <f>ROUND(E330*U330,2)</f>
        <v>15.43</v>
      </c>
      <c r="W330" s="157"/>
      <c r="X330" s="157" t="s">
        <v>164</v>
      </c>
      <c r="Y330" s="147"/>
      <c r="Z330" s="147"/>
      <c r="AA330" s="147"/>
      <c r="AB330" s="147"/>
      <c r="AC330" s="147"/>
      <c r="AD330" s="147"/>
      <c r="AE330" s="147"/>
      <c r="AF330" s="147"/>
      <c r="AG330" s="147" t="s">
        <v>165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5">
      <c r="A331" s="154"/>
      <c r="B331" s="155"/>
      <c r="C331" s="190" t="s">
        <v>427</v>
      </c>
      <c r="D331" s="159"/>
      <c r="E331" s="160">
        <v>3.1968000000000001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167</v>
      </c>
      <c r="AH331" s="147">
        <v>5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5">
      <c r="A332" s="174">
        <v>66</v>
      </c>
      <c r="B332" s="175" t="s">
        <v>428</v>
      </c>
      <c r="C332" s="189" t="s">
        <v>429</v>
      </c>
      <c r="D332" s="176" t="s">
        <v>170</v>
      </c>
      <c r="E332" s="177">
        <v>3</v>
      </c>
      <c r="F332" s="178"/>
      <c r="G332" s="179">
        <f>ROUND(E332*F332,2)</f>
        <v>0</v>
      </c>
      <c r="H332" s="158"/>
      <c r="I332" s="157">
        <f>ROUND(E332*H332,2)</f>
        <v>0</v>
      </c>
      <c r="J332" s="158"/>
      <c r="K332" s="157">
        <f>ROUND(E332*J332,2)</f>
        <v>0</v>
      </c>
      <c r="L332" s="157">
        <v>21</v>
      </c>
      <c r="M332" s="157">
        <f>G332*(1+L332/100)</f>
        <v>0</v>
      </c>
      <c r="N332" s="157">
        <v>0</v>
      </c>
      <c r="O332" s="157">
        <f>ROUND(E332*N332,2)</f>
        <v>0</v>
      </c>
      <c r="P332" s="157">
        <v>0</v>
      </c>
      <c r="Q332" s="157">
        <f>ROUND(E332*P332,2)</f>
        <v>0</v>
      </c>
      <c r="R332" s="157"/>
      <c r="S332" s="157" t="s">
        <v>163</v>
      </c>
      <c r="T332" s="157" t="s">
        <v>163</v>
      </c>
      <c r="U332" s="157">
        <v>0.05</v>
      </c>
      <c r="V332" s="157">
        <f>ROUND(E332*U332,2)</f>
        <v>0.15</v>
      </c>
      <c r="W332" s="157"/>
      <c r="X332" s="157" t="s">
        <v>164</v>
      </c>
      <c r="Y332" s="147"/>
      <c r="Z332" s="147"/>
      <c r="AA332" s="147"/>
      <c r="AB332" s="147"/>
      <c r="AC332" s="147"/>
      <c r="AD332" s="147"/>
      <c r="AE332" s="147"/>
      <c r="AF332" s="147"/>
      <c r="AG332" s="147" t="s">
        <v>165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5">
      <c r="A333" s="154"/>
      <c r="B333" s="155"/>
      <c r="C333" s="190" t="s">
        <v>430</v>
      </c>
      <c r="D333" s="159"/>
      <c r="E333" s="160">
        <v>3</v>
      </c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47"/>
      <c r="Z333" s="147"/>
      <c r="AA333" s="147"/>
      <c r="AB333" s="147"/>
      <c r="AC333" s="147"/>
      <c r="AD333" s="147"/>
      <c r="AE333" s="147"/>
      <c r="AF333" s="147"/>
      <c r="AG333" s="147" t="s">
        <v>167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5">
      <c r="A334" s="174">
        <v>67</v>
      </c>
      <c r="B334" s="175" t="s">
        <v>431</v>
      </c>
      <c r="C334" s="189" t="s">
        <v>432</v>
      </c>
      <c r="D334" s="176" t="s">
        <v>170</v>
      </c>
      <c r="E334" s="177">
        <v>8</v>
      </c>
      <c r="F334" s="178"/>
      <c r="G334" s="179">
        <f>ROUND(E334*F334,2)</f>
        <v>0</v>
      </c>
      <c r="H334" s="158"/>
      <c r="I334" s="157">
        <f>ROUND(E334*H334,2)</f>
        <v>0</v>
      </c>
      <c r="J334" s="158"/>
      <c r="K334" s="157">
        <f>ROUND(E334*J334,2)</f>
        <v>0</v>
      </c>
      <c r="L334" s="157">
        <v>21</v>
      </c>
      <c r="M334" s="157">
        <f>G334*(1+L334/100)</f>
        <v>0</v>
      </c>
      <c r="N334" s="157">
        <v>0</v>
      </c>
      <c r="O334" s="157">
        <f>ROUND(E334*N334,2)</f>
        <v>0</v>
      </c>
      <c r="P334" s="157">
        <v>0</v>
      </c>
      <c r="Q334" s="157">
        <f>ROUND(E334*P334,2)</f>
        <v>0</v>
      </c>
      <c r="R334" s="157"/>
      <c r="S334" s="157" t="s">
        <v>163</v>
      </c>
      <c r="T334" s="157" t="s">
        <v>163</v>
      </c>
      <c r="U334" s="157">
        <v>0.06</v>
      </c>
      <c r="V334" s="157">
        <f>ROUND(E334*U334,2)</f>
        <v>0.48</v>
      </c>
      <c r="W334" s="157"/>
      <c r="X334" s="157" t="s">
        <v>164</v>
      </c>
      <c r="Y334" s="147"/>
      <c r="Z334" s="147"/>
      <c r="AA334" s="147"/>
      <c r="AB334" s="147"/>
      <c r="AC334" s="147"/>
      <c r="AD334" s="147"/>
      <c r="AE334" s="147"/>
      <c r="AF334" s="147"/>
      <c r="AG334" s="147" t="s">
        <v>165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5">
      <c r="A335" s="154"/>
      <c r="B335" s="155"/>
      <c r="C335" s="190" t="s">
        <v>433</v>
      </c>
      <c r="D335" s="159"/>
      <c r="E335" s="160">
        <v>8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167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5">
      <c r="A336" s="174">
        <v>68</v>
      </c>
      <c r="B336" s="175" t="s">
        <v>434</v>
      </c>
      <c r="C336" s="189" t="s">
        <v>435</v>
      </c>
      <c r="D336" s="176" t="s">
        <v>186</v>
      </c>
      <c r="E336" s="177">
        <v>4.32</v>
      </c>
      <c r="F336" s="178"/>
      <c r="G336" s="179">
        <f>ROUND(E336*F336,2)</f>
        <v>0</v>
      </c>
      <c r="H336" s="158"/>
      <c r="I336" s="157">
        <f>ROUND(E336*H336,2)</f>
        <v>0</v>
      </c>
      <c r="J336" s="158"/>
      <c r="K336" s="157">
        <f>ROUND(E336*J336,2)</f>
        <v>0</v>
      </c>
      <c r="L336" s="157">
        <v>21</v>
      </c>
      <c r="M336" s="157">
        <f>G336*(1+L336/100)</f>
        <v>0</v>
      </c>
      <c r="N336" s="157">
        <v>3.0400000000000002E-3</v>
      </c>
      <c r="O336" s="157">
        <f>ROUND(E336*N336,2)</f>
        <v>0.01</v>
      </c>
      <c r="P336" s="157">
        <v>6.5000000000000002E-2</v>
      </c>
      <c r="Q336" s="157">
        <f>ROUND(E336*P336,2)</f>
        <v>0.28000000000000003</v>
      </c>
      <c r="R336" s="157"/>
      <c r="S336" s="157" t="s">
        <v>163</v>
      </c>
      <c r="T336" s="157" t="s">
        <v>163</v>
      </c>
      <c r="U336" s="157">
        <v>0.91300000000000003</v>
      </c>
      <c r="V336" s="157">
        <f>ROUND(E336*U336,2)</f>
        <v>3.94</v>
      </c>
      <c r="W336" s="157"/>
      <c r="X336" s="157" t="s">
        <v>164</v>
      </c>
      <c r="Y336" s="147"/>
      <c r="Z336" s="147"/>
      <c r="AA336" s="147"/>
      <c r="AB336" s="147"/>
      <c r="AC336" s="147"/>
      <c r="AD336" s="147"/>
      <c r="AE336" s="147"/>
      <c r="AF336" s="147"/>
      <c r="AG336" s="147" t="s">
        <v>165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5">
      <c r="A337" s="154"/>
      <c r="B337" s="155"/>
      <c r="C337" s="190" t="s">
        <v>436</v>
      </c>
      <c r="D337" s="159"/>
      <c r="E337" s="160">
        <v>4.32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167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5">
      <c r="A338" s="174">
        <v>69</v>
      </c>
      <c r="B338" s="175" t="s">
        <v>437</v>
      </c>
      <c r="C338" s="189" t="s">
        <v>438</v>
      </c>
      <c r="D338" s="176" t="s">
        <v>186</v>
      </c>
      <c r="E338" s="177">
        <v>2</v>
      </c>
      <c r="F338" s="178"/>
      <c r="G338" s="179">
        <f>ROUND(E338*F338,2)</f>
        <v>0</v>
      </c>
      <c r="H338" s="158"/>
      <c r="I338" s="157">
        <f>ROUND(E338*H338,2)</f>
        <v>0</v>
      </c>
      <c r="J338" s="158"/>
      <c r="K338" s="157">
        <f>ROUND(E338*J338,2)</f>
        <v>0</v>
      </c>
      <c r="L338" s="157">
        <v>21</v>
      </c>
      <c r="M338" s="157">
        <f>G338*(1+L338/100)</f>
        <v>0</v>
      </c>
      <c r="N338" s="157">
        <v>1.17E-3</v>
      </c>
      <c r="O338" s="157">
        <f>ROUND(E338*N338,2)</f>
        <v>0</v>
      </c>
      <c r="P338" s="157">
        <v>7.5999999999999998E-2</v>
      </c>
      <c r="Q338" s="157">
        <f>ROUND(E338*P338,2)</f>
        <v>0.15</v>
      </c>
      <c r="R338" s="157"/>
      <c r="S338" s="157" t="s">
        <v>163</v>
      </c>
      <c r="T338" s="157" t="s">
        <v>163</v>
      </c>
      <c r="U338" s="157">
        <v>0.93899999999999995</v>
      </c>
      <c r="V338" s="157">
        <f>ROUND(E338*U338,2)</f>
        <v>1.88</v>
      </c>
      <c r="W338" s="157"/>
      <c r="X338" s="157" t="s">
        <v>164</v>
      </c>
      <c r="Y338" s="147"/>
      <c r="Z338" s="147"/>
      <c r="AA338" s="147"/>
      <c r="AB338" s="147"/>
      <c r="AC338" s="147"/>
      <c r="AD338" s="147"/>
      <c r="AE338" s="147"/>
      <c r="AF338" s="147"/>
      <c r="AG338" s="147" t="s">
        <v>165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5">
      <c r="A339" s="154"/>
      <c r="B339" s="155"/>
      <c r="C339" s="190" t="s">
        <v>439</v>
      </c>
      <c r="D339" s="159"/>
      <c r="E339" s="160">
        <v>2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47"/>
      <c r="Z339" s="147"/>
      <c r="AA339" s="147"/>
      <c r="AB339" s="147"/>
      <c r="AC339" s="147"/>
      <c r="AD339" s="147"/>
      <c r="AE339" s="147"/>
      <c r="AF339" s="147"/>
      <c r="AG339" s="147" t="s">
        <v>167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5">
      <c r="A340" s="174">
        <v>70</v>
      </c>
      <c r="B340" s="175" t="s">
        <v>440</v>
      </c>
      <c r="C340" s="189" t="s">
        <v>441</v>
      </c>
      <c r="D340" s="176" t="s">
        <v>186</v>
      </c>
      <c r="E340" s="177">
        <v>2.625</v>
      </c>
      <c r="F340" s="178"/>
      <c r="G340" s="179">
        <f>ROUND(E340*F340,2)</f>
        <v>0</v>
      </c>
      <c r="H340" s="158"/>
      <c r="I340" s="157">
        <f>ROUND(E340*H340,2)</f>
        <v>0</v>
      </c>
      <c r="J340" s="158"/>
      <c r="K340" s="157">
        <f>ROUND(E340*J340,2)</f>
        <v>0</v>
      </c>
      <c r="L340" s="157">
        <v>21</v>
      </c>
      <c r="M340" s="157">
        <f>G340*(1+L340/100)</f>
        <v>0</v>
      </c>
      <c r="N340" s="157">
        <v>1E-3</v>
      </c>
      <c r="O340" s="157">
        <f>ROUND(E340*N340,2)</f>
        <v>0</v>
      </c>
      <c r="P340" s="157">
        <v>6.3E-2</v>
      </c>
      <c r="Q340" s="157">
        <f>ROUND(E340*P340,2)</f>
        <v>0.17</v>
      </c>
      <c r="R340" s="157"/>
      <c r="S340" s="157" t="s">
        <v>163</v>
      </c>
      <c r="T340" s="157" t="s">
        <v>163</v>
      </c>
      <c r="U340" s="157">
        <v>0.71799999999999997</v>
      </c>
      <c r="V340" s="157">
        <f>ROUND(E340*U340,2)</f>
        <v>1.88</v>
      </c>
      <c r="W340" s="157"/>
      <c r="X340" s="157" t="s">
        <v>164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165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5">
      <c r="A341" s="154"/>
      <c r="B341" s="155"/>
      <c r="C341" s="190" t="s">
        <v>442</v>
      </c>
      <c r="D341" s="159"/>
      <c r="E341" s="160">
        <v>2.625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167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5">
      <c r="A342" s="174">
        <v>71</v>
      </c>
      <c r="B342" s="175" t="s">
        <v>443</v>
      </c>
      <c r="C342" s="189" t="s">
        <v>444</v>
      </c>
      <c r="D342" s="176" t="s">
        <v>162</v>
      </c>
      <c r="E342" s="177">
        <v>7.2</v>
      </c>
      <c r="F342" s="178"/>
      <c r="G342" s="179">
        <f>ROUND(E342*F342,2)</f>
        <v>0</v>
      </c>
      <c r="H342" s="158"/>
      <c r="I342" s="157">
        <f>ROUND(E342*H342,2)</f>
        <v>0</v>
      </c>
      <c r="J342" s="158"/>
      <c r="K342" s="157">
        <f>ROUND(E342*J342,2)</f>
        <v>0</v>
      </c>
      <c r="L342" s="157">
        <v>21</v>
      </c>
      <c r="M342" s="157">
        <f>G342*(1+L342/100)</f>
        <v>0</v>
      </c>
      <c r="N342" s="157">
        <v>0</v>
      </c>
      <c r="O342" s="157">
        <f>ROUND(E342*N342,2)</f>
        <v>0</v>
      </c>
      <c r="P342" s="157">
        <v>1.507E-2</v>
      </c>
      <c r="Q342" s="157">
        <f>ROUND(E342*P342,2)</f>
        <v>0.11</v>
      </c>
      <c r="R342" s="157"/>
      <c r="S342" s="157" t="s">
        <v>163</v>
      </c>
      <c r="T342" s="157" t="s">
        <v>163</v>
      </c>
      <c r="U342" s="157">
        <v>0.11</v>
      </c>
      <c r="V342" s="157">
        <f>ROUND(E342*U342,2)</f>
        <v>0.79</v>
      </c>
      <c r="W342" s="157"/>
      <c r="X342" s="157" t="s">
        <v>164</v>
      </c>
      <c r="Y342" s="147"/>
      <c r="Z342" s="147"/>
      <c r="AA342" s="147"/>
      <c r="AB342" s="147"/>
      <c r="AC342" s="147"/>
      <c r="AD342" s="147"/>
      <c r="AE342" s="147"/>
      <c r="AF342" s="147"/>
      <c r="AG342" s="147" t="s">
        <v>165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5">
      <c r="A343" s="154"/>
      <c r="B343" s="155"/>
      <c r="C343" s="190" t="s">
        <v>445</v>
      </c>
      <c r="D343" s="159"/>
      <c r="E343" s="160">
        <v>7.2</v>
      </c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167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5">
      <c r="A344" s="174">
        <v>72</v>
      </c>
      <c r="B344" s="175" t="s">
        <v>446</v>
      </c>
      <c r="C344" s="189" t="s">
        <v>447</v>
      </c>
      <c r="D344" s="176" t="s">
        <v>162</v>
      </c>
      <c r="E344" s="177">
        <v>10</v>
      </c>
      <c r="F344" s="178"/>
      <c r="G344" s="179">
        <f>ROUND(E344*F344,2)</f>
        <v>0</v>
      </c>
      <c r="H344" s="158"/>
      <c r="I344" s="157">
        <f>ROUND(E344*H344,2)</f>
        <v>0</v>
      </c>
      <c r="J344" s="158"/>
      <c r="K344" s="157">
        <f>ROUND(E344*J344,2)</f>
        <v>0</v>
      </c>
      <c r="L344" s="157">
        <v>21</v>
      </c>
      <c r="M344" s="157">
        <f>G344*(1+L344/100)</f>
        <v>0</v>
      </c>
      <c r="N344" s="157">
        <v>0</v>
      </c>
      <c r="O344" s="157">
        <f>ROUND(E344*N344,2)</f>
        <v>0</v>
      </c>
      <c r="P344" s="157">
        <v>1.4999999999999999E-2</v>
      </c>
      <c r="Q344" s="157">
        <f>ROUND(E344*P344,2)</f>
        <v>0.15</v>
      </c>
      <c r="R344" s="157"/>
      <c r="S344" s="157" t="s">
        <v>163</v>
      </c>
      <c r="T344" s="157" t="s">
        <v>163</v>
      </c>
      <c r="U344" s="157">
        <v>0.70599999999999996</v>
      </c>
      <c r="V344" s="157">
        <f>ROUND(E344*U344,2)</f>
        <v>7.06</v>
      </c>
      <c r="W344" s="157"/>
      <c r="X344" s="157" t="s">
        <v>164</v>
      </c>
      <c r="Y344" s="147"/>
      <c r="Z344" s="147"/>
      <c r="AA344" s="147"/>
      <c r="AB344" s="147"/>
      <c r="AC344" s="147"/>
      <c r="AD344" s="147"/>
      <c r="AE344" s="147"/>
      <c r="AF344" s="147"/>
      <c r="AG344" s="147" t="s">
        <v>165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5">
      <c r="A345" s="154"/>
      <c r="B345" s="155"/>
      <c r="C345" s="190" t="s">
        <v>448</v>
      </c>
      <c r="D345" s="159"/>
      <c r="E345" s="160">
        <v>2</v>
      </c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47"/>
      <c r="Z345" s="147"/>
      <c r="AA345" s="147"/>
      <c r="AB345" s="147"/>
      <c r="AC345" s="147"/>
      <c r="AD345" s="147"/>
      <c r="AE345" s="147"/>
      <c r="AF345" s="147"/>
      <c r="AG345" s="147" t="s">
        <v>167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54"/>
      <c r="B346" s="155"/>
      <c r="C346" s="190" t="s">
        <v>449</v>
      </c>
      <c r="D346" s="159"/>
      <c r="E346" s="160">
        <v>4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47"/>
      <c r="Z346" s="147"/>
      <c r="AA346" s="147"/>
      <c r="AB346" s="147"/>
      <c r="AC346" s="147"/>
      <c r="AD346" s="147"/>
      <c r="AE346" s="147"/>
      <c r="AF346" s="147"/>
      <c r="AG346" s="147" t="s">
        <v>167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5">
      <c r="A347" s="154"/>
      <c r="B347" s="155"/>
      <c r="C347" s="190" t="s">
        <v>450</v>
      </c>
      <c r="D347" s="159"/>
      <c r="E347" s="160">
        <v>4</v>
      </c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47"/>
      <c r="Z347" s="147"/>
      <c r="AA347" s="147"/>
      <c r="AB347" s="147"/>
      <c r="AC347" s="147"/>
      <c r="AD347" s="147"/>
      <c r="AE347" s="147"/>
      <c r="AF347" s="147"/>
      <c r="AG347" s="147" t="s">
        <v>167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5">
      <c r="A348" s="174">
        <v>73</v>
      </c>
      <c r="B348" s="175" t="s">
        <v>451</v>
      </c>
      <c r="C348" s="189" t="s">
        <v>452</v>
      </c>
      <c r="D348" s="176" t="s">
        <v>162</v>
      </c>
      <c r="E348" s="177">
        <v>2.5</v>
      </c>
      <c r="F348" s="178"/>
      <c r="G348" s="179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</v>
      </c>
      <c r="O348" s="157">
        <f>ROUND(E348*N348,2)</f>
        <v>0</v>
      </c>
      <c r="P348" s="157">
        <v>6.6000000000000003E-2</v>
      </c>
      <c r="Q348" s="157">
        <f>ROUND(E348*P348,2)</f>
        <v>0.17</v>
      </c>
      <c r="R348" s="157"/>
      <c r="S348" s="157" t="s">
        <v>163</v>
      </c>
      <c r="T348" s="157" t="s">
        <v>163</v>
      </c>
      <c r="U348" s="157">
        <v>1.3680000000000001</v>
      </c>
      <c r="V348" s="157">
        <f>ROUND(E348*U348,2)</f>
        <v>3.42</v>
      </c>
      <c r="W348" s="157"/>
      <c r="X348" s="157" t="s">
        <v>164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165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5">
      <c r="A349" s="154"/>
      <c r="B349" s="155"/>
      <c r="C349" s="190" t="s">
        <v>453</v>
      </c>
      <c r="D349" s="159"/>
      <c r="E349" s="160">
        <v>2.5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167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5">
      <c r="A350" s="174">
        <v>74</v>
      </c>
      <c r="B350" s="175" t="s">
        <v>454</v>
      </c>
      <c r="C350" s="189" t="s">
        <v>455</v>
      </c>
      <c r="D350" s="176" t="s">
        <v>162</v>
      </c>
      <c r="E350" s="177">
        <v>2.5</v>
      </c>
      <c r="F350" s="178"/>
      <c r="G350" s="179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7">
        <v>0</v>
      </c>
      <c r="O350" s="157">
        <f>ROUND(E350*N350,2)</f>
        <v>0</v>
      </c>
      <c r="P350" s="157">
        <v>2.1999999999999999E-2</v>
      </c>
      <c r="Q350" s="157">
        <f>ROUND(E350*P350,2)</f>
        <v>0.06</v>
      </c>
      <c r="R350" s="157"/>
      <c r="S350" s="157" t="s">
        <v>163</v>
      </c>
      <c r="T350" s="157" t="s">
        <v>163</v>
      </c>
      <c r="U350" s="157">
        <v>0.32500000000000001</v>
      </c>
      <c r="V350" s="157">
        <f>ROUND(E350*U350,2)</f>
        <v>0.81</v>
      </c>
      <c r="W350" s="157"/>
      <c r="X350" s="157" t="s">
        <v>164</v>
      </c>
      <c r="Y350" s="147"/>
      <c r="Z350" s="147"/>
      <c r="AA350" s="147"/>
      <c r="AB350" s="147"/>
      <c r="AC350" s="147"/>
      <c r="AD350" s="147"/>
      <c r="AE350" s="147"/>
      <c r="AF350" s="147"/>
      <c r="AG350" s="147" t="s">
        <v>165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5">
      <c r="A351" s="154"/>
      <c r="B351" s="155"/>
      <c r="C351" s="190" t="s">
        <v>456</v>
      </c>
      <c r="D351" s="159"/>
      <c r="E351" s="160">
        <v>2.5</v>
      </c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47"/>
      <c r="Z351" s="147"/>
      <c r="AA351" s="147"/>
      <c r="AB351" s="147"/>
      <c r="AC351" s="147"/>
      <c r="AD351" s="147"/>
      <c r="AE351" s="147"/>
      <c r="AF351" s="147"/>
      <c r="AG351" s="147" t="s">
        <v>167</v>
      </c>
      <c r="AH351" s="147">
        <v>5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5">
      <c r="A352" s="174">
        <v>75</v>
      </c>
      <c r="B352" s="175" t="s">
        <v>457</v>
      </c>
      <c r="C352" s="189" t="s">
        <v>458</v>
      </c>
      <c r="D352" s="176" t="s">
        <v>170</v>
      </c>
      <c r="E352" s="177">
        <v>2</v>
      </c>
      <c r="F352" s="178"/>
      <c r="G352" s="179">
        <f>ROUND(E352*F352,2)</f>
        <v>0</v>
      </c>
      <c r="H352" s="158"/>
      <c r="I352" s="157">
        <f>ROUND(E352*H352,2)</f>
        <v>0</v>
      </c>
      <c r="J352" s="158"/>
      <c r="K352" s="157">
        <f>ROUND(E352*J352,2)</f>
        <v>0</v>
      </c>
      <c r="L352" s="157">
        <v>21</v>
      </c>
      <c r="M352" s="157">
        <f>G352*(1+L352/100)</f>
        <v>0</v>
      </c>
      <c r="N352" s="157">
        <v>0</v>
      </c>
      <c r="O352" s="157">
        <f>ROUND(E352*N352,2)</f>
        <v>0</v>
      </c>
      <c r="P352" s="157">
        <v>1.9E-2</v>
      </c>
      <c r="Q352" s="157">
        <f>ROUND(E352*P352,2)</f>
        <v>0.04</v>
      </c>
      <c r="R352" s="157"/>
      <c r="S352" s="157" t="s">
        <v>163</v>
      </c>
      <c r="T352" s="157" t="s">
        <v>163</v>
      </c>
      <c r="U352" s="157">
        <v>0.13500000000000001</v>
      </c>
      <c r="V352" s="157">
        <f>ROUND(E352*U352,2)</f>
        <v>0.27</v>
      </c>
      <c r="W352" s="157"/>
      <c r="X352" s="157" t="s">
        <v>164</v>
      </c>
      <c r="Y352" s="147"/>
      <c r="Z352" s="147"/>
      <c r="AA352" s="147"/>
      <c r="AB352" s="147"/>
      <c r="AC352" s="147"/>
      <c r="AD352" s="147"/>
      <c r="AE352" s="147"/>
      <c r="AF352" s="147"/>
      <c r="AG352" s="147" t="s">
        <v>165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5">
      <c r="A353" s="154"/>
      <c r="B353" s="155"/>
      <c r="C353" s="190" t="s">
        <v>171</v>
      </c>
      <c r="D353" s="159"/>
      <c r="E353" s="160">
        <v>2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167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5">
      <c r="A354" s="174">
        <v>76</v>
      </c>
      <c r="B354" s="175" t="s">
        <v>459</v>
      </c>
      <c r="C354" s="189" t="s">
        <v>460</v>
      </c>
      <c r="D354" s="176" t="s">
        <v>170</v>
      </c>
      <c r="E354" s="177">
        <v>3</v>
      </c>
      <c r="F354" s="178"/>
      <c r="G354" s="179">
        <f>ROUND(E354*F354,2)</f>
        <v>0</v>
      </c>
      <c r="H354" s="158"/>
      <c r="I354" s="157">
        <f>ROUND(E354*H354,2)</f>
        <v>0</v>
      </c>
      <c r="J354" s="158"/>
      <c r="K354" s="157">
        <f>ROUND(E354*J354,2)</f>
        <v>0</v>
      </c>
      <c r="L354" s="157">
        <v>21</v>
      </c>
      <c r="M354" s="157">
        <f>G354*(1+L354/100)</f>
        <v>0</v>
      </c>
      <c r="N354" s="157">
        <v>0</v>
      </c>
      <c r="O354" s="157">
        <f>ROUND(E354*N354,2)</f>
        <v>0</v>
      </c>
      <c r="P354" s="157">
        <v>1E-3</v>
      </c>
      <c r="Q354" s="157">
        <f>ROUND(E354*P354,2)</f>
        <v>0</v>
      </c>
      <c r="R354" s="157"/>
      <c r="S354" s="157" t="s">
        <v>163</v>
      </c>
      <c r="T354" s="157" t="s">
        <v>163</v>
      </c>
      <c r="U354" s="157">
        <v>0.16500000000000001</v>
      </c>
      <c r="V354" s="157">
        <f>ROUND(E354*U354,2)</f>
        <v>0.5</v>
      </c>
      <c r="W354" s="157"/>
      <c r="X354" s="157" t="s">
        <v>164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165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5">
      <c r="A355" s="154"/>
      <c r="B355" s="155"/>
      <c r="C355" s="190" t="s">
        <v>172</v>
      </c>
      <c r="D355" s="159"/>
      <c r="E355" s="160">
        <v>3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167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5">
      <c r="A356" s="174">
        <v>77</v>
      </c>
      <c r="B356" s="175" t="s">
        <v>461</v>
      </c>
      <c r="C356" s="189" t="s">
        <v>462</v>
      </c>
      <c r="D356" s="176" t="s">
        <v>186</v>
      </c>
      <c r="E356" s="177">
        <v>74.69</v>
      </c>
      <c r="F356" s="178"/>
      <c r="G356" s="179">
        <f>ROUND(E356*F356,2)</f>
        <v>0</v>
      </c>
      <c r="H356" s="158"/>
      <c r="I356" s="157">
        <f>ROUND(E356*H356,2)</f>
        <v>0</v>
      </c>
      <c r="J356" s="158"/>
      <c r="K356" s="157">
        <f>ROUND(E356*J356,2)</f>
        <v>0</v>
      </c>
      <c r="L356" s="157">
        <v>21</v>
      </c>
      <c r="M356" s="157">
        <f>G356*(1+L356/100)</f>
        <v>0</v>
      </c>
      <c r="N356" s="157">
        <v>0</v>
      </c>
      <c r="O356" s="157">
        <f>ROUND(E356*N356,2)</f>
        <v>0</v>
      </c>
      <c r="P356" s="157">
        <v>0.01</v>
      </c>
      <c r="Q356" s="157">
        <f>ROUND(E356*P356,2)</f>
        <v>0.75</v>
      </c>
      <c r="R356" s="157"/>
      <c r="S356" s="157" t="s">
        <v>163</v>
      </c>
      <c r="T356" s="157" t="s">
        <v>163</v>
      </c>
      <c r="U356" s="157">
        <v>0.1</v>
      </c>
      <c r="V356" s="157">
        <f>ROUND(E356*U356,2)</f>
        <v>7.47</v>
      </c>
      <c r="W356" s="157"/>
      <c r="X356" s="157" t="s">
        <v>164</v>
      </c>
      <c r="Y356" s="147"/>
      <c r="Z356" s="147"/>
      <c r="AA356" s="147"/>
      <c r="AB356" s="147"/>
      <c r="AC356" s="147"/>
      <c r="AD356" s="147"/>
      <c r="AE356" s="147"/>
      <c r="AF356" s="147"/>
      <c r="AG356" s="147" t="s">
        <v>165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ht="20.399999999999999" outlineLevel="1" x14ac:dyDescent="0.25">
      <c r="A357" s="154"/>
      <c r="B357" s="155"/>
      <c r="C357" s="190" t="s">
        <v>407</v>
      </c>
      <c r="D357" s="159"/>
      <c r="E357" s="160">
        <v>34.729999999999997</v>
      </c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167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ht="20.399999999999999" outlineLevel="1" x14ac:dyDescent="0.25">
      <c r="A358" s="154"/>
      <c r="B358" s="155"/>
      <c r="C358" s="190" t="s">
        <v>384</v>
      </c>
      <c r="D358" s="159"/>
      <c r="E358" s="160">
        <v>39.96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167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5">
      <c r="A359" s="154"/>
      <c r="B359" s="155"/>
      <c r="C359" s="195" t="s">
        <v>385</v>
      </c>
      <c r="D359" s="165"/>
      <c r="E359" s="166">
        <v>74.69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167</v>
      </c>
      <c r="AH359" s="147">
        <v>1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5">
      <c r="A360" s="174">
        <v>78</v>
      </c>
      <c r="B360" s="175" t="s">
        <v>463</v>
      </c>
      <c r="C360" s="189" t="s">
        <v>464</v>
      </c>
      <c r="D360" s="176" t="s">
        <v>186</v>
      </c>
      <c r="E360" s="177">
        <v>96.16</v>
      </c>
      <c r="F360" s="178"/>
      <c r="G360" s="179">
        <f>ROUND(E360*F360,2)</f>
        <v>0</v>
      </c>
      <c r="H360" s="158"/>
      <c r="I360" s="157">
        <f>ROUND(E360*H360,2)</f>
        <v>0</v>
      </c>
      <c r="J360" s="158"/>
      <c r="K360" s="157">
        <f>ROUND(E360*J360,2)</f>
        <v>0</v>
      </c>
      <c r="L360" s="157">
        <v>21</v>
      </c>
      <c r="M360" s="157">
        <f>G360*(1+L360/100)</f>
        <v>0</v>
      </c>
      <c r="N360" s="157">
        <v>0</v>
      </c>
      <c r="O360" s="157">
        <f>ROUND(E360*N360,2)</f>
        <v>0</v>
      </c>
      <c r="P360" s="157">
        <v>0.01</v>
      </c>
      <c r="Q360" s="157">
        <f>ROUND(E360*P360,2)</f>
        <v>0.96</v>
      </c>
      <c r="R360" s="157"/>
      <c r="S360" s="157" t="s">
        <v>163</v>
      </c>
      <c r="T360" s="157" t="s">
        <v>163</v>
      </c>
      <c r="U360" s="157">
        <v>0.08</v>
      </c>
      <c r="V360" s="157">
        <f>ROUND(E360*U360,2)</f>
        <v>7.69</v>
      </c>
      <c r="W360" s="157"/>
      <c r="X360" s="157" t="s">
        <v>164</v>
      </c>
      <c r="Y360" s="147"/>
      <c r="Z360" s="147"/>
      <c r="AA360" s="147"/>
      <c r="AB360" s="147"/>
      <c r="AC360" s="147"/>
      <c r="AD360" s="147"/>
      <c r="AE360" s="147"/>
      <c r="AF360" s="147"/>
      <c r="AG360" s="147" t="s">
        <v>165</v>
      </c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5">
      <c r="A361" s="154"/>
      <c r="B361" s="155"/>
      <c r="C361" s="192" t="s">
        <v>219</v>
      </c>
      <c r="D361" s="161"/>
      <c r="E361" s="162"/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167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ht="30.6" outlineLevel="1" x14ac:dyDescent="0.25">
      <c r="A362" s="154"/>
      <c r="B362" s="155"/>
      <c r="C362" s="193" t="s">
        <v>256</v>
      </c>
      <c r="D362" s="161"/>
      <c r="E362" s="162">
        <v>96.16</v>
      </c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167</v>
      </c>
      <c r="AH362" s="147">
        <v>2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5">
      <c r="A363" s="154"/>
      <c r="B363" s="155"/>
      <c r="C363" s="194" t="s">
        <v>228</v>
      </c>
      <c r="D363" s="163"/>
      <c r="E363" s="164">
        <v>96.16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167</v>
      </c>
      <c r="AH363" s="147">
        <v>3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5">
      <c r="A364" s="154"/>
      <c r="B364" s="155"/>
      <c r="C364" s="192" t="s">
        <v>229</v>
      </c>
      <c r="D364" s="161"/>
      <c r="E364" s="162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167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5">
      <c r="A365" s="154"/>
      <c r="B365" s="155"/>
      <c r="C365" s="190" t="s">
        <v>257</v>
      </c>
      <c r="D365" s="159"/>
      <c r="E365" s="160">
        <v>96.16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167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5">
      <c r="A366" s="174">
        <v>79</v>
      </c>
      <c r="B366" s="175" t="s">
        <v>465</v>
      </c>
      <c r="C366" s="189" t="s">
        <v>466</v>
      </c>
      <c r="D366" s="176" t="s">
        <v>186</v>
      </c>
      <c r="E366" s="177">
        <v>74.370149999999995</v>
      </c>
      <c r="F366" s="178"/>
      <c r="G366" s="179">
        <f>ROUND(E366*F366,2)</f>
        <v>0</v>
      </c>
      <c r="H366" s="158"/>
      <c r="I366" s="157">
        <f>ROUND(E366*H366,2)</f>
        <v>0</v>
      </c>
      <c r="J366" s="158"/>
      <c r="K366" s="157">
        <f>ROUND(E366*J366,2)</f>
        <v>0</v>
      </c>
      <c r="L366" s="157">
        <v>21</v>
      </c>
      <c r="M366" s="157">
        <f>G366*(1+L366/100)</f>
        <v>0</v>
      </c>
      <c r="N366" s="157">
        <v>0</v>
      </c>
      <c r="O366" s="157">
        <f>ROUND(E366*N366,2)</f>
        <v>0</v>
      </c>
      <c r="P366" s="157">
        <v>4.5999999999999999E-2</v>
      </c>
      <c r="Q366" s="157">
        <f>ROUND(E366*P366,2)</f>
        <v>3.42</v>
      </c>
      <c r="R366" s="157"/>
      <c r="S366" s="157" t="s">
        <v>163</v>
      </c>
      <c r="T366" s="157" t="s">
        <v>163</v>
      </c>
      <c r="U366" s="157">
        <v>0.26</v>
      </c>
      <c r="V366" s="157">
        <f>ROUND(E366*U366,2)</f>
        <v>19.34</v>
      </c>
      <c r="W366" s="157"/>
      <c r="X366" s="157" t="s">
        <v>164</v>
      </c>
      <c r="Y366" s="147"/>
      <c r="Z366" s="147"/>
      <c r="AA366" s="147"/>
      <c r="AB366" s="147"/>
      <c r="AC366" s="147"/>
      <c r="AD366" s="147"/>
      <c r="AE366" s="147"/>
      <c r="AF366" s="147"/>
      <c r="AG366" s="147" t="s">
        <v>165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5">
      <c r="A367" s="154"/>
      <c r="B367" s="155"/>
      <c r="C367" s="192" t="s">
        <v>219</v>
      </c>
      <c r="D367" s="161"/>
      <c r="E367" s="162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167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ht="30.6" outlineLevel="1" x14ac:dyDescent="0.25">
      <c r="A368" s="154"/>
      <c r="B368" s="155"/>
      <c r="C368" s="193" t="s">
        <v>264</v>
      </c>
      <c r="D368" s="161"/>
      <c r="E368" s="162">
        <v>62.080649999999999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167</v>
      </c>
      <c r="AH368" s="147">
        <v>2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5">
      <c r="A369" s="154"/>
      <c r="B369" s="155"/>
      <c r="C369" s="194" t="s">
        <v>228</v>
      </c>
      <c r="D369" s="163"/>
      <c r="E369" s="164">
        <v>62.080649999999999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167</v>
      </c>
      <c r="AH369" s="147">
        <v>3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5">
      <c r="A370" s="154"/>
      <c r="B370" s="155"/>
      <c r="C370" s="192" t="s">
        <v>229</v>
      </c>
      <c r="D370" s="161"/>
      <c r="E370" s="162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167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5">
      <c r="A371" s="154"/>
      <c r="B371" s="155"/>
      <c r="C371" s="190" t="s">
        <v>265</v>
      </c>
      <c r="D371" s="159"/>
      <c r="E371" s="160">
        <v>62.080649999999999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167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5">
      <c r="A372" s="154"/>
      <c r="B372" s="155"/>
      <c r="C372" s="192" t="s">
        <v>219</v>
      </c>
      <c r="D372" s="161"/>
      <c r="E372" s="162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167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5">
      <c r="A373" s="154"/>
      <c r="B373" s="155"/>
      <c r="C373" s="193" t="s">
        <v>220</v>
      </c>
      <c r="D373" s="161"/>
      <c r="E373" s="162">
        <v>2.1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167</v>
      </c>
      <c r="AH373" s="147">
        <v>2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5">
      <c r="A374" s="154"/>
      <c r="B374" s="155"/>
      <c r="C374" s="193" t="s">
        <v>221</v>
      </c>
      <c r="D374" s="161"/>
      <c r="E374" s="162">
        <v>2.1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167</v>
      </c>
      <c r="AH374" s="147">
        <v>2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5">
      <c r="A375" s="154"/>
      <c r="B375" s="155"/>
      <c r="C375" s="193" t="s">
        <v>222</v>
      </c>
      <c r="D375" s="161"/>
      <c r="E375" s="162">
        <v>2.1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167</v>
      </c>
      <c r="AH375" s="147">
        <v>2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5">
      <c r="A376" s="154"/>
      <c r="B376" s="155"/>
      <c r="C376" s="193" t="s">
        <v>223</v>
      </c>
      <c r="D376" s="161"/>
      <c r="E376" s="162">
        <v>2.1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167</v>
      </c>
      <c r="AH376" s="147">
        <v>2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5">
      <c r="A377" s="154"/>
      <c r="B377" s="155"/>
      <c r="C377" s="193" t="s">
        <v>224</v>
      </c>
      <c r="D377" s="161"/>
      <c r="E377" s="162">
        <v>2.1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167</v>
      </c>
      <c r="AH377" s="147">
        <v>2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5">
      <c r="A378" s="154"/>
      <c r="B378" s="155"/>
      <c r="C378" s="193" t="s">
        <v>225</v>
      </c>
      <c r="D378" s="161"/>
      <c r="E378" s="162">
        <v>2.1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167</v>
      </c>
      <c r="AH378" s="147">
        <v>2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5">
      <c r="A379" s="154"/>
      <c r="B379" s="155"/>
      <c r="C379" s="193" t="s">
        <v>226</v>
      </c>
      <c r="D379" s="161"/>
      <c r="E379" s="162">
        <v>2.1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167</v>
      </c>
      <c r="AH379" s="147">
        <v>2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5">
      <c r="A380" s="154"/>
      <c r="B380" s="155"/>
      <c r="C380" s="193" t="s">
        <v>227</v>
      </c>
      <c r="D380" s="161"/>
      <c r="E380" s="162">
        <v>2.1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167</v>
      </c>
      <c r="AH380" s="147">
        <v>2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5">
      <c r="A381" s="154"/>
      <c r="B381" s="155"/>
      <c r="C381" s="194" t="s">
        <v>228</v>
      </c>
      <c r="D381" s="163"/>
      <c r="E381" s="164">
        <v>16.8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167</v>
      </c>
      <c r="AH381" s="147">
        <v>3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54"/>
      <c r="B382" s="155"/>
      <c r="C382" s="192" t="s">
        <v>229</v>
      </c>
      <c r="D382" s="161"/>
      <c r="E382" s="162"/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167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54"/>
      <c r="B383" s="155"/>
      <c r="C383" s="190" t="s">
        <v>260</v>
      </c>
      <c r="D383" s="159"/>
      <c r="E383" s="160">
        <v>7.56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167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0.399999999999999" outlineLevel="1" x14ac:dyDescent="0.25">
      <c r="A384" s="154"/>
      <c r="B384" s="155"/>
      <c r="C384" s="190" t="s">
        <v>261</v>
      </c>
      <c r="D384" s="159"/>
      <c r="E384" s="160">
        <v>4.7294999999999998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167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5">
      <c r="A385" s="174">
        <v>80</v>
      </c>
      <c r="B385" s="175" t="s">
        <v>467</v>
      </c>
      <c r="C385" s="189" t="s">
        <v>468</v>
      </c>
      <c r="D385" s="176" t="s">
        <v>186</v>
      </c>
      <c r="E385" s="177">
        <v>5.8</v>
      </c>
      <c r="F385" s="178"/>
      <c r="G385" s="179">
        <f>ROUND(E385*F385,2)</f>
        <v>0</v>
      </c>
      <c r="H385" s="158"/>
      <c r="I385" s="157">
        <f>ROUND(E385*H385,2)</f>
        <v>0</v>
      </c>
      <c r="J385" s="158"/>
      <c r="K385" s="157">
        <f>ROUND(E385*J385,2)</f>
        <v>0</v>
      </c>
      <c r="L385" s="157">
        <v>21</v>
      </c>
      <c r="M385" s="157">
        <f>G385*(1+L385/100)</f>
        <v>0</v>
      </c>
      <c r="N385" s="157">
        <v>0</v>
      </c>
      <c r="O385" s="157">
        <f>ROUND(E385*N385,2)</f>
        <v>0</v>
      </c>
      <c r="P385" s="157">
        <v>5.8999999999999997E-2</v>
      </c>
      <c r="Q385" s="157">
        <f>ROUND(E385*P385,2)</f>
        <v>0.34</v>
      </c>
      <c r="R385" s="157"/>
      <c r="S385" s="157" t="s">
        <v>163</v>
      </c>
      <c r="T385" s="157" t="s">
        <v>163</v>
      </c>
      <c r="U385" s="157">
        <v>0.2</v>
      </c>
      <c r="V385" s="157">
        <f>ROUND(E385*U385,2)</f>
        <v>1.1599999999999999</v>
      </c>
      <c r="W385" s="157"/>
      <c r="X385" s="157" t="s">
        <v>164</v>
      </c>
      <c r="Y385" s="147"/>
      <c r="Z385" s="147"/>
      <c r="AA385" s="147"/>
      <c r="AB385" s="147"/>
      <c r="AC385" s="147"/>
      <c r="AD385" s="147"/>
      <c r="AE385" s="147"/>
      <c r="AF385" s="147"/>
      <c r="AG385" s="147" t="s">
        <v>165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5">
      <c r="A386" s="154"/>
      <c r="B386" s="155"/>
      <c r="C386" s="190" t="s">
        <v>469</v>
      </c>
      <c r="D386" s="159"/>
      <c r="E386" s="160">
        <v>5.8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167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5">
      <c r="A387" s="174">
        <v>81</v>
      </c>
      <c r="B387" s="175" t="s">
        <v>470</v>
      </c>
      <c r="C387" s="189" t="s">
        <v>471</v>
      </c>
      <c r="D387" s="176" t="s">
        <v>186</v>
      </c>
      <c r="E387" s="177">
        <v>62.080649999999999</v>
      </c>
      <c r="F387" s="178"/>
      <c r="G387" s="179">
        <f>ROUND(E387*F387,2)</f>
        <v>0</v>
      </c>
      <c r="H387" s="158"/>
      <c r="I387" s="157">
        <f>ROUND(E387*H387,2)</f>
        <v>0</v>
      </c>
      <c r="J387" s="158"/>
      <c r="K387" s="157">
        <f>ROUND(E387*J387,2)</f>
        <v>0</v>
      </c>
      <c r="L387" s="157">
        <v>21</v>
      </c>
      <c r="M387" s="157">
        <f>G387*(1+L387/100)</f>
        <v>0</v>
      </c>
      <c r="N387" s="157">
        <v>0</v>
      </c>
      <c r="O387" s="157">
        <f>ROUND(E387*N387,2)</f>
        <v>0</v>
      </c>
      <c r="P387" s="157">
        <v>1.4E-2</v>
      </c>
      <c r="Q387" s="157">
        <f>ROUND(E387*P387,2)</f>
        <v>0.87</v>
      </c>
      <c r="R387" s="157"/>
      <c r="S387" s="157" t="s">
        <v>163</v>
      </c>
      <c r="T387" s="157" t="s">
        <v>163</v>
      </c>
      <c r="U387" s="157">
        <v>0.22</v>
      </c>
      <c r="V387" s="157">
        <f>ROUND(E387*U387,2)</f>
        <v>13.66</v>
      </c>
      <c r="W387" s="157"/>
      <c r="X387" s="157" t="s">
        <v>164</v>
      </c>
      <c r="Y387" s="147"/>
      <c r="Z387" s="147"/>
      <c r="AA387" s="147"/>
      <c r="AB387" s="147"/>
      <c r="AC387" s="147"/>
      <c r="AD387" s="147"/>
      <c r="AE387" s="147"/>
      <c r="AF387" s="147"/>
      <c r="AG387" s="147" t="s">
        <v>165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5">
      <c r="A388" s="154"/>
      <c r="B388" s="155"/>
      <c r="C388" s="192" t="s">
        <v>219</v>
      </c>
      <c r="D388" s="161"/>
      <c r="E388" s="162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167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30.6" outlineLevel="1" x14ac:dyDescent="0.25">
      <c r="A389" s="154"/>
      <c r="B389" s="155"/>
      <c r="C389" s="193" t="s">
        <v>264</v>
      </c>
      <c r="D389" s="161"/>
      <c r="E389" s="162">
        <v>62.080649999999999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167</v>
      </c>
      <c r="AH389" s="147">
        <v>2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5">
      <c r="A390" s="154"/>
      <c r="B390" s="155"/>
      <c r="C390" s="194" t="s">
        <v>228</v>
      </c>
      <c r="D390" s="163"/>
      <c r="E390" s="164">
        <v>62.080649999999999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167</v>
      </c>
      <c r="AH390" s="147">
        <v>3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5">
      <c r="A391" s="154"/>
      <c r="B391" s="155"/>
      <c r="C391" s="192" t="s">
        <v>229</v>
      </c>
      <c r="D391" s="161"/>
      <c r="E391" s="162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167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5">
      <c r="A392" s="154"/>
      <c r="B392" s="155"/>
      <c r="C392" s="190" t="s">
        <v>265</v>
      </c>
      <c r="D392" s="159"/>
      <c r="E392" s="160">
        <v>62.080649999999999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167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x14ac:dyDescent="0.25">
      <c r="A393" s="168" t="s">
        <v>158</v>
      </c>
      <c r="B393" s="169" t="s">
        <v>86</v>
      </c>
      <c r="C393" s="188" t="s">
        <v>87</v>
      </c>
      <c r="D393" s="170"/>
      <c r="E393" s="171"/>
      <c r="F393" s="172"/>
      <c r="G393" s="173">
        <f>SUMIF(AG394:AG394,"&lt;&gt;NOR",G394:G394)</f>
        <v>0</v>
      </c>
      <c r="H393" s="167"/>
      <c r="I393" s="167">
        <f>SUM(I394:I394)</f>
        <v>0</v>
      </c>
      <c r="J393" s="167"/>
      <c r="K393" s="167">
        <f>SUM(K394:K394)</f>
        <v>0</v>
      </c>
      <c r="L393" s="167"/>
      <c r="M393" s="167">
        <f>SUM(M394:M394)</f>
        <v>0</v>
      </c>
      <c r="N393" s="167"/>
      <c r="O393" s="167">
        <f>SUM(O394:O394)</f>
        <v>0</v>
      </c>
      <c r="P393" s="167"/>
      <c r="Q393" s="167">
        <f>SUM(Q394:Q394)</f>
        <v>0</v>
      </c>
      <c r="R393" s="167"/>
      <c r="S393" s="167"/>
      <c r="T393" s="167"/>
      <c r="U393" s="167"/>
      <c r="V393" s="167">
        <f>SUM(V394:V394)</f>
        <v>25.96</v>
      </c>
      <c r="W393" s="167"/>
      <c r="X393" s="167"/>
      <c r="AG393" t="s">
        <v>159</v>
      </c>
    </row>
    <row r="394" spans="1:60" outlineLevel="1" x14ac:dyDescent="0.25">
      <c r="A394" s="180">
        <v>82</v>
      </c>
      <c r="B394" s="181" t="s">
        <v>472</v>
      </c>
      <c r="C394" s="191" t="s">
        <v>473</v>
      </c>
      <c r="D394" s="182" t="s">
        <v>474</v>
      </c>
      <c r="E394" s="183">
        <v>27.664190000000001</v>
      </c>
      <c r="F394" s="184"/>
      <c r="G394" s="185">
        <f>ROUND(E394*F394,2)</f>
        <v>0</v>
      </c>
      <c r="H394" s="158"/>
      <c r="I394" s="157">
        <f>ROUND(E394*H394,2)</f>
        <v>0</v>
      </c>
      <c r="J394" s="158"/>
      <c r="K394" s="157">
        <f>ROUND(E394*J394,2)</f>
        <v>0</v>
      </c>
      <c r="L394" s="157">
        <v>21</v>
      </c>
      <c r="M394" s="157">
        <f>G394*(1+L394/100)</f>
        <v>0</v>
      </c>
      <c r="N394" s="157">
        <v>0</v>
      </c>
      <c r="O394" s="157">
        <f>ROUND(E394*N394,2)</f>
        <v>0</v>
      </c>
      <c r="P394" s="157">
        <v>0</v>
      </c>
      <c r="Q394" s="157">
        <f>ROUND(E394*P394,2)</f>
        <v>0</v>
      </c>
      <c r="R394" s="157"/>
      <c r="S394" s="157" t="s">
        <v>163</v>
      </c>
      <c r="T394" s="157" t="s">
        <v>163</v>
      </c>
      <c r="U394" s="157">
        <v>0.9385</v>
      </c>
      <c r="V394" s="157">
        <f>ROUND(E394*U394,2)</f>
        <v>25.96</v>
      </c>
      <c r="W394" s="157"/>
      <c r="X394" s="157" t="s">
        <v>475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476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x14ac:dyDescent="0.25">
      <c r="A395" s="168" t="s">
        <v>158</v>
      </c>
      <c r="B395" s="169" t="s">
        <v>88</v>
      </c>
      <c r="C395" s="188" t="s">
        <v>89</v>
      </c>
      <c r="D395" s="170"/>
      <c r="E395" s="171"/>
      <c r="F395" s="172"/>
      <c r="G395" s="173">
        <f>SUMIF(AG396:AG434,"&lt;&gt;NOR",G396:G434)</f>
        <v>0</v>
      </c>
      <c r="H395" s="167"/>
      <c r="I395" s="167">
        <f>SUM(I396:I434)</f>
        <v>0</v>
      </c>
      <c r="J395" s="167"/>
      <c r="K395" s="167">
        <f>SUM(K396:K434)</f>
        <v>0</v>
      </c>
      <c r="L395" s="167"/>
      <c r="M395" s="167">
        <f>SUM(M396:M434)</f>
        <v>0</v>
      </c>
      <c r="N395" s="167"/>
      <c r="O395" s="167">
        <f>SUM(O396:O434)</f>
        <v>0.35000000000000003</v>
      </c>
      <c r="P395" s="167"/>
      <c r="Q395" s="167">
        <f>SUM(Q396:Q434)</f>
        <v>0.39</v>
      </c>
      <c r="R395" s="167"/>
      <c r="S395" s="167"/>
      <c r="T395" s="167"/>
      <c r="U395" s="167"/>
      <c r="V395" s="167">
        <f>SUM(V396:V434)</f>
        <v>24.400000000000002</v>
      </c>
      <c r="W395" s="167"/>
      <c r="X395" s="167"/>
      <c r="AG395" t="s">
        <v>159</v>
      </c>
    </row>
    <row r="396" spans="1:60" ht="20.399999999999999" outlineLevel="1" x14ac:dyDescent="0.25">
      <c r="A396" s="174">
        <v>83</v>
      </c>
      <c r="B396" s="175" t="s">
        <v>477</v>
      </c>
      <c r="C396" s="189" t="s">
        <v>478</v>
      </c>
      <c r="D396" s="176" t="s">
        <v>186</v>
      </c>
      <c r="E396" s="177">
        <v>39.96</v>
      </c>
      <c r="F396" s="178"/>
      <c r="G396" s="179">
        <f>ROUND(E396*F396,2)</f>
        <v>0</v>
      </c>
      <c r="H396" s="158"/>
      <c r="I396" s="157">
        <f>ROUND(E396*H396,2)</f>
        <v>0</v>
      </c>
      <c r="J396" s="158"/>
      <c r="K396" s="157">
        <f>ROUND(E396*J396,2)</f>
        <v>0</v>
      </c>
      <c r="L396" s="157">
        <v>21</v>
      </c>
      <c r="M396" s="157">
        <f>G396*(1+L396/100)</f>
        <v>0</v>
      </c>
      <c r="N396" s="157">
        <v>3.3E-4</v>
      </c>
      <c r="O396" s="157">
        <f>ROUND(E396*N396,2)</f>
        <v>0.01</v>
      </c>
      <c r="P396" s="157">
        <v>0</v>
      </c>
      <c r="Q396" s="157">
        <f>ROUND(E396*P396,2)</f>
        <v>0</v>
      </c>
      <c r="R396" s="157"/>
      <c r="S396" s="157" t="s">
        <v>163</v>
      </c>
      <c r="T396" s="157" t="s">
        <v>163</v>
      </c>
      <c r="U396" s="157">
        <v>2.75E-2</v>
      </c>
      <c r="V396" s="157">
        <f>ROUND(E396*U396,2)</f>
        <v>1.1000000000000001</v>
      </c>
      <c r="W396" s="157"/>
      <c r="X396" s="157" t="s">
        <v>164</v>
      </c>
      <c r="Y396" s="147"/>
      <c r="Z396" s="147"/>
      <c r="AA396" s="147"/>
      <c r="AB396" s="147"/>
      <c r="AC396" s="147"/>
      <c r="AD396" s="147"/>
      <c r="AE396" s="147"/>
      <c r="AF396" s="147"/>
      <c r="AG396" s="147" t="s">
        <v>165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5">
      <c r="A397" s="154"/>
      <c r="B397" s="155"/>
      <c r="C397" s="192" t="s">
        <v>219</v>
      </c>
      <c r="D397" s="161"/>
      <c r="E397" s="162"/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167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ht="20.399999999999999" outlineLevel="1" x14ac:dyDescent="0.25">
      <c r="A398" s="154"/>
      <c r="B398" s="155"/>
      <c r="C398" s="193" t="s">
        <v>237</v>
      </c>
      <c r="D398" s="161"/>
      <c r="E398" s="162">
        <v>39.96</v>
      </c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167</v>
      </c>
      <c r="AH398" s="147">
        <v>2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5">
      <c r="A399" s="154"/>
      <c r="B399" s="155"/>
      <c r="C399" s="194" t="s">
        <v>228</v>
      </c>
      <c r="D399" s="163"/>
      <c r="E399" s="164">
        <v>39.96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167</v>
      </c>
      <c r="AH399" s="147">
        <v>3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5">
      <c r="A400" s="154"/>
      <c r="B400" s="155"/>
      <c r="C400" s="192" t="s">
        <v>229</v>
      </c>
      <c r="D400" s="161"/>
      <c r="E400" s="162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47"/>
      <c r="Z400" s="147"/>
      <c r="AA400" s="147"/>
      <c r="AB400" s="147"/>
      <c r="AC400" s="147"/>
      <c r="AD400" s="147"/>
      <c r="AE400" s="147"/>
      <c r="AF400" s="147"/>
      <c r="AG400" s="147" t="s">
        <v>167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5">
      <c r="A401" s="154"/>
      <c r="B401" s="155"/>
      <c r="C401" s="190" t="s">
        <v>479</v>
      </c>
      <c r="D401" s="159"/>
      <c r="E401" s="160">
        <v>39.96</v>
      </c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167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ht="20.399999999999999" outlineLevel="1" x14ac:dyDescent="0.25">
      <c r="A402" s="174">
        <v>84</v>
      </c>
      <c r="B402" s="175" t="s">
        <v>480</v>
      </c>
      <c r="C402" s="189" t="s">
        <v>481</v>
      </c>
      <c r="D402" s="176" t="s">
        <v>186</v>
      </c>
      <c r="E402" s="177">
        <v>2.5499999999999998</v>
      </c>
      <c r="F402" s="178"/>
      <c r="G402" s="179">
        <f>ROUND(E402*F402,2)</f>
        <v>0</v>
      </c>
      <c r="H402" s="158"/>
      <c r="I402" s="157">
        <f>ROUND(E402*H402,2)</f>
        <v>0</v>
      </c>
      <c r="J402" s="158"/>
      <c r="K402" s="157">
        <f>ROUND(E402*J402,2)</f>
        <v>0</v>
      </c>
      <c r="L402" s="157">
        <v>21</v>
      </c>
      <c r="M402" s="157">
        <f>G402*(1+L402/100)</f>
        <v>0</v>
      </c>
      <c r="N402" s="157">
        <v>5.1999999999999995E-4</v>
      </c>
      <c r="O402" s="157">
        <f>ROUND(E402*N402,2)</f>
        <v>0</v>
      </c>
      <c r="P402" s="157">
        <v>0</v>
      </c>
      <c r="Q402" s="157">
        <f>ROUND(E402*P402,2)</f>
        <v>0</v>
      </c>
      <c r="R402" s="157"/>
      <c r="S402" s="157" t="s">
        <v>163</v>
      </c>
      <c r="T402" s="157" t="s">
        <v>163</v>
      </c>
      <c r="U402" s="157">
        <v>4.9000000000000002E-2</v>
      </c>
      <c r="V402" s="157">
        <f>ROUND(E402*U402,2)</f>
        <v>0.12</v>
      </c>
      <c r="W402" s="157"/>
      <c r="X402" s="157" t="s">
        <v>164</v>
      </c>
      <c r="Y402" s="147"/>
      <c r="Z402" s="147"/>
      <c r="AA402" s="147"/>
      <c r="AB402" s="147"/>
      <c r="AC402" s="147"/>
      <c r="AD402" s="147"/>
      <c r="AE402" s="147"/>
      <c r="AF402" s="147"/>
      <c r="AG402" s="147" t="s">
        <v>165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5">
      <c r="A403" s="154"/>
      <c r="B403" s="155"/>
      <c r="C403" s="192" t="s">
        <v>219</v>
      </c>
      <c r="D403" s="161"/>
      <c r="E403" s="162"/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167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0.399999999999999" outlineLevel="1" x14ac:dyDescent="0.25">
      <c r="A404" s="154"/>
      <c r="B404" s="155"/>
      <c r="C404" s="193" t="s">
        <v>251</v>
      </c>
      <c r="D404" s="161"/>
      <c r="E404" s="162">
        <v>25.5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167</v>
      </c>
      <c r="AH404" s="147">
        <v>2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5">
      <c r="A405" s="154"/>
      <c r="B405" s="155"/>
      <c r="C405" s="194" t="s">
        <v>228</v>
      </c>
      <c r="D405" s="163"/>
      <c r="E405" s="164">
        <v>25.5</v>
      </c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167</v>
      </c>
      <c r="AH405" s="147">
        <v>3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5">
      <c r="A406" s="154"/>
      <c r="B406" s="155"/>
      <c r="C406" s="192" t="s">
        <v>229</v>
      </c>
      <c r="D406" s="161"/>
      <c r="E406" s="162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167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5">
      <c r="A407" s="154"/>
      <c r="B407" s="155"/>
      <c r="C407" s="190" t="s">
        <v>482</v>
      </c>
      <c r="D407" s="159"/>
      <c r="E407" s="160">
        <v>2.5499999999999998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167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20.399999999999999" outlineLevel="1" x14ac:dyDescent="0.25">
      <c r="A408" s="174">
        <v>85</v>
      </c>
      <c r="B408" s="175" t="s">
        <v>483</v>
      </c>
      <c r="C408" s="189" t="s">
        <v>484</v>
      </c>
      <c r="D408" s="176" t="s">
        <v>186</v>
      </c>
      <c r="E408" s="177">
        <v>39.96</v>
      </c>
      <c r="F408" s="178"/>
      <c r="G408" s="179">
        <f>ROUND(E408*F408,2)</f>
        <v>0</v>
      </c>
      <c r="H408" s="158"/>
      <c r="I408" s="157">
        <f>ROUND(E408*H408,2)</f>
        <v>0</v>
      </c>
      <c r="J408" s="158"/>
      <c r="K408" s="157">
        <f>ROUND(E408*J408,2)</f>
        <v>0</v>
      </c>
      <c r="L408" s="157">
        <v>21</v>
      </c>
      <c r="M408" s="157">
        <f>G408*(1+L408/100)</f>
        <v>0</v>
      </c>
      <c r="N408" s="157">
        <v>5.5900000000000004E-3</v>
      </c>
      <c r="O408" s="157">
        <f>ROUND(E408*N408,2)</f>
        <v>0.22</v>
      </c>
      <c r="P408" s="157">
        <v>0</v>
      </c>
      <c r="Q408" s="157">
        <f>ROUND(E408*P408,2)</f>
        <v>0</v>
      </c>
      <c r="R408" s="157"/>
      <c r="S408" s="157" t="s">
        <v>163</v>
      </c>
      <c r="T408" s="157" t="s">
        <v>163</v>
      </c>
      <c r="U408" s="157">
        <v>0.22991</v>
      </c>
      <c r="V408" s="157">
        <f>ROUND(E408*U408,2)</f>
        <v>9.19</v>
      </c>
      <c r="W408" s="157"/>
      <c r="X408" s="157" t="s">
        <v>164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165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5">
      <c r="A409" s="154"/>
      <c r="B409" s="155"/>
      <c r="C409" s="190" t="s">
        <v>485</v>
      </c>
      <c r="D409" s="159"/>
      <c r="E409" s="160">
        <v>39.96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167</v>
      </c>
      <c r="AH409" s="147">
        <v>5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ht="20.399999999999999" outlineLevel="1" x14ac:dyDescent="0.25">
      <c r="A410" s="174">
        <v>86</v>
      </c>
      <c r="B410" s="175" t="s">
        <v>486</v>
      </c>
      <c r="C410" s="189" t="s">
        <v>487</v>
      </c>
      <c r="D410" s="176" t="s">
        <v>186</v>
      </c>
      <c r="E410" s="177">
        <v>2.5499999999999998</v>
      </c>
      <c r="F410" s="178"/>
      <c r="G410" s="179">
        <f>ROUND(E410*F410,2)</f>
        <v>0</v>
      </c>
      <c r="H410" s="158"/>
      <c r="I410" s="157">
        <f>ROUND(E410*H410,2)</f>
        <v>0</v>
      </c>
      <c r="J410" s="158"/>
      <c r="K410" s="157">
        <f>ROUND(E410*J410,2)</f>
        <v>0</v>
      </c>
      <c r="L410" s="157">
        <v>21</v>
      </c>
      <c r="M410" s="157">
        <f>G410*(1+L410/100)</f>
        <v>0</v>
      </c>
      <c r="N410" s="157">
        <v>5.9800000000000001E-3</v>
      </c>
      <c r="O410" s="157">
        <f>ROUND(E410*N410,2)</f>
        <v>0.02</v>
      </c>
      <c r="P410" s="157">
        <v>0</v>
      </c>
      <c r="Q410" s="157">
        <f>ROUND(E410*P410,2)</f>
        <v>0</v>
      </c>
      <c r="R410" s="157"/>
      <c r="S410" s="157" t="s">
        <v>163</v>
      </c>
      <c r="T410" s="157" t="s">
        <v>163</v>
      </c>
      <c r="U410" s="157">
        <v>0.26600000000000001</v>
      </c>
      <c r="V410" s="157">
        <f>ROUND(E410*U410,2)</f>
        <v>0.68</v>
      </c>
      <c r="W410" s="157"/>
      <c r="X410" s="157" t="s">
        <v>164</v>
      </c>
      <c r="Y410" s="147"/>
      <c r="Z410" s="147"/>
      <c r="AA410" s="147"/>
      <c r="AB410" s="147"/>
      <c r="AC410" s="147"/>
      <c r="AD410" s="147"/>
      <c r="AE410" s="147"/>
      <c r="AF410" s="147"/>
      <c r="AG410" s="147" t="s">
        <v>165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5">
      <c r="A411" s="154"/>
      <c r="B411" s="155"/>
      <c r="C411" s="190" t="s">
        <v>488</v>
      </c>
      <c r="D411" s="159"/>
      <c r="E411" s="160">
        <v>2.5499999999999998</v>
      </c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167</v>
      </c>
      <c r="AH411" s="147">
        <v>5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74">
        <v>87</v>
      </c>
      <c r="B412" s="175" t="s">
        <v>489</v>
      </c>
      <c r="C412" s="189" t="s">
        <v>490</v>
      </c>
      <c r="D412" s="176" t="s">
        <v>186</v>
      </c>
      <c r="E412" s="177">
        <v>39.96</v>
      </c>
      <c r="F412" s="178"/>
      <c r="G412" s="179">
        <f>ROUND(E412*F412,2)</f>
        <v>0</v>
      </c>
      <c r="H412" s="158"/>
      <c r="I412" s="157">
        <f>ROUND(E412*H412,2)</f>
        <v>0</v>
      </c>
      <c r="J412" s="158"/>
      <c r="K412" s="157">
        <f>ROUND(E412*J412,2)</f>
        <v>0</v>
      </c>
      <c r="L412" s="157">
        <v>21</v>
      </c>
      <c r="M412" s="157">
        <f>G412*(1+L412/100)</f>
        <v>0</v>
      </c>
      <c r="N412" s="157">
        <v>0</v>
      </c>
      <c r="O412" s="157">
        <f>ROUND(E412*N412,2)</f>
        <v>0</v>
      </c>
      <c r="P412" s="157">
        <v>9.7400000000000004E-3</v>
      </c>
      <c r="Q412" s="157">
        <f>ROUND(E412*P412,2)</f>
        <v>0.39</v>
      </c>
      <c r="R412" s="157"/>
      <c r="S412" s="157" t="s">
        <v>163</v>
      </c>
      <c r="T412" s="157" t="s">
        <v>163</v>
      </c>
      <c r="U412" s="157">
        <v>4.3999999999999997E-2</v>
      </c>
      <c r="V412" s="157">
        <f>ROUND(E412*U412,2)</f>
        <v>1.76</v>
      </c>
      <c r="W412" s="157"/>
      <c r="X412" s="157" t="s">
        <v>164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165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5">
      <c r="A413" s="154"/>
      <c r="B413" s="155"/>
      <c r="C413" s="190" t="s">
        <v>491</v>
      </c>
      <c r="D413" s="159"/>
      <c r="E413" s="160">
        <v>39.96</v>
      </c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167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5">
      <c r="A414" s="174">
        <v>88</v>
      </c>
      <c r="B414" s="175" t="s">
        <v>492</v>
      </c>
      <c r="C414" s="189" t="s">
        <v>493</v>
      </c>
      <c r="D414" s="176" t="s">
        <v>186</v>
      </c>
      <c r="E414" s="177">
        <v>7.65</v>
      </c>
      <c r="F414" s="178"/>
      <c r="G414" s="179">
        <f>ROUND(E414*F414,2)</f>
        <v>0</v>
      </c>
      <c r="H414" s="158"/>
      <c r="I414" s="157">
        <f>ROUND(E414*H414,2)</f>
        <v>0</v>
      </c>
      <c r="J414" s="158"/>
      <c r="K414" s="157">
        <f>ROUND(E414*J414,2)</f>
        <v>0</v>
      </c>
      <c r="L414" s="157">
        <v>21</v>
      </c>
      <c r="M414" s="157">
        <f>G414*(1+L414/100)</f>
        <v>0</v>
      </c>
      <c r="N414" s="157">
        <v>3.15E-3</v>
      </c>
      <c r="O414" s="157">
        <f>ROUND(E414*N414,2)</f>
        <v>0.02</v>
      </c>
      <c r="P414" s="157">
        <v>0</v>
      </c>
      <c r="Q414" s="157">
        <f>ROUND(E414*P414,2)</f>
        <v>0</v>
      </c>
      <c r="R414" s="157"/>
      <c r="S414" s="157" t="s">
        <v>163</v>
      </c>
      <c r="T414" s="157" t="s">
        <v>163</v>
      </c>
      <c r="U414" s="157">
        <v>0.38500000000000001</v>
      </c>
      <c r="V414" s="157">
        <f>ROUND(E414*U414,2)</f>
        <v>2.95</v>
      </c>
      <c r="W414" s="157"/>
      <c r="X414" s="157" t="s">
        <v>164</v>
      </c>
      <c r="Y414" s="147"/>
      <c r="Z414" s="147"/>
      <c r="AA414" s="147"/>
      <c r="AB414" s="147"/>
      <c r="AC414" s="147"/>
      <c r="AD414" s="147"/>
      <c r="AE414" s="147"/>
      <c r="AF414" s="147"/>
      <c r="AG414" s="147" t="s">
        <v>165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54"/>
      <c r="B415" s="155"/>
      <c r="C415" s="192" t="s">
        <v>219</v>
      </c>
      <c r="D415" s="161"/>
      <c r="E415" s="162"/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167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5">
      <c r="A416" s="154"/>
      <c r="B416" s="155"/>
      <c r="C416" s="193" t="s">
        <v>494</v>
      </c>
      <c r="D416" s="161"/>
      <c r="E416" s="162">
        <v>25.5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167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5">
      <c r="A417" s="154"/>
      <c r="B417" s="155"/>
      <c r="C417" s="194" t="s">
        <v>228</v>
      </c>
      <c r="D417" s="163"/>
      <c r="E417" s="164">
        <v>25.5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167</v>
      </c>
      <c r="AH417" s="147">
        <v>3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5">
      <c r="A418" s="154"/>
      <c r="B418" s="155"/>
      <c r="C418" s="192" t="s">
        <v>229</v>
      </c>
      <c r="D418" s="161"/>
      <c r="E418" s="162"/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167</v>
      </c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5">
      <c r="A419" s="154"/>
      <c r="B419" s="155"/>
      <c r="C419" s="190" t="s">
        <v>495</v>
      </c>
      <c r="D419" s="159"/>
      <c r="E419" s="160">
        <v>7.65</v>
      </c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167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5">
      <c r="A420" s="174">
        <v>89</v>
      </c>
      <c r="B420" s="175" t="s">
        <v>496</v>
      </c>
      <c r="C420" s="189" t="s">
        <v>497</v>
      </c>
      <c r="D420" s="176" t="s">
        <v>162</v>
      </c>
      <c r="E420" s="177">
        <v>25.5</v>
      </c>
      <c r="F420" s="178"/>
      <c r="G420" s="179">
        <f>ROUND(E420*F420,2)</f>
        <v>0</v>
      </c>
      <c r="H420" s="158"/>
      <c r="I420" s="157">
        <f>ROUND(E420*H420,2)</f>
        <v>0</v>
      </c>
      <c r="J420" s="158"/>
      <c r="K420" s="157">
        <f>ROUND(E420*J420,2)</f>
        <v>0</v>
      </c>
      <c r="L420" s="157">
        <v>21</v>
      </c>
      <c r="M420" s="157">
        <f>G420*(1+L420/100)</f>
        <v>0</v>
      </c>
      <c r="N420" s="157">
        <v>2.1000000000000001E-4</v>
      </c>
      <c r="O420" s="157">
        <f>ROUND(E420*N420,2)</f>
        <v>0.01</v>
      </c>
      <c r="P420" s="157">
        <v>0</v>
      </c>
      <c r="Q420" s="157">
        <f>ROUND(E420*P420,2)</f>
        <v>0</v>
      </c>
      <c r="R420" s="157"/>
      <c r="S420" s="157" t="s">
        <v>163</v>
      </c>
      <c r="T420" s="157" t="s">
        <v>163</v>
      </c>
      <c r="U420" s="157">
        <v>0.27</v>
      </c>
      <c r="V420" s="157">
        <f>ROUND(E420*U420,2)</f>
        <v>6.89</v>
      </c>
      <c r="W420" s="157"/>
      <c r="X420" s="157" t="s">
        <v>164</v>
      </c>
      <c r="Y420" s="147"/>
      <c r="Z420" s="147"/>
      <c r="AA420" s="147"/>
      <c r="AB420" s="147"/>
      <c r="AC420" s="147"/>
      <c r="AD420" s="147"/>
      <c r="AE420" s="147"/>
      <c r="AF420" s="147"/>
      <c r="AG420" s="147" t="s">
        <v>165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5">
      <c r="A421" s="154"/>
      <c r="B421" s="155"/>
      <c r="C421" s="192" t="s">
        <v>219</v>
      </c>
      <c r="D421" s="161"/>
      <c r="E421" s="162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167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ht="20.399999999999999" outlineLevel="1" x14ac:dyDescent="0.25">
      <c r="A422" s="154"/>
      <c r="B422" s="155"/>
      <c r="C422" s="193" t="s">
        <v>251</v>
      </c>
      <c r="D422" s="161"/>
      <c r="E422" s="162">
        <v>25.5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167</v>
      </c>
      <c r="AH422" s="147">
        <v>2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5">
      <c r="A423" s="154"/>
      <c r="B423" s="155"/>
      <c r="C423" s="194" t="s">
        <v>228</v>
      </c>
      <c r="D423" s="163"/>
      <c r="E423" s="164">
        <v>25.5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167</v>
      </c>
      <c r="AH423" s="147">
        <v>3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5">
      <c r="A424" s="154"/>
      <c r="B424" s="155"/>
      <c r="C424" s="192" t="s">
        <v>229</v>
      </c>
      <c r="D424" s="161"/>
      <c r="E424" s="162"/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167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54"/>
      <c r="B425" s="155"/>
      <c r="C425" s="190" t="s">
        <v>498</v>
      </c>
      <c r="D425" s="159"/>
      <c r="E425" s="160">
        <v>25.5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167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5">
      <c r="A426" s="174">
        <v>90</v>
      </c>
      <c r="B426" s="175" t="s">
        <v>499</v>
      </c>
      <c r="C426" s="189" t="s">
        <v>500</v>
      </c>
      <c r="D426" s="176" t="s">
        <v>170</v>
      </c>
      <c r="E426" s="177">
        <v>2</v>
      </c>
      <c r="F426" s="178"/>
      <c r="G426" s="179">
        <f>ROUND(E426*F426,2)</f>
        <v>0</v>
      </c>
      <c r="H426" s="158"/>
      <c r="I426" s="157">
        <f>ROUND(E426*H426,2)</f>
        <v>0</v>
      </c>
      <c r="J426" s="158"/>
      <c r="K426" s="157">
        <f>ROUND(E426*J426,2)</f>
        <v>0</v>
      </c>
      <c r="L426" s="157">
        <v>21</v>
      </c>
      <c r="M426" s="157">
        <f>G426*(1+L426/100)</f>
        <v>0</v>
      </c>
      <c r="N426" s="157">
        <v>1.8000000000000001E-4</v>
      </c>
      <c r="O426" s="157">
        <f>ROUND(E426*N426,2)</f>
        <v>0</v>
      </c>
      <c r="P426" s="157">
        <v>0</v>
      </c>
      <c r="Q426" s="157">
        <f>ROUND(E426*P426,2)</f>
        <v>0</v>
      </c>
      <c r="R426" s="157"/>
      <c r="S426" s="157" t="s">
        <v>163</v>
      </c>
      <c r="T426" s="157" t="s">
        <v>163</v>
      </c>
      <c r="U426" s="157">
        <v>0.85599999999999998</v>
      </c>
      <c r="V426" s="157">
        <f>ROUND(E426*U426,2)</f>
        <v>1.71</v>
      </c>
      <c r="W426" s="157"/>
      <c r="X426" s="157" t="s">
        <v>164</v>
      </c>
      <c r="Y426" s="147"/>
      <c r="Z426" s="147"/>
      <c r="AA426" s="147"/>
      <c r="AB426" s="147"/>
      <c r="AC426" s="147"/>
      <c r="AD426" s="147"/>
      <c r="AE426" s="147"/>
      <c r="AF426" s="147"/>
      <c r="AG426" s="147" t="s">
        <v>165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5">
      <c r="A427" s="154"/>
      <c r="B427" s="155"/>
      <c r="C427" s="190" t="s">
        <v>501</v>
      </c>
      <c r="D427" s="159"/>
      <c r="E427" s="160">
        <v>2</v>
      </c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167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5">
      <c r="A428" s="174">
        <v>91</v>
      </c>
      <c r="B428" s="175" t="s">
        <v>502</v>
      </c>
      <c r="C428" s="189" t="s">
        <v>503</v>
      </c>
      <c r="D428" s="176" t="s">
        <v>186</v>
      </c>
      <c r="E428" s="177">
        <v>14.6625</v>
      </c>
      <c r="F428" s="178"/>
      <c r="G428" s="179">
        <f>ROUND(E428*F428,2)</f>
        <v>0</v>
      </c>
      <c r="H428" s="158"/>
      <c r="I428" s="157">
        <f>ROUND(E428*H428,2)</f>
        <v>0</v>
      </c>
      <c r="J428" s="158"/>
      <c r="K428" s="157">
        <f>ROUND(E428*J428,2)</f>
        <v>0</v>
      </c>
      <c r="L428" s="157">
        <v>21</v>
      </c>
      <c r="M428" s="157">
        <f>G428*(1+L428/100)</f>
        <v>0</v>
      </c>
      <c r="N428" s="157">
        <v>4.4999999999999997E-3</v>
      </c>
      <c r="O428" s="157">
        <f>ROUND(E428*N428,2)</f>
        <v>7.0000000000000007E-2</v>
      </c>
      <c r="P428" s="157">
        <v>0</v>
      </c>
      <c r="Q428" s="157">
        <f>ROUND(E428*P428,2)</f>
        <v>0</v>
      </c>
      <c r="R428" s="157" t="s">
        <v>290</v>
      </c>
      <c r="S428" s="157" t="s">
        <v>163</v>
      </c>
      <c r="T428" s="157" t="s">
        <v>163</v>
      </c>
      <c r="U428" s="157">
        <v>0</v>
      </c>
      <c r="V428" s="157">
        <f>ROUND(E428*U428,2)</f>
        <v>0</v>
      </c>
      <c r="W428" s="157"/>
      <c r="X428" s="157" t="s">
        <v>291</v>
      </c>
      <c r="Y428" s="147"/>
      <c r="Z428" s="147"/>
      <c r="AA428" s="147"/>
      <c r="AB428" s="147"/>
      <c r="AC428" s="147"/>
      <c r="AD428" s="147"/>
      <c r="AE428" s="147"/>
      <c r="AF428" s="147"/>
      <c r="AG428" s="147" t="s">
        <v>292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5">
      <c r="A429" s="154"/>
      <c r="B429" s="155"/>
      <c r="C429" s="192" t="s">
        <v>219</v>
      </c>
      <c r="D429" s="161"/>
      <c r="E429" s="162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167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ht="20.399999999999999" outlineLevel="1" x14ac:dyDescent="0.25">
      <c r="A430" s="154"/>
      <c r="B430" s="155"/>
      <c r="C430" s="193" t="s">
        <v>251</v>
      </c>
      <c r="D430" s="161"/>
      <c r="E430" s="162">
        <v>25.5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167</v>
      </c>
      <c r="AH430" s="147">
        <v>2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5">
      <c r="A431" s="154"/>
      <c r="B431" s="155"/>
      <c r="C431" s="194" t="s">
        <v>228</v>
      </c>
      <c r="D431" s="163"/>
      <c r="E431" s="164">
        <v>25.5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167</v>
      </c>
      <c r="AH431" s="147">
        <v>3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5">
      <c r="A432" s="154"/>
      <c r="B432" s="155"/>
      <c r="C432" s="192" t="s">
        <v>229</v>
      </c>
      <c r="D432" s="161"/>
      <c r="E432" s="162"/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167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5">
      <c r="A433" s="154"/>
      <c r="B433" s="155"/>
      <c r="C433" s="190" t="s">
        <v>504</v>
      </c>
      <c r="D433" s="159"/>
      <c r="E433" s="160">
        <v>14.6625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47"/>
      <c r="Z433" s="147"/>
      <c r="AA433" s="147"/>
      <c r="AB433" s="147"/>
      <c r="AC433" s="147"/>
      <c r="AD433" s="147"/>
      <c r="AE433" s="147"/>
      <c r="AF433" s="147"/>
      <c r="AG433" s="147" t="s">
        <v>167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5">
      <c r="A434" s="154">
        <v>92</v>
      </c>
      <c r="B434" s="155" t="s">
        <v>505</v>
      </c>
      <c r="C434" s="196" t="s">
        <v>506</v>
      </c>
      <c r="D434" s="156" t="s">
        <v>0</v>
      </c>
      <c r="E434" s="186"/>
      <c r="F434" s="158"/>
      <c r="G434" s="157">
        <f>ROUND(E434*F434,2)</f>
        <v>0</v>
      </c>
      <c r="H434" s="158"/>
      <c r="I434" s="157">
        <f>ROUND(E434*H434,2)</f>
        <v>0</v>
      </c>
      <c r="J434" s="158"/>
      <c r="K434" s="157">
        <f>ROUND(E434*J434,2)</f>
        <v>0</v>
      </c>
      <c r="L434" s="157">
        <v>21</v>
      </c>
      <c r="M434" s="157">
        <f>G434*(1+L434/100)</f>
        <v>0</v>
      </c>
      <c r="N434" s="157">
        <v>0</v>
      </c>
      <c r="O434" s="157">
        <f>ROUND(E434*N434,2)</f>
        <v>0</v>
      </c>
      <c r="P434" s="157">
        <v>0</v>
      </c>
      <c r="Q434" s="157">
        <f>ROUND(E434*P434,2)</f>
        <v>0</v>
      </c>
      <c r="R434" s="157"/>
      <c r="S434" s="157" t="s">
        <v>163</v>
      </c>
      <c r="T434" s="157" t="s">
        <v>163</v>
      </c>
      <c r="U434" s="157">
        <v>0</v>
      </c>
      <c r="V434" s="157">
        <f>ROUND(E434*U434,2)</f>
        <v>0</v>
      </c>
      <c r="W434" s="157"/>
      <c r="X434" s="157" t="s">
        <v>475</v>
      </c>
      <c r="Y434" s="147"/>
      <c r="Z434" s="147"/>
      <c r="AA434" s="147"/>
      <c r="AB434" s="147"/>
      <c r="AC434" s="147"/>
      <c r="AD434" s="147"/>
      <c r="AE434" s="147"/>
      <c r="AF434" s="147"/>
      <c r="AG434" s="147" t="s">
        <v>476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x14ac:dyDescent="0.25">
      <c r="A435" s="168" t="s">
        <v>158</v>
      </c>
      <c r="B435" s="169" t="s">
        <v>92</v>
      </c>
      <c r="C435" s="188" t="s">
        <v>93</v>
      </c>
      <c r="D435" s="170"/>
      <c r="E435" s="171"/>
      <c r="F435" s="172"/>
      <c r="G435" s="173">
        <f>SUMIF(AG436:AG451,"&lt;&gt;NOR",G436:G451)</f>
        <v>0</v>
      </c>
      <c r="H435" s="167"/>
      <c r="I435" s="167">
        <f>SUM(I436:I451)</f>
        <v>0</v>
      </c>
      <c r="J435" s="167"/>
      <c r="K435" s="167">
        <f>SUM(K436:K451)</f>
        <v>0</v>
      </c>
      <c r="L435" s="167"/>
      <c r="M435" s="167">
        <f>SUM(M436:M451)</f>
        <v>0</v>
      </c>
      <c r="N435" s="167"/>
      <c r="O435" s="167">
        <f>SUM(O436:O451)</f>
        <v>0.03</v>
      </c>
      <c r="P435" s="167"/>
      <c r="Q435" s="167">
        <f>SUM(Q436:Q451)</f>
        <v>0</v>
      </c>
      <c r="R435" s="167"/>
      <c r="S435" s="167"/>
      <c r="T435" s="167"/>
      <c r="U435" s="167"/>
      <c r="V435" s="167">
        <f>SUM(V436:V451)</f>
        <v>7.28</v>
      </c>
      <c r="W435" s="167"/>
      <c r="X435" s="167"/>
      <c r="AG435" t="s">
        <v>159</v>
      </c>
    </row>
    <row r="436" spans="1:60" ht="20.399999999999999" outlineLevel="1" x14ac:dyDescent="0.25">
      <c r="A436" s="174">
        <v>93</v>
      </c>
      <c r="B436" s="175" t="s">
        <v>507</v>
      </c>
      <c r="C436" s="189" t="s">
        <v>508</v>
      </c>
      <c r="D436" s="176" t="s">
        <v>186</v>
      </c>
      <c r="E436" s="177">
        <v>39.96</v>
      </c>
      <c r="F436" s="178"/>
      <c r="G436" s="179">
        <f>ROUND(E436*F436,2)</f>
        <v>0</v>
      </c>
      <c r="H436" s="158"/>
      <c r="I436" s="157">
        <f>ROUND(E436*H436,2)</f>
        <v>0</v>
      </c>
      <c r="J436" s="158"/>
      <c r="K436" s="157">
        <f>ROUND(E436*J436,2)</f>
        <v>0</v>
      </c>
      <c r="L436" s="157">
        <v>21</v>
      </c>
      <c r="M436" s="157">
        <f>G436*(1+L436/100)</f>
        <v>0</v>
      </c>
      <c r="N436" s="157">
        <v>0</v>
      </c>
      <c r="O436" s="157">
        <f>ROUND(E436*N436,2)</f>
        <v>0</v>
      </c>
      <c r="P436" s="157">
        <v>0</v>
      </c>
      <c r="Q436" s="157">
        <f>ROUND(E436*P436,2)</f>
        <v>0</v>
      </c>
      <c r="R436" s="157"/>
      <c r="S436" s="157" t="s">
        <v>163</v>
      </c>
      <c r="T436" s="157" t="s">
        <v>163</v>
      </c>
      <c r="U436" s="157">
        <v>0.08</v>
      </c>
      <c r="V436" s="157">
        <f>ROUND(E436*U436,2)</f>
        <v>3.2</v>
      </c>
      <c r="W436" s="157"/>
      <c r="X436" s="157" t="s">
        <v>164</v>
      </c>
      <c r="Y436" s="147"/>
      <c r="Z436" s="147"/>
      <c r="AA436" s="147"/>
      <c r="AB436" s="147"/>
      <c r="AC436" s="147"/>
      <c r="AD436" s="147"/>
      <c r="AE436" s="147"/>
      <c r="AF436" s="147"/>
      <c r="AG436" s="147" t="s">
        <v>165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ht="20.399999999999999" outlineLevel="1" x14ac:dyDescent="0.25">
      <c r="A437" s="154"/>
      <c r="B437" s="155"/>
      <c r="C437" s="190" t="s">
        <v>384</v>
      </c>
      <c r="D437" s="159"/>
      <c r="E437" s="160">
        <v>39.96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167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5">
      <c r="A438" s="154"/>
      <c r="B438" s="155"/>
      <c r="C438" s="195" t="s">
        <v>385</v>
      </c>
      <c r="D438" s="165"/>
      <c r="E438" s="166">
        <v>39.96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167</v>
      </c>
      <c r="AH438" s="147">
        <v>1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5">
      <c r="A439" s="174">
        <v>94</v>
      </c>
      <c r="B439" s="175" t="s">
        <v>509</v>
      </c>
      <c r="C439" s="189" t="s">
        <v>510</v>
      </c>
      <c r="D439" s="176" t="s">
        <v>186</v>
      </c>
      <c r="E439" s="177">
        <v>39.96</v>
      </c>
      <c r="F439" s="178"/>
      <c r="G439" s="179">
        <f>ROUND(E439*F439,2)</f>
        <v>0</v>
      </c>
      <c r="H439" s="158"/>
      <c r="I439" s="157">
        <f>ROUND(E439*H439,2)</f>
        <v>0</v>
      </c>
      <c r="J439" s="158"/>
      <c r="K439" s="157">
        <f>ROUND(E439*J439,2)</f>
        <v>0</v>
      </c>
      <c r="L439" s="157">
        <v>21</v>
      </c>
      <c r="M439" s="157">
        <f>G439*(1+L439/100)</f>
        <v>0</v>
      </c>
      <c r="N439" s="157">
        <v>1.0000000000000001E-5</v>
      </c>
      <c r="O439" s="157">
        <f>ROUND(E439*N439,2)</f>
        <v>0</v>
      </c>
      <c r="P439" s="157">
        <v>0</v>
      </c>
      <c r="Q439" s="157">
        <f>ROUND(E439*P439,2)</f>
        <v>0</v>
      </c>
      <c r="R439" s="157"/>
      <c r="S439" s="157" t="s">
        <v>163</v>
      </c>
      <c r="T439" s="157" t="s">
        <v>163</v>
      </c>
      <c r="U439" s="157">
        <v>7.0000000000000007E-2</v>
      </c>
      <c r="V439" s="157">
        <f>ROUND(E439*U439,2)</f>
        <v>2.8</v>
      </c>
      <c r="W439" s="157"/>
      <c r="X439" s="157" t="s">
        <v>164</v>
      </c>
      <c r="Y439" s="147"/>
      <c r="Z439" s="147"/>
      <c r="AA439" s="147"/>
      <c r="AB439" s="147"/>
      <c r="AC439" s="147"/>
      <c r="AD439" s="147"/>
      <c r="AE439" s="147"/>
      <c r="AF439" s="147"/>
      <c r="AG439" s="147" t="s">
        <v>165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ht="20.399999999999999" outlineLevel="1" x14ac:dyDescent="0.25">
      <c r="A440" s="154"/>
      <c r="B440" s="155"/>
      <c r="C440" s="190" t="s">
        <v>384</v>
      </c>
      <c r="D440" s="159"/>
      <c r="E440" s="160">
        <v>39.96</v>
      </c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167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5">
      <c r="A441" s="154"/>
      <c r="B441" s="155"/>
      <c r="C441" s="195" t="s">
        <v>385</v>
      </c>
      <c r="D441" s="165"/>
      <c r="E441" s="166">
        <v>39.96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167</v>
      </c>
      <c r="AH441" s="147">
        <v>1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74">
        <v>95</v>
      </c>
      <c r="B442" s="175" t="s">
        <v>511</v>
      </c>
      <c r="C442" s="189" t="s">
        <v>512</v>
      </c>
      <c r="D442" s="176" t="s">
        <v>162</v>
      </c>
      <c r="E442" s="177">
        <v>25.5</v>
      </c>
      <c r="F442" s="178"/>
      <c r="G442" s="179">
        <f>ROUND(E442*F442,2)</f>
        <v>0</v>
      </c>
      <c r="H442" s="158"/>
      <c r="I442" s="157">
        <f>ROUND(E442*H442,2)</f>
        <v>0</v>
      </c>
      <c r="J442" s="158"/>
      <c r="K442" s="157">
        <f>ROUND(E442*J442,2)</f>
        <v>0</v>
      </c>
      <c r="L442" s="157">
        <v>21</v>
      </c>
      <c r="M442" s="157">
        <f>G442*(1+L442/100)</f>
        <v>0</v>
      </c>
      <c r="N442" s="157">
        <v>0</v>
      </c>
      <c r="O442" s="157">
        <f>ROUND(E442*N442,2)</f>
        <v>0</v>
      </c>
      <c r="P442" s="157">
        <v>0</v>
      </c>
      <c r="Q442" s="157">
        <f>ROUND(E442*P442,2)</f>
        <v>0</v>
      </c>
      <c r="R442" s="157"/>
      <c r="S442" s="157" t="s">
        <v>163</v>
      </c>
      <c r="T442" s="157" t="s">
        <v>163</v>
      </c>
      <c r="U442" s="157">
        <v>0.05</v>
      </c>
      <c r="V442" s="157">
        <f>ROUND(E442*U442,2)</f>
        <v>1.28</v>
      </c>
      <c r="W442" s="157"/>
      <c r="X442" s="157" t="s">
        <v>164</v>
      </c>
      <c r="Y442" s="147"/>
      <c r="Z442" s="147"/>
      <c r="AA442" s="147"/>
      <c r="AB442" s="147"/>
      <c r="AC442" s="147"/>
      <c r="AD442" s="147"/>
      <c r="AE442" s="147"/>
      <c r="AF442" s="147"/>
      <c r="AG442" s="147" t="s">
        <v>165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0.399999999999999" outlineLevel="1" x14ac:dyDescent="0.25">
      <c r="A443" s="154"/>
      <c r="B443" s="155"/>
      <c r="C443" s="190" t="s">
        <v>287</v>
      </c>
      <c r="D443" s="159"/>
      <c r="E443" s="160">
        <v>25.5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167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5">
      <c r="A444" s="154"/>
      <c r="B444" s="155"/>
      <c r="C444" s="195" t="s">
        <v>385</v>
      </c>
      <c r="D444" s="165"/>
      <c r="E444" s="166">
        <v>25.5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167</v>
      </c>
      <c r="AH444" s="147">
        <v>1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5">
      <c r="A445" s="174">
        <v>96</v>
      </c>
      <c r="B445" s="175" t="s">
        <v>513</v>
      </c>
      <c r="C445" s="189" t="s">
        <v>514</v>
      </c>
      <c r="D445" s="176" t="s">
        <v>178</v>
      </c>
      <c r="E445" s="177">
        <v>1.67832</v>
      </c>
      <c r="F445" s="178"/>
      <c r="G445" s="179">
        <f>ROUND(E445*F445,2)</f>
        <v>0</v>
      </c>
      <c r="H445" s="158"/>
      <c r="I445" s="157">
        <f>ROUND(E445*H445,2)</f>
        <v>0</v>
      </c>
      <c r="J445" s="158"/>
      <c r="K445" s="157">
        <f>ROUND(E445*J445,2)</f>
        <v>0</v>
      </c>
      <c r="L445" s="157">
        <v>21</v>
      </c>
      <c r="M445" s="157">
        <f>G445*(1+L445/100)</f>
        <v>0</v>
      </c>
      <c r="N445" s="157">
        <v>0.02</v>
      </c>
      <c r="O445" s="157">
        <f>ROUND(E445*N445,2)</f>
        <v>0.03</v>
      </c>
      <c r="P445" s="157">
        <v>0</v>
      </c>
      <c r="Q445" s="157">
        <f>ROUND(E445*P445,2)</f>
        <v>0</v>
      </c>
      <c r="R445" s="157" t="s">
        <v>290</v>
      </c>
      <c r="S445" s="157" t="s">
        <v>163</v>
      </c>
      <c r="T445" s="157" t="s">
        <v>163</v>
      </c>
      <c r="U445" s="157">
        <v>0</v>
      </c>
      <c r="V445" s="157">
        <f>ROUND(E445*U445,2)</f>
        <v>0</v>
      </c>
      <c r="W445" s="157"/>
      <c r="X445" s="157" t="s">
        <v>291</v>
      </c>
      <c r="Y445" s="147"/>
      <c r="Z445" s="147"/>
      <c r="AA445" s="147"/>
      <c r="AB445" s="147"/>
      <c r="AC445" s="147"/>
      <c r="AD445" s="147"/>
      <c r="AE445" s="147"/>
      <c r="AF445" s="147"/>
      <c r="AG445" s="147" t="s">
        <v>292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54"/>
      <c r="B446" s="155"/>
      <c r="C446" s="192" t="s">
        <v>219</v>
      </c>
      <c r="D446" s="161"/>
      <c r="E446" s="162"/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167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ht="20.399999999999999" outlineLevel="1" x14ac:dyDescent="0.25">
      <c r="A447" s="154"/>
      <c r="B447" s="155"/>
      <c r="C447" s="193" t="s">
        <v>237</v>
      </c>
      <c r="D447" s="161"/>
      <c r="E447" s="162">
        <v>39.96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167</v>
      </c>
      <c r="AH447" s="147">
        <v>2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5">
      <c r="A448" s="154"/>
      <c r="B448" s="155"/>
      <c r="C448" s="194" t="s">
        <v>228</v>
      </c>
      <c r="D448" s="163"/>
      <c r="E448" s="164">
        <v>39.96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167</v>
      </c>
      <c r="AH448" s="147">
        <v>3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5">
      <c r="A449" s="154"/>
      <c r="B449" s="155"/>
      <c r="C449" s="192" t="s">
        <v>229</v>
      </c>
      <c r="D449" s="161"/>
      <c r="E449" s="162"/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167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5">
      <c r="A450" s="154"/>
      <c r="B450" s="155"/>
      <c r="C450" s="190" t="s">
        <v>515</v>
      </c>
      <c r="D450" s="159"/>
      <c r="E450" s="160">
        <v>1.67832</v>
      </c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47"/>
      <c r="Z450" s="147"/>
      <c r="AA450" s="147"/>
      <c r="AB450" s="147"/>
      <c r="AC450" s="147"/>
      <c r="AD450" s="147"/>
      <c r="AE450" s="147"/>
      <c r="AF450" s="147"/>
      <c r="AG450" s="147" t="s">
        <v>167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5">
      <c r="A451" s="154">
        <v>97</v>
      </c>
      <c r="B451" s="155" t="s">
        <v>516</v>
      </c>
      <c r="C451" s="196" t="s">
        <v>517</v>
      </c>
      <c r="D451" s="156" t="s">
        <v>0</v>
      </c>
      <c r="E451" s="186"/>
      <c r="F451" s="158"/>
      <c r="G451" s="157">
        <f>ROUND(E451*F451,2)</f>
        <v>0</v>
      </c>
      <c r="H451" s="158"/>
      <c r="I451" s="157">
        <f>ROUND(E451*H451,2)</f>
        <v>0</v>
      </c>
      <c r="J451" s="158"/>
      <c r="K451" s="157">
        <f>ROUND(E451*J451,2)</f>
        <v>0</v>
      </c>
      <c r="L451" s="157">
        <v>21</v>
      </c>
      <c r="M451" s="157">
        <f>G451*(1+L451/100)</f>
        <v>0</v>
      </c>
      <c r="N451" s="157">
        <v>0</v>
      </c>
      <c r="O451" s="157">
        <f>ROUND(E451*N451,2)</f>
        <v>0</v>
      </c>
      <c r="P451" s="157">
        <v>0</v>
      </c>
      <c r="Q451" s="157">
        <f>ROUND(E451*P451,2)</f>
        <v>0</v>
      </c>
      <c r="R451" s="157"/>
      <c r="S451" s="157" t="s">
        <v>163</v>
      </c>
      <c r="T451" s="157" t="s">
        <v>163</v>
      </c>
      <c r="U451" s="157">
        <v>0</v>
      </c>
      <c r="V451" s="157">
        <f>ROUND(E451*U451,2)</f>
        <v>0</v>
      </c>
      <c r="W451" s="157"/>
      <c r="X451" s="157" t="s">
        <v>475</v>
      </c>
      <c r="Y451" s="147"/>
      <c r="Z451" s="147"/>
      <c r="AA451" s="147"/>
      <c r="AB451" s="147"/>
      <c r="AC451" s="147"/>
      <c r="AD451" s="147"/>
      <c r="AE451" s="147"/>
      <c r="AF451" s="147"/>
      <c r="AG451" s="147" t="s">
        <v>476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x14ac:dyDescent="0.25">
      <c r="A452" s="168" t="s">
        <v>158</v>
      </c>
      <c r="B452" s="169" t="s">
        <v>104</v>
      </c>
      <c r="C452" s="188" t="s">
        <v>105</v>
      </c>
      <c r="D452" s="170"/>
      <c r="E452" s="171"/>
      <c r="F452" s="172"/>
      <c r="G452" s="173">
        <f>SUMIF(AG453:AG468,"&lt;&gt;NOR",G453:G468)</f>
        <v>0</v>
      </c>
      <c r="H452" s="167"/>
      <c r="I452" s="167">
        <f>SUM(I453:I468)</f>
        <v>0</v>
      </c>
      <c r="J452" s="167"/>
      <c r="K452" s="167">
        <f>SUM(K453:K468)</f>
        <v>0</v>
      </c>
      <c r="L452" s="167"/>
      <c r="M452" s="167">
        <f>SUM(M453:M468)</f>
        <v>0</v>
      </c>
      <c r="N452" s="167"/>
      <c r="O452" s="167">
        <f>SUM(O453:O468)</f>
        <v>0.03</v>
      </c>
      <c r="P452" s="167"/>
      <c r="Q452" s="167">
        <f>SUM(Q453:Q468)</f>
        <v>0.01</v>
      </c>
      <c r="R452" s="167"/>
      <c r="S452" s="167"/>
      <c r="T452" s="167"/>
      <c r="U452" s="167"/>
      <c r="V452" s="167">
        <f>SUM(V453:V468)</f>
        <v>7.7100000000000009</v>
      </c>
      <c r="W452" s="167"/>
      <c r="X452" s="167"/>
      <c r="AG452" t="s">
        <v>159</v>
      </c>
    </row>
    <row r="453" spans="1:60" ht="20.399999999999999" outlineLevel="1" x14ac:dyDescent="0.25">
      <c r="A453" s="174">
        <v>98</v>
      </c>
      <c r="B453" s="175" t="s">
        <v>518</v>
      </c>
      <c r="C453" s="189" t="s">
        <v>519</v>
      </c>
      <c r="D453" s="176" t="s">
        <v>186</v>
      </c>
      <c r="E453" s="177">
        <v>2.42</v>
      </c>
      <c r="F453" s="178"/>
      <c r="G453" s="179">
        <f>ROUND(E453*F453,2)</f>
        <v>0</v>
      </c>
      <c r="H453" s="158"/>
      <c r="I453" s="157">
        <f>ROUND(E453*H453,2)</f>
        <v>0</v>
      </c>
      <c r="J453" s="158"/>
      <c r="K453" s="157">
        <f>ROUND(E453*J453,2)</f>
        <v>0</v>
      </c>
      <c r="L453" s="157">
        <v>21</v>
      </c>
      <c r="M453" s="157">
        <f>G453*(1+L453/100)</f>
        <v>0</v>
      </c>
      <c r="N453" s="157">
        <v>5.2199999999999998E-3</v>
      </c>
      <c r="O453" s="157">
        <f>ROUND(E453*N453,2)</f>
        <v>0.01</v>
      </c>
      <c r="P453" s="157">
        <v>0</v>
      </c>
      <c r="Q453" s="157">
        <f>ROUND(E453*P453,2)</f>
        <v>0</v>
      </c>
      <c r="R453" s="157"/>
      <c r="S453" s="157" t="s">
        <v>163</v>
      </c>
      <c r="T453" s="157" t="s">
        <v>163</v>
      </c>
      <c r="U453" s="157">
        <v>1.2524999999999999</v>
      </c>
      <c r="V453" s="157">
        <f>ROUND(E453*U453,2)</f>
        <v>3.03</v>
      </c>
      <c r="W453" s="157"/>
      <c r="X453" s="157" t="s">
        <v>164</v>
      </c>
      <c r="Y453" s="147"/>
      <c r="Z453" s="147"/>
      <c r="AA453" s="147"/>
      <c r="AB453" s="147"/>
      <c r="AC453" s="147"/>
      <c r="AD453" s="147"/>
      <c r="AE453" s="147"/>
      <c r="AF453" s="147"/>
      <c r="AG453" s="147" t="s">
        <v>165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5">
      <c r="A454" s="154"/>
      <c r="B454" s="155"/>
      <c r="C454" s="190" t="s">
        <v>520</v>
      </c>
      <c r="D454" s="159"/>
      <c r="E454" s="160">
        <v>2.42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167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5">
      <c r="A455" s="174">
        <v>99</v>
      </c>
      <c r="B455" s="175" t="s">
        <v>521</v>
      </c>
      <c r="C455" s="189" t="s">
        <v>522</v>
      </c>
      <c r="D455" s="176" t="s">
        <v>170</v>
      </c>
      <c r="E455" s="177">
        <v>2</v>
      </c>
      <c r="F455" s="178"/>
      <c r="G455" s="179">
        <f>ROUND(E455*F455,2)</f>
        <v>0</v>
      </c>
      <c r="H455" s="158"/>
      <c r="I455" s="157">
        <f>ROUND(E455*H455,2)</f>
        <v>0</v>
      </c>
      <c r="J455" s="158"/>
      <c r="K455" s="157">
        <f>ROUND(E455*J455,2)</f>
        <v>0</v>
      </c>
      <c r="L455" s="157">
        <v>21</v>
      </c>
      <c r="M455" s="157">
        <f>G455*(1+L455/100)</f>
        <v>0</v>
      </c>
      <c r="N455" s="157">
        <v>3.3300000000000001E-3</v>
      </c>
      <c r="O455" s="157">
        <f>ROUND(E455*N455,2)</f>
        <v>0.01</v>
      </c>
      <c r="P455" s="157">
        <v>0</v>
      </c>
      <c r="Q455" s="157">
        <f>ROUND(E455*P455,2)</f>
        <v>0</v>
      </c>
      <c r="R455" s="157"/>
      <c r="S455" s="157" t="s">
        <v>163</v>
      </c>
      <c r="T455" s="157" t="s">
        <v>163</v>
      </c>
      <c r="U455" s="157">
        <v>0.6865</v>
      </c>
      <c r="V455" s="157">
        <f>ROUND(E455*U455,2)</f>
        <v>1.37</v>
      </c>
      <c r="W455" s="157"/>
      <c r="X455" s="157" t="s">
        <v>164</v>
      </c>
      <c r="Y455" s="147"/>
      <c r="Z455" s="147"/>
      <c r="AA455" s="147"/>
      <c r="AB455" s="147"/>
      <c r="AC455" s="147"/>
      <c r="AD455" s="147"/>
      <c r="AE455" s="147"/>
      <c r="AF455" s="147"/>
      <c r="AG455" s="147" t="s">
        <v>165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5">
      <c r="A456" s="154"/>
      <c r="B456" s="155"/>
      <c r="C456" s="190" t="s">
        <v>523</v>
      </c>
      <c r="D456" s="159"/>
      <c r="E456" s="160">
        <v>2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167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5">
      <c r="A457" s="174">
        <v>100</v>
      </c>
      <c r="B457" s="175" t="s">
        <v>524</v>
      </c>
      <c r="C457" s="189" t="s">
        <v>525</v>
      </c>
      <c r="D457" s="176" t="s">
        <v>162</v>
      </c>
      <c r="E457" s="177">
        <v>7.2</v>
      </c>
      <c r="F457" s="178"/>
      <c r="G457" s="179">
        <f>ROUND(E457*F457,2)</f>
        <v>0</v>
      </c>
      <c r="H457" s="158"/>
      <c r="I457" s="157">
        <f>ROUND(E457*H457,2)</f>
        <v>0</v>
      </c>
      <c r="J457" s="158"/>
      <c r="K457" s="157">
        <f>ROUND(E457*J457,2)</f>
        <v>0</v>
      </c>
      <c r="L457" s="157">
        <v>21</v>
      </c>
      <c r="M457" s="157">
        <f>G457*(1+L457/100)</f>
        <v>0</v>
      </c>
      <c r="N457" s="157">
        <v>1.73E-3</v>
      </c>
      <c r="O457" s="157">
        <f>ROUND(E457*N457,2)</f>
        <v>0.01</v>
      </c>
      <c r="P457" s="157">
        <v>0</v>
      </c>
      <c r="Q457" s="157">
        <f>ROUND(E457*P457,2)</f>
        <v>0</v>
      </c>
      <c r="R457" s="157"/>
      <c r="S457" s="157" t="s">
        <v>163</v>
      </c>
      <c r="T457" s="157" t="s">
        <v>163</v>
      </c>
      <c r="U457" s="157">
        <v>0.36799999999999999</v>
      </c>
      <c r="V457" s="157">
        <f>ROUND(E457*U457,2)</f>
        <v>2.65</v>
      </c>
      <c r="W457" s="157"/>
      <c r="X457" s="157" t="s">
        <v>164</v>
      </c>
      <c r="Y457" s="147"/>
      <c r="Z457" s="147"/>
      <c r="AA457" s="147"/>
      <c r="AB457" s="147"/>
      <c r="AC457" s="147"/>
      <c r="AD457" s="147"/>
      <c r="AE457" s="147"/>
      <c r="AF457" s="147"/>
      <c r="AG457" s="147" t="s">
        <v>165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5">
      <c r="A458" s="154"/>
      <c r="B458" s="155"/>
      <c r="C458" s="190" t="s">
        <v>317</v>
      </c>
      <c r="D458" s="159"/>
      <c r="E458" s="160">
        <v>0.9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167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5">
      <c r="A459" s="154"/>
      <c r="B459" s="155"/>
      <c r="C459" s="190" t="s">
        <v>318</v>
      </c>
      <c r="D459" s="159"/>
      <c r="E459" s="160">
        <v>0.9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167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5">
      <c r="A460" s="154"/>
      <c r="B460" s="155"/>
      <c r="C460" s="190" t="s">
        <v>319</v>
      </c>
      <c r="D460" s="159"/>
      <c r="E460" s="160">
        <v>0.9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167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5">
      <c r="A461" s="154"/>
      <c r="B461" s="155"/>
      <c r="C461" s="190" t="s">
        <v>320</v>
      </c>
      <c r="D461" s="159"/>
      <c r="E461" s="160">
        <v>0.9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167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54"/>
      <c r="B462" s="155"/>
      <c r="C462" s="190" t="s">
        <v>321</v>
      </c>
      <c r="D462" s="159"/>
      <c r="E462" s="160">
        <v>0.9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167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5">
      <c r="A463" s="154"/>
      <c r="B463" s="155"/>
      <c r="C463" s="190" t="s">
        <v>322</v>
      </c>
      <c r="D463" s="159"/>
      <c r="E463" s="160">
        <v>0.9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47"/>
      <c r="Z463" s="147"/>
      <c r="AA463" s="147"/>
      <c r="AB463" s="147"/>
      <c r="AC463" s="147"/>
      <c r="AD463" s="147"/>
      <c r="AE463" s="147"/>
      <c r="AF463" s="147"/>
      <c r="AG463" s="147" t="s">
        <v>167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5">
      <c r="A464" s="154"/>
      <c r="B464" s="155"/>
      <c r="C464" s="190" t="s">
        <v>323</v>
      </c>
      <c r="D464" s="159"/>
      <c r="E464" s="160">
        <v>0.9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47"/>
      <c r="Z464" s="147"/>
      <c r="AA464" s="147"/>
      <c r="AB464" s="147"/>
      <c r="AC464" s="147"/>
      <c r="AD464" s="147"/>
      <c r="AE464" s="147"/>
      <c r="AF464" s="147"/>
      <c r="AG464" s="147" t="s">
        <v>167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5">
      <c r="A465" s="154"/>
      <c r="B465" s="155"/>
      <c r="C465" s="190" t="s">
        <v>324</v>
      </c>
      <c r="D465" s="159"/>
      <c r="E465" s="160">
        <v>0.9</v>
      </c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167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5">
      <c r="A466" s="174">
        <v>101</v>
      </c>
      <c r="B466" s="175" t="s">
        <v>526</v>
      </c>
      <c r="C466" s="189" t="s">
        <v>527</v>
      </c>
      <c r="D466" s="176" t="s">
        <v>162</v>
      </c>
      <c r="E466" s="177">
        <v>7.2</v>
      </c>
      <c r="F466" s="178"/>
      <c r="G466" s="179">
        <f>ROUND(E466*F466,2)</f>
        <v>0</v>
      </c>
      <c r="H466" s="158"/>
      <c r="I466" s="157">
        <f>ROUND(E466*H466,2)</f>
        <v>0</v>
      </c>
      <c r="J466" s="158"/>
      <c r="K466" s="157">
        <f>ROUND(E466*J466,2)</f>
        <v>0</v>
      </c>
      <c r="L466" s="157">
        <v>21</v>
      </c>
      <c r="M466" s="157">
        <f>G466*(1+L466/100)</f>
        <v>0</v>
      </c>
      <c r="N466" s="157">
        <v>0</v>
      </c>
      <c r="O466" s="157">
        <f>ROUND(E466*N466,2)</f>
        <v>0</v>
      </c>
      <c r="P466" s="157">
        <v>1.3500000000000001E-3</v>
      </c>
      <c r="Q466" s="157">
        <f>ROUND(E466*P466,2)</f>
        <v>0.01</v>
      </c>
      <c r="R466" s="157"/>
      <c r="S466" s="157" t="s">
        <v>163</v>
      </c>
      <c r="T466" s="157" t="s">
        <v>163</v>
      </c>
      <c r="U466" s="157">
        <v>9.1999999999999998E-2</v>
      </c>
      <c r="V466" s="157">
        <f>ROUND(E466*U466,2)</f>
        <v>0.66</v>
      </c>
      <c r="W466" s="157"/>
      <c r="X466" s="157" t="s">
        <v>164</v>
      </c>
      <c r="Y466" s="147"/>
      <c r="Z466" s="147"/>
      <c r="AA466" s="147"/>
      <c r="AB466" s="147"/>
      <c r="AC466" s="147"/>
      <c r="AD466" s="147"/>
      <c r="AE466" s="147"/>
      <c r="AF466" s="147"/>
      <c r="AG466" s="147" t="s">
        <v>165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5">
      <c r="A467" s="154"/>
      <c r="B467" s="155"/>
      <c r="C467" s="190" t="s">
        <v>445</v>
      </c>
      <c r="D467" s="159"/>
      <c r="E467" s="160">
        <v>7.2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167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5">
      <c r="A468" s="154">
        <v>102</v>
      </c>
      <c r="B468" s="155" t="s">
        <v>528</v>
      </c>
      <c r="C468" s="196" t="s">
        <v>529</v>
      </c>
      <c r="D468" s="156" t="s">
        <v>0</v>
      </c>
      <c r="E468" s="186"/>
      <c r="F468" s="158"/>
      <c r="G468" s="157">
        <f>ROUND(E468*F468,2)</f>
        <v>0</v>
      </c>
      <c r="H468" s="158"/>
      <c r="I468" s="157">
        <f>ROUND(E468*H468,2)</f>
        <v>0</v>
      </c>
      <c r="J468" s="158"/>
      <c r="K468" s="157">
        <f>ROUND(E468*J468,2)</f>
        <v>0</v>
      </c>
      <c r="L468" s="157">
        <v>21</v>
      </c>
      <c r="M468" s="157">
        <f>G468*(1+L468/100)</f>
        <v>0</v>
      </c>
      <c r="N468" s="157">
        <v>0</v>
      </c>
      <c r="O468" s="157">
        <f>ROUND(E468*N468,2)</f>
        <v>0</v>
      </c>
      <c r="P468" s="157">
        <v>0</v>
      </c>
      <c r="Q468" s="157">
        <f>ROUND(E468*P468,2)</f>
        <v>0</v>
      </c>
      <c r="R468" s="157"/>
      <c r="S468" s="157" t="s">
        <v>163</v>
      </c>
      <c r="T468" s="157" t="s">
        <v>163</v>
      </c>
      <c r="U468" s="157">
        <v>0</v>
      </c>
      <c r="V468" s="157">
        <f>ROUND(E468*U468,2)</f>
        <v>0</v>
      </c>
      <c r="W468" s="157"/>
      <c r="X468" s="157" t="s">
        <v>475</v>
      </c>
      <c r="Y468" s="147"/>
      <c r="Z468" s="147"/>
      <c r="AA468" s="147"/>
      <c r="AB468" s="147"/>
      <c r="AC468" s="147"/>
      <c r="AD468" s="147"/>
      <c r="AE468" s="147"/>
      <c r="AF468" s="147"/>
      <c r="AG468" s="147" t="s">
        <v>476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x14ac:dyDescent="0.25">
      <c r="A469" s="168" t="s">
        <v>158</v>
      </c>
      <c r="B469" s="169" t="s">
        <v>106</v>
      </c>
      <c r="C469" s="188" t="s">
        <v>107</v>
      </c>
      <c r="D469" s="170"/>
      <c r="E469" s="171"/>
      <c r="F469" s="172"/>
      <c r="G469" s="173">
        <f>SUMIF(AG470:AG536,"&lt;&gt;NOR",G470:G536)</f>
        <v>0</v>
      </c>
      <c r="H469" s="167"/>
      <c r="I469" s="167">
        <f>SUM(I470:I536)</f>
        <v>0</v>
      </c>
      <c r="J469" s="167"/>
      <c r="K469" s="167">
        <f>SUM(K470:K536)</f>
        <v>0</v>
      </c>
      <c r="L469" s="167"/>
      <c r="M469" s="167">
        <f>SUM(M470:M536)</f>
        <v>0</v>
      </c>
      <c r="N469" s="167"/>
      <c r="O469" s="167">
        <f>SUM(O470:O536)</f>
        <v>0.06</v>
      </c>
      <c r="P469" s="167"/>
      <c r="Q469" s="167">
        <f>SUM(Q470:Q536)</f>
        <v>0</v>
      </c>
      <c r="R469" s="167"/>
      <c r="S469" s="167"/>
      <c r="T469" s="167"/>
      <c r="U469" s="167"/>
      <c r="V469" s="167">
        <f>SUM(V470:V536)</f>
        <v>25.509999999999994</v>
      </c>
      <c r="W469" s="167"/>
      <c r="X469" s="167"/>
      <c r="AG469" t="s">
        <v>159</v>
      </c>
    </row>
    <row r="470" spans="1:60" outlineLevel="1" x14ac:dyDescent="0.25">
      <c r="A470" s="174">
        <v>103</v>
      </c>
      <c r="B470" s="175" t="s">
        <v>530</v>
      </c>
      <c r="C470" s="189" t="s">
        <v>531</v>
      </c>
      <c r="D470" s="176" t="s">
        <v>162</v>
      </c>
      <c r="E470" s="177">
        <v>16.8</v>
      </c>
      <c r="F470" s="178"/>
      <c r="G470" s="179">
        <f>ROUND(E470*F470,2)</f>
        <v>0</v>
      </c>
      <c r="H470" s="158"/>
      <c r="I470" s="157">
        <f>ROUND(E470*H470,2)</f>
        <v>0</v>
      </c>
      <c r="J470" s="158"/>
      <c r="K470" s="157">
        <f>ROUND(E470*J470,2)</f>
        <v>0</v>
      </c>
      <c r="L470" s="157">
        <v>21</v>
      </c>
      <c r="M470" s="157">
        <f>G470*(1+L470/100)</f>
        <v>0</v>
      </c>
      <c r="N470" s="157">
        <v>0</v>
      </c>
      <c r="O470" s="157">
        <f>ROUND(E470*N470,2)</f>
        <v>0</v>
      </c>
      <c r="P470" s="157">
        <v>0</v>
      </c>
      <c r="Q470" s="157">
        <f>ROUND(E470*P470,2)</f>
        <v>0</v>
      </c>
      <c r="R470" s="157"/>
      <c r="S470" s="157" t="s">
        <v>163</v>
      </c>
      <c r="T470" s="157" t="s">
        <v>163</v>
      </c>
      <c r="U470" s="157">
        <v>0.18</v>
      </c>
      <c r="V470" s="157">
        <f>ROUND(E470*U470,2)</f>
        <v>3.02</v>
      </c>
      <c r="W470" s="157"/>
      <c r="X470" s="157" t="s">
        <v>164</v>
      </c>
      <c r="Y470" s="147"/>
      <c r="Z470" s="147"/>
      <c r="AA470" s="147"/>
      <c r="AB470" s="147"/>
      <c r="AC470" s="147"/>
      <c r="AD470" s="147"/>
      <c r="AE470" s="147"/>
      <c r="AF470" s="147"/>
      <c r="AG470" s="147" t="s">
        <v>165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5">
      <c r="A471" s="154"/>
      <c r="B471" s="155"/>
      <c r="C471" s="190" t="s">
        <v>327</v>
      </c>
      <c r="D471" s="159"/>
      <c r="E471" s="160">
        <v>2.1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167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5">
      <c r="A472" s="154"/>
      <c r="B472" s="155"/>
      <c r="C472" s="190" t="s">
        <v>328</v>
      </c>
      <c r="D472" s="159"/>
      <c r="E472" s="160">
        <v>2.1</v>
      </c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167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54"/>
      <c r="B473" s="155"/>
      <c r="C473" s="190" t="s">
        <v>329</v>
      </c>
      <c r="D473" s="159"/>
      <c r="E473" s="160">
        <v>2.1</v>
      </c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167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5">
      <c r="A474" s="154"/>
      <c r="B474" s="155"/>
      <c r="C474" s="190" t="s">
        <v>330</v>
      </c>
      <c r="D474" s="159"/>
      <c r="E474" s="160">
        <v>2.1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167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5">
      <c r="A475" s="154"/>
      <c r="B475" s="155"/>
      <c r="C475" s="190" t="s">
        <v>331</v>
      </c>
      <c r="D475" s="159"/>
      <c r="E475" s="160">
        <v>2.1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167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5">
      <c r="A476" s="154"/>
      <c r="B476" s="155"/>
      <c r="C476" s="190" t="s">
        <v>332</v>
      </c>
      <c r="D476" s="159"/>
      <c r="E476" s="160">
        <v>2.1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167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5">
      <c r="A477" s="154"/>
      <c r="B477" s="155"/>
      <c r="C477" s="190" t="s">
        <v>333</v>
      </c>
      <c r="D477" s="159"/>
      <c r="E477" s="160">
        <v>2.1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167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5">
      <c r="A478" s="154"/>
      <c r="B478" s="155"/>
      <c r="C478" s="190" t="s">
        <v>334</v>
      </c>
      <c r="D478" s="159"/>
      <c r="E478" s="160">
        <v>2.1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167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74">
        <v>104</v>
      </c>
      <c r="B479" s="175" t="s">
        <v>532</v>
      </c>
      <c r="C479" s="189" t="s">
        <v>533</v>
      </c>
      <c r="D479" s="176" t="s">
        <v>162</v>
      </c>
      <c r="E479" s="177">
        <v>7.2</v>
      </c>
      <c r="F479" s="178"/>
      <c r="G479" s="179">
        <f>ROUND(E479*F479,2)</f>
        <v>0</v>
      </c>
      <c r="H479" s="158"/>
      <c r="I479" s="157">
        <f>ROUND(E479*H479,2)</f>
        <v>0</v>
      </c>
      <c r="J479" s="158"/>
      <c r="K479" s="157">
        <f>ROUND(E479*J479,2)</f>
        <v>0</v>
      </c>
      <c r="L479" s="157">
        <v>21</v>
      </c>
      <c r="M479" s="157">
        <f>G479*(1+L479/100)</f>
        <v>0</v>
      </c>
      <c r="N479" s="157">
        <v>1.2E-4</v>
      </c>
      <c r="O479" s="157">
        <f>ROUND(E479*N479,2)</f>
        <v>0</v>
      </c>
      <c r="P479" s="157">
        <v>0</v>
      </c>
      <c r="Q479" s="157">
        <f>ROUND(E479*P479,2)</f>
        <v>0</v>
      </c>
      <c r="R479" s="157"/>
      <c r="S479" s="157" t="s">
        <v>163</v>
      </c>
      <c r="T479" s="157" t="s">
        <v>163</v>
      </c>
      <c r="U479" s="157">
        <v>0.64</v>
      </c>
      <c r="V479" s="157">
        <f>ROUND(E479*U479,2)</f>
        <v>4.6100000000000003</v>
      </c>
      <c r="W479" s="157"/>
      <c r="X479" s="157" t="s">
        <v>164</v>
      </c>
      <c r="Y479" s="147"/>
      <c r="Z479" s="147"/>
      <c r="AA479" s="147"/>
      <c r="AB479" s="147"/>
      <c r="AC479" s="147"/>
      <c r="AD479" s="147"/>
      <c r="AE479" s="147"/>
      <c r="AF479" s="147"/>
      <c r="AG479" s="147" t="s">
        <v>165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5">
      <c r="A480" s="154"/>
      <c r="B480" s="155"/>
      <c r="C480" s="190" t="s">
        <v>534</v>
      </c>
      <c r="D480" s="159"/>
      <c r="E480" s="160">
        <v>7.2</v>
      </c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47"/>
      <c r="Z480" s="147"/>
      <c r="AA480" s="147"/>
      <c r="AB480" s="147"/>
      <c r="AC480" s="147"/>
      <c r="AD480" s="147"/>
      <c r="AE480" s="147"/>
      <c r="AF480" s="147"/>
      <c r="AG480" s="147" t="s">
        <v>167</v>
      </c>
      <c r="AH480" s="147">
        <v>5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5">
      <c r="A481" s="174">
        <v>105</v>
      </c>
      <c r="B481" s="175" t="s">
        <v>535</v>
      </c>
      <c r="C481" s="189" t="s">
        <v>536</v>
      </c>
      <c r="D481" s="176" t="s">
        <v>162</v>
      </c>
      <c r="E481" s="177">
        <v>24</v>
      </c>
      <c r="F481" s="178"/>
      <c r="G481" s="179">
        <f>ROUND(E481*F481,2)</f>
        <v>0</v>
      </c>
      <c r="H481" s="158"/>
      <c r="I481" s="157">
        <f>ROUND(E481*H481,2)</f>
        <v>0</v>
      </c>
      <c r="J481" s="158"/>
      <c r="K481" s="157">
        <f>ROUND(E481*J481,2)</f>
        <v>0</v>
      </c>
      <c r="L481" s="157">
        <v>21</v>
      </c>
      <c r="M481" s="157">
        <f>G481*(1+L481/100)</f>
        <v>0</v>
      </c>
      <c r="N481" s="157">
        <v>2.0000000000000002E-5</v>
      </c>
      <c r="O481" s="157">
        <f>ROUND(E481*N481,2)</f>
        <v>0</v>
      </c>
      <c r="P481" s="157">
        <v>0</v>
      </c>
      <c r="Q481" s="157">
        <f>ROUND(E481*P481,2)</f>
        <v>0</v>
      </c>
      <c r="R481" s="157"/>
      <c r="S481" s="157" t="s">
        <v>163</v>
      </c>
      <c r="T481" s="157" t="s">
        <v>163</v>
      </c>
      <c r="U481" s="157">
        <v>0.46800000000000003</v>
      </c>
      <c r="V481" s="157">
        <f>ROUND(E481*U481,2)</f>
        <v>11.23</v>
      </c>
      <c r="W481" s="157"/>
      <c r="X481" s="157" t="s">
        <v>164</v>
      </c>
      <c r="Y481" s="147"/>
      <c r="Z481" s="147"/>
      <c r="AA481" s="147"/>
      <c r="AB481" s="147"/>
      <c r="AC481" s="147"/>
      <c r="AD481" s="147"/>
      <c r="AE481" s="147"/>
      <c r="AF481" s="147"/>
      <c r="AG481" s="147" t="s">
        <v>165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5">
      <c r="A482" s="154"/>
      <c r="B482" s="155"/>
      <c r="C482" s="190" t="s">
        <v>537</v>
      </c>
      <c r="D482" s="159"/>
      <c r="E482" s="160">
        <v>3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167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5">
      <c r="A483" s="154"/>
      <c r="B483" s="155"/>
      <c r="C483" s="190" t="s">
        <v>538</v>
      </c>
      <c r="D483" s="159"/>
      <c r="E483" s="160">
        <v>3</v>
      </c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47"/>
      <c r="Z483" s="147"/>
      <c r="AA483" s="147"/>
      <c r="AB483" s="147"/>
      <c r="AC483" s="147"/>
      <c r="AD483" s="147"/>
      <c r="AE483" s="147"/>
      <c r="AF483" s="147"/>
      <c r="AG483" s="147" t="s">
        <v>167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5">
      <c r="A484" s="154"/>
      <c r="B484" s="155"/>
      <c r="C484" s="190" t="s">
        <v>539</v>
      </c>
      <c r="D484" s="159"/>
      <c r="E484" s="160">
        <v>3</v>
      </c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167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5">
      <c r="A485" s="154"/>
      <c r="B485" s="155"/>
      <c r="C485" s="190" t="s">
        <v>540</v>
      </c>
      <c r="D485" s="159"/>
      <c r="E485" s="160">
        <v>3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167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5">
      <c r="A486" s="154"/>
      <c r="B486" s="155"/>
      <c r="C486" s="190" t="s">
        <v>541</v>
      </c>
      <c r="D486" s="159"/>
      <c r="E486" s="160">
        <v>3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167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5">
      <c r="A487" s="154"/>
      <c r="B487" s="155"/>
      <c r="C487" s="190" t="s">
        <v>542</v>
      </c>
      <c r="D487" s="159"/>
      <c r="E487" s="160">
        <v>3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167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5">
      <c r="A488" s="154"/>
      <c r="B488" s="155"/>
      <c r="C488" s="190" t="s">
        <v>543</v>
      </c>
      <c r="D488" s="159"/>
      <c r="E488" s="160">
        <v>3</v>
      </c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167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5">
      <c r="A489" s="154"/>
      <c r="B489" s="155"/>
      <c r="C489" s="190" t="s">
        <v>544</v>
      </c>
      <c r="D489" s="159"/>
      <c r="E489" s="160">
        <v>3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167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5">
      <c r="A490" s="174">
        <v>106</v>
      </c>
      <c r="B490" s="175" t="s">
        <v>545</v>
      </c>
      <c r="C490" s="189" t="s">
        <v>546</v>
      </c>
      <c r="D490" s="176" t="s">
        <v>162</v>
      </c>
      <c r="E490" s="177">
        <v>7.2</v>
      </c>
      <c r="F490" s="178"/>
      <c r="G490" s="179">
        <f>ROUND(E490*F490,2)</f>
        <v>0</v>
      </c>
      <c r="H490" s="158"/>
      <c r="I490" s="157">
        <f>ROUND(E490*H490,2)</f>
        <v>0</v>
      </c>
      <c r="J490" s="158"/>
      <c r="K490" s="157">
        <f>ROUND(E490*J490,2)</f>
        <v>0</v>
      </c>
      <c r="L490" s="157">
        <v>21</v>
      </c>
      <c r="M490" s="157">
        <f>G490*(1+L490/100)</f>
        <v>0</v>
      </c>
      <c r="N490" s="157">
        <v>1.34E-3</v>
      </c>
      <c r="O490" s="157">
        <f>ROUND(E490*N490,2)</f>
        <v>0.01</v>
      </c>
      <c r="P490" s="157">
        <v>0</v>
      </c>
      <c r="Q490" s="157">
        <f>ROUND(E490*P490,2)</f>
        <v>0</v>
      </c>
      <c r="R490" s="157"/>
      <c r="S490" s="157" t="s">
        <v>163</v>
      </c>
      <c r="T490" s="157" t="s">
        <v>163</v>
      </c>
      <c r="U490" s="157">
        <v>0.08</v>
      </c>
      <c r="V490" s="157">
        <f>ROUND(E490*U490,2)</f>
        <v>0.57999999999999996</v>
      </c>
      <c r="W490" s="157"/>
      <c r="X490" s="157" t="s">
        <v>164</v>
      </c>
      <c r="Y490" s="147"/>
      <c r="Z490" s="147"/>
      <c r="AA490" s="147"/>
      <c r="AB490" s="147"/>
      <c r="AC490" s="147"/>
      <c r="AD490" s="147"/>
      <c r="AE490" s="147"/>
      <c r="AF490" s="147"/>
      <c r="AG490" s="147" t="s">
        <v>165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5">
      <c r="A491" s="154"/>
      <c r="B491" s="155"/>
      <c r="C491" s="190" t="s">
        <v>317</v>
      </c>
      <c r="D491" s="159"/>
      <c r="E491" s="160">
        <v>0.9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167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5">
      <c r="A492" s="154"/>
      <c r="B492" s="155"/>
      <c r="C492" s="190" t="s">
        <v>318</v>
      </c>
      <c r="D492" s="159"/>
      <c r="E492" s="160">
        <v>0.9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167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5">
      <c r="A493" s="154"/>
      <c r="B493" s="155"/>
      <c r="C493" s="190" t="s">
        <v>319</v>
      </c>
      <c r="D493" s="159"/>
      <c r="E493" s="160">
        <v>0.9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167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5">
      <c r="A494" s="154"/>
      <c r="B494" s="155"/>
      <c r="C494" s="190" t="s">
        <v>320</v>
      </c>
      <c r="D494" s="159"/>
      <c r="E494" s="160">
        <v>0.9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167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5">
      <c r="A495" s="154"/>
      <c r="B495" s="155"/>
      <c r="C495" s="190" t="s">
        <v>321</v>
      </c>
      <c r="D495" s="159"/>
      <c r="E495" s="160">
        <v>0.9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167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5">
      <c r="A496" s="154"/>
      <c r="B496" s="155"/>
      <c r="C496" s="190" t="s">
        <v>322</v>
      </c>
      <c r="D496" s="159"/>
      <c r="E496" s="160">
        <v>0.9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167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5">
      <c r="A497" s="154"/>
      <c r="B497" s="155"/>
      <c r="C497" s="190" t="s">
        <v>323</v>
      </c>
      <c r="D497" s="159"/>
      <c r="E497" s="160">
        <v>0.9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167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5">
      <c r="A498" s="154"/>
      <c r="B498" s="155"/>
      <c r="C498" s="190" t="s">
        <v>324</v>
      </c>
      <c r="D498" s="159"/>
      <c r="E498" s="160">
        <v>0.9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167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5">
      <c r="A499" s="174">
        <v>107</v>
      </c>
      <c r="B499" s="175" t="s">
        <v>547</v>
      </c>
      <c r="C499" s="189" t="s">
        <v>548</v>
      </c>
      <c r="D499" s="176" t="s">
        <v>170</v>
      </c>
      <c r="E499" s="177">
        <v>1</v>
      </c>
      <c r="F499" s="178"/>
      <c r="G499" s="179">
        <f>ROUND(E499*F499,2)</f>
        <v>0</v>
      </c>
      <c r="H499" s="158"/>
      <c r="I499" s="157">
        <f>ROUND(E499*H499,2)</f>
        <v>0</v>
      </c>
      <c r="J499" s="158"/>
      <c r="K499" s="157">
        <f>ROUND(E499*J499,2)</f>
        <v>0</v>
      </c>
      <c r="L499" s="157">
        <v>21</v>
      </c>
      <c r="M499" s="157">
        <f>G499*(1+L499/100)</f>
        <v>0</v>
      </c>
      <c r="N499" s="157">
        <v>0</v>
      </c>
      <c r="O499" s="157">
        <f>ROUND(E499*N499,2)</f>
        <v>0</v>
      </c>
      <c r="P499" s="157">
        <v>0</v>
      </c>
      <c r="Q499" s="157">
        <f>ROUND(E499*P499,2)</f>
        <v>0</v>
      </c>
      <c r="R499" s="157"/>
      <c r="S499" s="157" t="s">
        <v>163</v>
      </c>
      <c r="T499" s="157" t="s">
        <v>163</v>
      </c>
      <c r="U499" s="157">
        <v>1.5</v>
      </c>
      <c r="V499" s="157">
        <f>ROUND(E499*U499,2)</f>
        <v>1.5</v>
      </c>
      <c r="W499" s="157"/>
      <c r="X499" s="157" t="s">
        <v>164</v>
      </c>
      <c r="Y499" s="147"/>
      <c r="Z499" s="147"/>
      <c r="AA499" s="147"/>
      <c r="AB499" s="147"/>
      <c r="AC499" s="147"/>
      <c r="AD499" s="147"/>
      <c r="AE499" s="147"/>
      <c r="AF499" s="147"/>
      <c r="AG499" s="147" t="s">
        <v>165</v>
      </c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ht="20.399999999999999" outlineLevel="1" x14ac:dyDescent="0.25">
      <c r="A500" s="154"/>
      <c r="B500" s="155"/>
      <c r="C500" s="190" t="s">
        <v>398</v>
      </c>
      <c r="D500" s="159"/>
      <c r="E500" s="160">
        <v>1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167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5">
      <c r="A501" s="174">
        <v>108</v>
      </c>
      <c r="B501" s="175" t="s">
        <v>549</v>
      </c>
      <c r="C501" s="189" t="s">
        <v>550</v>
      </c>
      <c r="D501" s="176" t="s">
        <v>170</v>
      </c>
      <c r="E501" s="177">
        <v>1</v>
      </c>
      <c r="F501" s="178"/>
      <c r="G501" s="179">
        <f>ROUND(E501*F501,2)</f>
        <v>0</v>
      </c>
      <c r="H501" s="158"/>
      <c r="I501" s="157">
        <f>ROUND(E501*H501,2)</f>
        <v>0</v>
      </c>
      <c r="J501" s="158"/>
      <c r="K501" s="157">
        <f>ROUND(E501*J501,2)</f>
        <v>0</v>
      </c>
      <c r="L501" s="157">
        <v>21</v>
      </c>
      <c r="M501" s="157">
        <f>G501*(1+L501/100)</f>
        <v>0</v>
      </c>
      <c r="N501" s="157">
        <v>0</v>
      </c>
      <c r="O501" s="157">
        <f>ROUND(E501*N501,2)</f>
        <v>0</v>
      </c>
      <c r="P501" s="157">
        <v>0</v>
      </c>
      <c r="Q501" s="157">
        <f>ROUND(E501*P501,2)</f>
        <v>0</v>
      </c>
      <c r="R501" s="157"/>
      <c r="S501" s="157" t="s">
        <v>163</v>
      </c>
      <c r="T501" s="157" t="s">
        <v>163</v>
      </c>
      <c r="U501" s="157">
        <v>2.4500000000000002</v>
      </c>
      <c r="V501" s="157">
        <f>ROUND(E501*U501,2)</f>
        <v>2.4500000000000002</v>
      </c>
      <c r="W501" s="157"/>
      <c r="X501" s="157" t="s">
        <v>164</v>
      </c>
      <c r="Y501" s="147"/>
      <c r="Z501" s="147"/>
      <c r="AA501" s="147"/>
      <c r="AB501" s="147"/>
      <c r="AC501" s="147"/>
      <c r="AD501" s="147"/>
      <c r="AE501" s="147"/>
      <c r="AF501" s="147"/>
      <c r="AG501" s="147" t="s">
        <v>165</v>
      </c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0.399999999999999" outlineLevel="1" x14ac:dyDescent="0.25">
      <c r="A502" s="154"/>
      <c r="B502" s="155"/>
      <c r="C502" s="190" t="s">
        <v>401</v>
      </c>
      <c r="D502" s="159"/>
      <c r="E502" s="160">
        <v>1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167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5">
      <c r="A503" s="174">
        <v>109</v>
      </c>
      <c r="B503" s="175" t="s">
        <v>551</v>
      </c>
      <c r="C503" s="189" t="s">
        <v>552</v>
      </c>
      <c r="D503" s="176" t="s">
        <v>170</v>
      </c>
      <c r="E503" s="177">
        <v>1</v>
      </c>
      <c r="F503" s="178"/>
      <c r="G503" s="179">
        <f>ROUND(E503*F503,2)</f>
        <v>0</v>
      </c>
      <c r="H503" s="158"/>
      <c r="I503" s="157">
        <f>ROUND(E503*H503,2)</f>
        <v>0</v>
      </c>
      <c r="J503" s="158"/>
      <c r="K503" s="157">
        <f>ROUND(E503*J503,2)</f>
        <v>0</v>
      </c>
      <c r="L503" s="157">
        <v>21</v>
      </c>
      <c r="M503" s="157">
        <f>G503*(1+L503/100)</f>
        <v>0</v>
      </c>
      <c r="N503" s="157">
        <v>0</v>
      </c>
      <c r="O503" s="157">
        <f>ROUND(E503*N503,2)</f>
        <v>0</v>
      </c>
      <c r="P503" s="157">
        <v>1.8E-3</v>
      </c>
      <c r="Q503" s="157">
        <f>ROUND(E503*P503,2)</f>
        <v>0</v>
      </c>
      <c r="R503" s="157"/>
      <c r="S503" s="157" t="s">
        <v>163</v>
      </c>
      <c r="T503" s="157" t="s">
        <v>163</v>
      </c>
      <c r="U503" s="157">
        <v>0.11</v>
      </c>
      <c r="V503" s="157">
        <f>ROUND(E503*U503,2)</f>
        <v>0.11</v>
      </c>
      <c r="W503" s="157"/>
      <c r="X503" s="157" t="s">
        <v>164</v>
      </c>
      <c r="Y503" s="147"/>
      <c r="Z503" s="147"/>
      <c r="AA503" s="147"/>
      <c r="AB503" s="147"/>
      <c r="AC503" s="147"/>
      <c r="AD503" s="147"/>
      <c r="AE503" s="147"/>
      <c r="AF503" s="147"/>
      <c r="AG503" s="147" t="s">
        <v>165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5">
      <c r="A504" s="154"/>
      <c r="B504" s="155"/>
      <c r="C504" s="190" t="s">
        <v>553</v>
      </c>
      <c r="D504" s="159"/>
      <c r="E504" s="160">
        <v>1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167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5">
      <c r="A505" s="174">
        <v>110</v>
      </c>
      <c r="B505" s="175" t="s">
        <v>554</v>
      </c>
      <c r="C505" s="189" t="s">
        <v>555</v>
      </c>
      <c r="D505" s="176" t="s">
        <v>170</v>
      </c>
      <c r="E505" s="177">
        <v>1</v>
      </c>
      <c r="F505" s="178"/>
      <c r="G505" s="179">
        <f>ROUND(E505*F505,2)</f>
        <v>0</v>
      </c>
      <c r="H505" s="158"/>
      <c r="I505" s="157">
        <f>ROUND(E505*H505,2)</f>
        <v>0</v>
      </c>
      <c r="J505" s="158"/>
      <c r="K505" s="157">
        <f>ROUND(E505*J505,2)</f>
        <v>0</v>
      </c>
      <c r="L505" s="157">
        <v>21</v>
      </c>
      <c r="M505" s="157">
        <f>G505*(1+L505/100)</f>
        <v>0</v>
      </c>
      <c r="N505" s="157">
        <v>0</v>
      </c>
      <c r="O505" s="157">
        <f>ROUND(E505*N505,2)</f>
        <v>0</v>
      </c>
      <c r="P505" s="157">
        <v>2.2300000000000002E-3</v>
      </c>
      <c r="Q505" s="157">
        <f>ROUND(E505*P505,2)</f>
        <v>0</v>
      </c>
      <c r="R505" s="157"/>
      <c r="S505" s="157" t="s">
        <v>163</v>
      </c>
      <c r="T505" s="157" t="s">
        <v>163</v>
      </c>
      <c r="U505" s="157">
        <v>0.15</v>
      </c>
      <c r="V505" s="157">
        <f>ROUND(E505*U505,2)</f>
        <v>0.15</v>
      </c>
      <c r="W505" s="157"/>
      <c r="X505" s="157" t="s">
        <v>164</v>
      </c>
      <c r="Y505" s="147"/>
      <c r="Z505" s="147"/>
      <c r="AA505" s="147"/>
      <c r="AB505" s="147"/>
      <c r="AC505" s="147"/>
      <c r="AD505" s="147"/>
      <c r="AE505" s="147"/>
      <c r="AF505" s="147"/>
      <c r="AG505" s="147" t="s">
        <v>165</v>
      </c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5">
      <c r="A506" s="154"/>
      <c r="B506" s="155"/>
      <c r="C506" s="190" t="s">
        <v>553</v>
      </c>
      <c r="D506" s="159"/>
      <c r="E506" s="160">
        <v>1</v>
      </c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167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5">
      <c r="A507" s="174">
        <v>111</v>
      </c>
      <c r="B507" s="175" t="s">
        <v>556</v>
      </c>
      <c r="C507" s="189" t="s">
        <v>557</v>
      </c>
      <c r="D507" s="176" t="s">
        <v>170</v>
      </c>
      <c r="E507" s="177">
        <v>2</v>
      </c>
      <c r="F507" s="178"/>
      <c r="G507" s="179">
        <f>ROUND(E507*F507,2)</f>
        <v>0</v>
      </c>
      <c r="H507" s="158"/>
      <c r="I507" s="157">
        <f>ROUND(E507*H507,2)</f>
        <v>0</v>
      </c>
      <c r="J507" s="158"/>
      <c r="K507" s="157">
        <f>ROUND(E507*J507,2)</f>
        <v>0</v>
      </c>
      <c r="L507" s="157">
        <v>21</v>
      </c>
      <c r="M507" s="157">
        <f>G507*(1+L507/100)</f>
        <v>0</v>
      </c>
      <c r="N507" s="157">
        <v>0</v>
      </c>
      <c r="O507" s="157">
        <f>ROUND(E507*N507,2)</f>
        <v>0</v>
      </c>
      <c r="P507" s="157">
        <v>0</v>
      </c>
      <c r="Q507" s="157">
        <f>ROUND(E507*P507,2)</f>
        <v>0</v>
      </c>
      <c r="R507" s="157"/>
      <c r="S507" s="157" t="s">
        <v>163</v>
      </c>
      <c r="T507" s="157" t="s">
        <v>163</v>
      </c>
      <c r="U507" s="157">
        <v>0.157</v>
      </c>
      <c r="V507" s="157">
        <f>ROUND(E507*U507,2)</f>
        <v>0.31</v>
      </c>
      <c r="W507" s="157"/>
      <c r="X507" s="157" t="s">
        <v>164</v>
      </c>
      <c r="Y507" s="147"/>
      <c r="Z507" s="147"/>
      <c r="AA507" s="147"/>
      <c r="AB507" s="147"/>
      <c r="AC507" s="147"/>
      <c r="AD507" s="147"/>
      <c r="AE507" s="147"/>
      <c r="AF507" s="147"/>
      <c r="AG507" s="147" t="s">
        <v>165</v>
      </c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5">
      <c r="A508" s="154"/>
      <c r="B508" s="155"/>
      <c r="C508" s="190" t="s">
        <v>558</v>
      </c>
      <c r="D508" s="159"/>
      <c r="E508" s="160">
        <v>2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167</v>
      </c>
      <c r="AH508" s="147">
        <v>5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5">
      <c r="A509" s="174">
        <v>112</v>
      </c>
      <c r="B509" s="175" t="s">
        <v>559</v>
      </c>
      <c r="C509" s="189" t="s">
        <v>560</v>
      </c>
      <c r="D509" s="176" t="s">
        <v>170</v>
      </c>
      <c r="E509" s="177">
        <v>2</v>
      </c>
      <c r="F509" s="178"/>
      <c r="G509" s="179">
        <f>ROUND(E509*F509,2)</f>
        <v>0</v>
      </c>
      <c r="H509" s="158"/>
      <c r="I509" s="157">
        <f>ROUND(E509*H509,2)</f>
        <v>0</v>
      </c>
      <c r="J509" s="158"/>
      <c r="K509" s="157">
        <f>ROUND(E509*J509,2)</f>
        <v>0</v>
      </c>
      <c r="L509" s="157">
        <v>21</v>
      </c>
      <c r="M509" s="157">
        <f>G509*(1+L509/100)</f>
        <v>0</v>
      </c>
      <c r="N509" s="157">
        <v>0</v>
      </c>
      <c r="O509" s="157">
        <f>ROUND(E509*N509,2)</f>
        <v>0</v>
      </c>
      <c r="P509" s="157">
        <v>0</v>
      </c>
      <c r="Q509" s="157">
        <f>ROUND(E509*P509,2)</f>
        <v>0</v>
      </c>
      <c r="R509" s="157"/>
      <c r="S509" s="157" t="s">
        <v>163</v>
      </c>
      <c r="T509" s="157" t="s">
        <v>163</v>
      </c>
      <c r="U509" s="157">
        <v>0.77500000000000002</v>
      </c>
      <c r="V509" s="157">
        <f>ROUND(E509*U509,2)</f>
        <v>1.55</v>
      </c>
      <c r="W509" s="157"/>
      <c r="X509" s="157" t="s">
        <v>164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165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ht="20.399999999999999" outlineLevel="1" x14ac:dyDescent="0.25">
      <c r="A510" s="154"/>
      <c r="B510" s="155"/>
      <c r="C510" s="190" t="s">
        <v>398</v>
      </c>
      <c r="D510" s="159"/>
      <c r="E510" s="160">
        <v>1</v>
      </c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167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0.399999999999999" outlineLevel="1" x14ac:dyDescent="0.25">
      <c r="A511" s="154"/>
      <c r="B511" s="155"/>
      <c r="C511" s="190" t="s">
        <v>401</v>
      </c>
      <c r="D511" s="159"/>
      <c r="E511" s="160">
        <v>1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167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5">
      <c r="A512" s="174">
        <v>113</v>
      </c>
      <c r="B512" s="175" t="s">
        <v>561</v>
      </c>
      <c r="C512" s="189" t="s">
        <v>562</v>
      </c>
      <c r="D512" s="176" t="s">
        <v>170</v>
      </c>
      <c r="E512" s="177">
        <v>2</v>
      </c>
      <c r="F512" s="178"/>
      <c r="G512" s="179">
        <f>ROUND(E512*F512,2)</f>
        <v>0</v>
      </c>
      <c r="H512" s="158"/>
      <c r="I512" s="157">
        <f>ROUND(E512*H512,2)</f>
        <v>0</v>
      </c>
      <c r="J512" s="158"/>
      <c r="K512" s="157">
        <f>ROUND(E512*J512,2)</f>
        <v>0</v>
      </c>
      <c r="L512" s="157">
        <v>21</v>
      </c>
      <c r="M512" s="157">
        <f>G512*(1+L512/100)</f>
        <v>0</v>
      </c>
      <c r="N512" s="157">
        <v>7.5000000000000002E-4</v>
      </c>
      <c r="O512" s="157">
        <f>ROUND(E512*N512,2)</f>
        <v>0</v>
      </c>
      <c r="P512" s="157">
        <v>0</v>
      </c>
      <c r="Q512" s="157">
        <f>ROUND(E512*P512,2)</f>
        <v>0</v>
      </c>
      <c r="R512" s="157" t="s">
        <v>290</v>
      </c>
      <c r="S512" s="157" t="s">
        <v>163</v>
      </c>
      <c r="T512" s="157" t="s">
        <v>163</v>
      </c>
      <c r="U512" s="157">
        <v>0</v>
      </c>
      <c r="V512" s="157">
        <f>ROUND(E512*U512,2)</f>
        <v>0</v>
      </c>
      <c r="W512" s="157"/>
      <c r="X512" s="157" t="s">
        <v>291</v>
      </c>
      <c r="Y512" s="147"/>
      <c r="Z512" s="147"/>
      <c r="AA512" s="147"/>
      <c r="AB512" s="147"/>
      <c r="AC512" s="147"/>
      <c r="AD512" s="147"/>
      <c r="AE512" s="147"/>
      <c r="AF512" s="147"/>
      <c r="AG512" s="147" t="s">
        <v>292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5">
      <c r="A513" s="154"/>
      <c r="B513" s="155"/>
      <c r="C513" s="190" t="s">
        <v>563</v>
      </c>
      <c r="D513" s="159"/>
      <c r="E513" s="160">
        <v>2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167</v>
      </c>
      <c r="AH513" s="147">
        <v>5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ht="20.399999999999999" outlineLevel="1" x14ac:dyDescent="0.25">
      <c r="A514" s="174">
        <v>114</v>
      </c>
      <c r="B514" s="175" t="s">
        <v>564</v>
      </c>
      <c r="C514" s="189" t="s">
        <v>565</v>
      </c>
      <c r="D514" s="176" t="s">
        <v>170</v>
      </c>
      <c r="E514" s="177">
        <v>2</v>
      </c>
      <c r="F514" s="178"/>
      <c r="G514" s="179">
        <f>ROUND(E514*F514,2)</f>
        <v>0</v>
      </c>
      <c r="H514" s="158"/>
      <c r="I514" s="157">
        <f>ROUND(E514*H514,2)</f>
        <v>0</v>
      </c>
      <c r="J514" s="158"/>
      <c r="K514" s="157">
        <f>ROUND(E514*J514,2)</f>
        <v>0</v>
      </c>
      <c r="L514" s="157">
        <v>21</v>
      </c>
      <c r="M514" s="157">
        <f>G514*(1+L514/100)</f>
        <v>0</v>
      </c>
      <c r="N514" s="157">
        <v>4.4999999999999999E-4</v>
      </c>
      <c r="O514" s="157">
        <f>ROUND(E514*N514,2)</f>
        <v>0</v>
      </c>
      <c r="P514" s="157">
        <v>0</v>
      </c>
      <c r="Q514" s="157">
        <f>ROUND(E514*P514,2)</f>
        <v>0</v>
      </c>
      <c r="R514" s="157" t="s">
        <v>290</v>
      </c>
      <c r="S514" s="157" t="s">
        <v>163</v>
      </c>
      <c r="T514" s="157" t="s">
        <v>198</v>
      </c>
      <c r="U514" s="157">
        <v>0</v>
      </c>
      <c r="V514" s="157">
        <f>ROUND(E514*U514,2)</f>
        <v>0</v>
      </c>
      <c r="W514" s="157"/>
      <c r="X514" s="157" t="s">
        <v>291</v>
      </c>
      <c r="Y514" s="147"/>
      <c r="Z514" s="147"/>
      <c r="AA514" s="147"/>
      <c r="AB514" s="147"/>
      <c r="AC514" s="147"/>
      <c r="AD514" s="147"/>
      <c r="AE514" s="147"/>
      <c r="AF514" s="147"/>
      <c r="AG514" s="147" t="s">
        <v>292</v>
      </c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5">
      <c r="A515" s="154"/>
      <c r="B515" s="155"/>
      <c r="C515" s="190" t="s">
        <v>558</v>
      </c>
      <c r="D515" s="159"/>
      <c r="E515" s="160">
        <v>2</v>
      </c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167</v>
      </c>
      <c r="AH515" s="147">
        <v>5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5">
      <c r="A516" s="174">
        <v>115</v>
      </c>
      <c r="B516" s="175" t="s">
        <v>566</v>
      </c>
      <c r="C516" s="189" t="s">
        <v>567</v>
      </c>
      <c r="D516" s="176" t="s">
        <v>170</v>
      </c>
      <c r="E516" s="177">
        <v>1</v>
      </c>
      <c r="F516" s="178"/>
      <c r="G516" s="179">
        <f>ROUND(E516*F516,2)</f>
        <v>0</v>
      </c>
      <c r="H516" s="158"/>
      <c r="I516" s="157">
        <f>ROUND(E516*H516,2)</f>
        <v>0</v>
      </c>
      <c r="J516" s="158"/>
      <c r="K516" s="157">
        <f>ROUND(E516*J516,2)</f>
        <v>0</v>
      </c>
      <c r="L516" s="157">
        <v>21</v>
      </c>
      <c r="M516" s="157">
        <f>G516*(1+L516/100)</f>
        <v>0</v>
      </c>
      <c r="N516" s="157">
        <v>2.1000000000000001E-2</v>
      </c>
      <c r="O516" s="157">
        <f>ROUND(E516*N516,2)</f>
        <v>0.02</v>
      </c>
      <c r="P516" s="157">
        <v>0</v>
      </c>
      <c r="Q516" s="157">
        <f>ROUND(E516*P516,2)</f>
        <v>0</v>
      </c>
      <c r="R516" s="157" t="s">
        <v>290</v>
      </c>
      <c r="S516" s="157" t="s">
        <v>163</v>
      </c>
      <c r="T516" s="157" t="s">
        <v>163</v>
      </c>
      <c r="U516" s="157">
        <v>0</v>
      </c>
      <c r="V516" s="157">
        <f>ROUND(E516*U516,2)</f>
        <v>0</v>
      </c>
      <c r="W516" s="157"/>
      <c r="X516" s="157" t="s">
        <v>291</v>
      </c>
      <c r="Y516" s="147"/>
      <c r="Z516" s="147"/>
      <c r="AA516" s="147"/>
      <c r="AB516" s="147"/>
      <c r="AC516" s="147"/>
      <c r="AD516" s="147"/>
      <c r="AE516" s="147"/>
      <c r="AF516" s="147"/>
      <c r="AG516" s="147" t="s">
        <v>292</v>
      </c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ht="20.399999999999999" outlineLevel="1" x14ac:dyDescent="0.25">
      <c r="A517" s="154"/>
      <c r="B517" s="155"/>
      <c r="C517" s="190" t="s">
        <v>398</v>
      </c>
      <c r="D517" s="159"/>
      <c r="E517" s="160">
        <v>1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167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5">
      <c r="A518" s="174">
        <v>116</v>
      </c>
      <c r="B518" s="175" t="s">
        <v>568</v>
      </c>
      <c r="C518" s="189" t="s">
        <v>569</v>
      </c>
      <c r="D518" s="176" t="s">
        <v>170</v>
      </c>
      <c r="E518" s="177">
        <v>1</v>
      </c>
      <c r="F518" s="178"/>
      <c r="G518" s="179">
        <f>ROUND(E518*F518,2)</f>
        <v>0</v>
      </c>
      <c r="H518" s="158"/>
      <c r="I518" s="157">
        <f>ROUND(E518*H518,2)</f>
        <v>0</v>
      </c>
      <c r="J518" s="158"/>
      <c r="K518" s="157">
        <f>ROUND(E518*J518,2)</f>
        <v>0</v>
      </c>
      <c r="L518" s="157">
        <v>21</v>
      </c>
      <c r="M518" s="157">
        <f>G518*(1+L518/100)</f>
        <v>0</v>
      </c>
      <c r="N518" s="157">
        <v>3.4000000000000002E-2</v>
      </c>
      <c r="O518" s="157">
        <f>ROUND(E518*N518,2)</f>
        <v>0.03</v>
      </c>
      <c r="P518" s="157">
        <v>0</v>
      </c>
      <c r="Q518" s="157">
        <f>ROUND(E518*P518,2)</f>
        <v>0</v>
      </c>
      <c r="R518" s="157" t="s">
        <v>290</v>
      </c>
      <c r="S518" s="157" t="s">
        <v>163</v>
      </c>
      <c r="T518" s="157" t="s">
        <v>163</v>
      </c>
      <c r="U518" s="157">
        <v>0</v>
      </c>
      <c r="V518" s="157">
        <f>ROUND(E518*U518,2)</f>
        <v>0</v>
      </c>
      <c r="W518" s="157"/>
      <c r="X518" s="157" t="s">
        <v>291</v>
      </c>
      <c r="Y518" s="147"/>
      <c r="Z518" s="147"/>
      <c r="AA518" s="147"/>
      <c r="AB518" s="147"/>
      <c r="AC518" s="147"/>
      <c r="AD518" s="147"/>
      <c r="AE518" s="147"/>
      <c r="AF518" s="147"/>
      <c r="AG518" s="147" t="s">
        <v>292</v>
      </c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0.399999999999999" outlineLevel="1" x14ac:dyDescent="0.25">
      <c r="A519" s="154"/>
      <c r="B519" s="155"/>
      <c r="C519" s="190" t="s">
        <v>401</v>
      </c>
      <c r="D519" s="159"/>
      <c r="E519" s="160">
        <v>1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167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5">
      <c r="A520" s="174">
        <v>117</v>
      </c>
      <c r="B520" s="175" t="s">
        <v>570</v>
      </c>
      <c r="C520" s="189" t="s">
        <v>571</v>
      </c>
      <c r="D520" s="176" t="s">
        <v>196</v>
      </c>
      <c r="E520" s="177">
        <v>1</v>
      </c>
      <c r="F520" s="178"/>
      <c r="G520" s="179">
        <f>ROUND(E520*F520,2)</f>
        <v>0</v>
      </c>
      <c r="H520" s="158"/>
      <c r="I520" s="157">
        <f>ROUND(E520*H520,2)</f>
        <v>0</v>
      </c>
      <c r="J520" s="158"/>
      <c r="K520" s="157">
        <f>ROUND(E520*J520,2)</f>
        <v>0</v>
      </c>
      <c r="L520" s="157">
        <v>21</v>
      </c>
      <c r="M520" s="157">
        <f>G520*(1+L520/100)</f>
        <v>0</v>
      </c>
      <c r="N520" s="157">
        <v>0</v>
      </c>
      <c r="O520" s="157">
        <f>ROUND(E520*N520,2)</f>
        <v>0</v>
      </c>
      <c r="P520" s="157">
        <v>0</v>
      </c>
      <c r="Q520" s="157">
        <f>ROUND(E520*P520,2)</f>
        <v>0</v>
      </c>
      <c r="R520" s="157"/>
      <c r="S520" s="157" t="s">
        <v>197</v>
      </c>
      <c r="T520" s="157" t="s">
        <v>198</v>
      </c>
      <c r="U520" s="157">
        <v>0</v>
      </c>
      <c r="V520" s="157">
        <f>ROUND(E520*U520,2)</f>
        <v>0</v>
      </c>
      <c r="W520" s="157"/>
      <c r="X520" s="157" t="s">
        <v>291</v>
      </c>
      <c r="Y520" s="147"/>
      <c r="Z520" s="147"/>
      <c r="AA520" s="147"/>
      <c r="AB520" s="147"/>
      <c r="AC520" s="147"/>
      <c r="AD520" s="147"/>
      <c r="AE520" s="147"/>
      <c r="AF520" s="147"/>
      <c r="AG520" s="147" t="s">
        <v>292</v>
      </c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5">
      <c r="A521" s="154"/>
      <c r="B521" s="155"/>
      <c r="C521" s="190" t="s">
        <v>572</v>
      </c>
      <c r="D521" s="159"/>
      <c r="E521" s="160">
        <v>1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167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5">
      <c r="A522" s="174">
        <v>118</v>
      </c>
      <c r="B522" s="175" t="s">
        <v>573</v>
      </c>
      <c r="C522" s="189" t="s">
        <v>571</v>
      </c>
      <c r="D522" s="176" t="s">
        <v>196</v>
      </c>
      <c r="E522" s="177">
        <v>1</v>
      </c>
      <c r="F522" s="178"/>
      <c r="G522" s="179">
        <f>ROUND(E522*F522,2)</f>
        <v>0</v>
      </c>
      <c r="H522" s="158"/>
      <c r="I522" s="157">
        <f>ROUND(E522*H522,2)</f>
        <v>0</v>
      </c>
      <c r="J522" s="158"/>
      <c r="K522" s="157">
        <f>ROUND(E522*J522,2)</f>
        <v>0</v>
      </c>
      <c r="L522" s="157">
        <v>21</v>
      </c>
      <c r="M522" s="157">
        <f>G522*(1+L522/100)</f>
        <v>0</v>
      </c>
      <c r="N522" s="157">
        <v>0</v>
      </c>
      <c r="O522" s="157">
        <f>ROUND(E522*N522,2)</f>
        <v>0</v>
      </c>
      <c r="P522" s="157">
        <v>0</v>
      </c>
      <c r="Q522" s="157">
        <f>ROUND(E522*P522,2)</f>
        <v>0</v>
      </c>
      <c r="R522" s="157"/>
      <c r="S522" s="157" t="s">
        <v>197</v>
      </c>
      <c r="T522" s="157" t="s">
        <v>198</v>
      </c>
      <c r="U522" s="157">
        <v>0</v>
      </c>
      <c r="V522" s="157">
        <f>ROUND(E522*U522,2)</f>
        <v>0</v>
      </c>
      <c r="W522" s="157"/>
      <c r="X522" s="157" t="s">
        <v>291</v>
      </c>
      <c r="Y522" s="147"/>
      <c r="Z522" s="147"/>
      <c r="AA522" s="147"/>
      <c r="AB522" s="147"/>
      <c r="AC522" s="147"/>
      <c r="AD522" s="147"/>
      <c r="AE522" s="147"/>
      <c r="AF522" s="147"/>
      <c r="AG522" s="147" t="s">
        <v>292</v>
      </c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5">
      <c r="A523" s="154"/>
      <c r="B523" s="155"/>
      <c r="C523" s="190" t="s">
        <v>574</v>
      </c>
      <c r="D523" s="159"/>
      <c r="E523" s="160">
        <v>1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167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5">
      <c r="A524" s="174">
        <v>119</v>
      </c>
      <c r="B524" s="175" t="s">
        <v>575</v>
      </c>
      <c r="C524" s="189" t="s">
        <v>571</v>
      </c>
      <c r="D524" s="176" t="s">
        <v>196</v>
      </c>
      <c r="E524" s="177">
        <v>1</v>
      </c>
      <c r="F524" s="178"/>
      <c r="G524" s="179">
        <f>ROUND(E524*F524,2)</f>
        <v>0</v>
      </c>
      <c r="H524" s="158"/>
      <c r="I524" s="157">
        <f>ROUND(E524*H524,2)</f>
        <v>0</v>
      </c>
      <c r="J524" s="158"/>
      <c r="K524" s="157">
        <f>ROUND(E524*J524,2)</f>
        <v>0</v>
      </c>
      <c r="L524" s="157">
        <v>21</v>
      </c>
      <c r="M524" s="157">
        <f>G524*(1+L524/100)</f>
        <v>0</v>
      </c>
      <c r="N524" s="157">
        <v>0</v>
      </c>
      <c r="O524" s="157">
        <f>ROUND(E524*N524,2)</f>
        <v>0</v>
      </c>
      <c r="P524" s="157">
        <v>0</v>
      </c>
      <c r="Q524" s="157">
        <f>ROUND(E524*P524,2)</f>
        <v>0</v>
      </c>
      <c r="R524" s="157"/>
      <c r="S524" s="157" t="s">
        <v>197</v>
      </c>
      <c r="T524" s="157" t="s">
        <v>198</v>
      </c>
      <c r="U524" s="157">
        <v>0</v>
      </c>
      <c r="V524" s="157">
        <f>ROUND(E524*U524,2)</f>
        <v>0</v>
      </c>
      <c r="W524" s="157"/>
      <c r="X524" s="157" t="s">
        <v>291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292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5">
      <c r="A525" s="154"/>
      <c r="B525" s="155"/>
      <c r="C525" s="190" t="s">
        <v>576</v>
      </c>
      <c r="D525" s="159"/>
      <c r="E525" s="160">
        <v>1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167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5">
      <c r="A526" s="174">
        <v>120</v>
      </c>
      <c r="B526" s="175" t="s">
        <v>577</v>
      </c>
      <c r="C526" s="189" t="s">
        <v>571</v>
      </c>
      <c r="D526" s="176" t="s">
        <v>196</v>
      </c>
      <c r="E526" s="177">
        <v>1</v>
      </c>
      <c r="F526" s="178"/>
      <c r="G526" s="179">
        <f>ROUND(E526*F526,2)</f>
        <v>0</v>
      </c>
      <c r="H526" s="158"/>
      <c r="I526" s="157">
        <f>ROUND(E526*H526,2)</f>
        <v>0</v>
      </c>
      <c r="J526" s="158"/>
      <c r="K526" s="157">
        <f>ROUND(E526*J526,2)</f>
        <v>0</v>
      </c>
      <c r="L526" s="157">
        <v>21</v>
      </c>
      <c r="M526" s="157">
        <f>G526*(1+L526/100)</f>
        <v>0</v>
      </c>
      <c r="N526" s="157">
        <v>0</v>
      </c>
      <c r="O526" s="157">
        <f>ROUND(E526*N526,2)</f>
        <v>0</v>
      </c>
      <c r="P526" s="157">
        <v>0</v>
      </c>
      <c r="Q526" s="157">
        <f>ROUND(E526*P526,2)</f>
        <v>0</v>
      </c>
      <c r="R526" s="157"/>
      <c r="S526" s="157" t="s">
        <v>197</v>
      </c>
      <c r="T526" s="157" t="s">
        <v>198</v>
      </c>
      <c r="U526" s="157">
        <v>0</v>
      </c>
      <c r="V526" s="157">
        <f>ROUND(E526*U526,2)</f>
        <v>0</v>
      </c>
      <c r="W526" s="157"/>
      <c r="X526" s="157" t="s">
        <v>291</v>
      </c>
      <c r="Y526" s="147"/>
      <c r="Z526" s="147"/>
      <c r="AA526" s="147"/>
      <c r="AB526" s="147"/>
      <c r="AC526" s="147"/>
      <c r="AD526" s="147"/>
      <c r="AE526" s="147"/>
      <c r="AF526" s="147"/>
      <c r="AG526" s="147" t="s">
        <v>292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5">
      <c r="A527" s="154"/>
      <c r="B527" s="155"/>
      <c r="C527" s="190" t="s">
        <v>578</v>
      </c>
      <c r="D527" s="159"/>
      <c r="E527" s="160">
        <v>1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167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5">
      <c r="A528" s="174">
        <v>121</v>
      </c>
      <c r="B528" s="175" t="s">
        <v>579</v>
      </c>
      <c r="C528" s="189" t="s">
        <v>571</v>
      </c>
      <c r="D528" s="176" t="s">
        <v>196</v>
      </c>
      <c r="E528" s="177">
        <v>1</v>
      </c>
      <c r="F528" s="178"/>
      <c r="G528" s="179">
        <f>ROUND(E528*F528,2)</f>
        <v>0</v>
      </c>
      <c r="H528" s="158"/>
      <c r="I528" s="157">
        <f>ROUND(E528*H528,2)</f>
        <v>0</v>
      </c>
      <c r="J528" s="158"/>
      <c r="K528" s="157">
        <f>ROUND(E528*J528,2)</f>
        <v>0</v>
      </c>
      <c r="L528" s="157">
        <v>21</v>
      </c>
      <c r="M528" s="157">
        <f>G528*(1+L528/100)</f>
        <v>0</v>
      </c>
      <c r="N528" s="157">
        <v>0</v>
      </c>
      <c r="O528" s="157">
        <f>ROUND(E528*N528,2)</f>
        <v>0</v>
      </c>
      <c r="P528" s="157">
        <v>0</v>
      </c>
      <c r="Q528" s="157">
        <f>ROUND(E528*P528,2)</f>
        <v>0</v>
      </c>
      <c r="R528" s="157"/>
      <c r="S528" s="157" t="s">
        <v>197</v>
      </c>
      <c r="T528" s="157" t="s">
        <v>198</v>
      </c>
      <c r="U528" s="157">
        <v>0</v>
      </c>
      <c r="V528" s="157">
        <f>ROUND(E528*U528,2)</f>
        <v>0</v>
      </c>
      <c r="W528" s="157"/>
      <c r="X528" s="157" t="s">
        <v>291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292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5">
      <c r="A529" s="154"/>
      <c r="B529" s="155"/>
      <c r="C529" s="190" t="s">
        <v>580</v>
      </c>
      <c r="D529" s="159"/>
      <c r="E529" s="160">
        <v>1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167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5">
      <c r="A530" s="174">
        <v>122</v>
      </c>
      <c r="B530" s="175" t="s">
        <v>581</v>
      </c>
      <c r="C530" s="189" t="s">
        <v>571</v>
      </c>
      <c r="D530" s="176" t="s">
        <v>196</v>
      </c>
      <c r="E530" s="177">
        <v>1</v>
      </c>
      <c r="F530" s="178"/>
      <c r="G530" s="179">
        <f>ROUND(E530*F530,2)</f>
        <v>0</v>
      </c>
      <c r="H530" s="158"/>
      <c r="I530" s="157">
        <f>ROUND(E530*H530,2)</f>
        <v>0</v>
      </c>
      <c r="J530" s="158"/>
      <c r="K530" s="157">
        <f>ROUND(E530*J530,2)</f>
        <v>0</v>
      </c>
      <c r="L530" s="157">
        <v>21</v>
      </c>
      <c r="M530" s="157">
        <f>G530*(1+L530/100)</f>
        <v>0</v>
      </c>
      <c r="N530" s="157">
        <v>0</v>
      </c>
      <c r="O530" s="157">
        <f>ROUND(E530*N530,2)</f>
        <v>0</v>
      </c>
      <c r="P530" s="157">
        <v>0</v>
      </c>
      <c r="Q530" s="157">
        <f>ROUND(E530*P530,2)</f>
        <v>0</v>
      </c>
      <c r="R530" s="157"/>
      <c r="S530" s="157" t="s">
        <v>197</v>
      </c>
      <c r="T530" s="157" t="s">
        <v>198</v>
      </c>
      <c r="U530" s="157">
        <v>0</v>
      </c>
      <c r="V530" s="157">
        <f>ROUND(E530*U530,2)</f>
        <v>0</v>
      </c>
      <c r="W530" s="157"/>
      <c r="X530" s="157" t="s">
        <v>291</v>
      </c>
      <c r="Y530" s="147"/>
      <c r="Z530" s="147"/>
      <c r="AA530" s="147"/>
      <c r="AB530" s="147"/>
      <c r="AC530" s="147"/>
      <c r="AD530" s="147"/>
      <c r="AE530" s="147"/>
      <c r="AF530" s="147"/>
      <c r="AG530" s="147" t="s">
        <v>292</v>
      </c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5">
      <c r="A531" s="154"/>
      <c r="B531" s="155"/>
      <c r="C531" s="190" t="s">
        <v>582</v>
      </c>
      <c r="D531" s="159"/>
      <c r="E531" s="160">
        <v>1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167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5">
      <c r="A532" s="174">
        <v>123</v>
      </c>
      <c r="B532" s="175" t="s">
        <v>583</v>
      </c>
      <c r="C532" s="189" t="s">
        <v>571</v>
      </c>
      <c r="D532" s="176" t="s">
        <v>196</v>
      </c>
      <c r="E532" s="177">
        <v>1</v>
      </c>
      <c r="F532" s="178"/>
      <c r="G532" s="179">
        <f>ROUND(E532*F532,2)</f>
        <v>0</v>
      </c>
      <c r="H532" s="158"/>
      <c r="I532" s="157">
        <f>ROUND(E532*H532,2)</f>
        <v>0</v>
      </c>
      <c r="J532" s="158"/>
      <c r="K532" s="157">
        <f>ROUND(E532*J532,2)</f>
        <v>0</v>
      </c>
      <c r="L532" s="157">
        <v>21</v>
      </c>
      <c r="M532" s="157">
        <f>G532*(1+L532/100)</f>
        <v>0</v>
      </c>
      <c r="N532" s="157">
        <v>0</v>
      </c>
      <c r="O532" s="157">
        <f>ROUND(E532*N532,2)</f>
        <v>0</v>
      </c>
      <c r="P532" s="157">
        <v>0</v>
      </c>
      <c r="Q532" s="157">
        <f>ROUND(E532*P532,2)</f>
        <v>0</v>
      </c>
      <c r="R532" s="157"/>
      <c r="S532" s="157" t="s">
        <v>197</v>
      </c>
      <c r="T532" s="157" t="s">
        <v>198</v>
      </c>
      <c r="U532" s="157">
        <v>0</v>
      </c>
      <c r="V532" s="157">
        <f>ROUND(E532*U532,2)</f>
        <v>0</v>
      </c>
      <c r="W532" s="157"/>
      <c r="X532" s="157" t="s">
        <v>291</v>
      </c>
      <c r="Y532" s="147"/>
      <c r="Z532" s="147"/>
      <c r="AA532" s="147"/>
      <c r="AB532" s="147"/>
      <c r="AC532" s="147"/>
      <c r="AD532" s="147"/>
      <c r="AE532" s="147"/>
      <c r="AF532" s="147"/>
      <c r="AG532" s="147" t="s">
        <v>292</v>
      </c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5">
      <c r="A533" s="154"/>
      <c r="B533" s="155"/>
      <c r="C533" s="190" t="s">
        <v>584</v>
      </c>
      <c r="D533" s="159"/>
      <c r="E533" s="160">
        <v>1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167</v>
      </c>
      <c r="AH533" s="147">
        <v>0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5">
      <c r="A534" s="174">
        <v>124</v>
      </c>
      <c r="B534" s="175" t="s">
        <v>585</v>
      </c>
      <c r="C534" s="189" t="s">
        <v>571</v>
      </c>
      <c r="D534" s="176" t="s">
        <v>196</v>
      </c>
      <c r="E534" s="177">
        <v>1</v>
      </c>
      <c r="F534" s="178"/>
      <c r="G534" s="179">
        <f>ROUND(E534*F534,2)</f>
        <v>0</v>
      </c>
      <c r="H534" s="158"/>
      <c r="I534" s="157">
        <f>ROUND(E534*H534,2)</f>
        <v>0</v>
      </c>
      <c r="J534" s="158"/>
      <c r="K534" s="157">
        <f>ROUND(E534*J534,2)</f>
        <v>0</v>
      </c>
      <c r="L534" s="157">
        <v>21</v>
      </c>
      <c r="M534" s="157">
        <f>G534*(1+L534/100)</f>
        <v>0</v>
      </c>
      <c r="N534" s="157">
        <v>0</v>
      </c>
      <c r="O534" s="157">
        <f>ROUND(E534*N534,2)</f>
        <v>0</v>
      </c>
      <c r="P534" s="157">
        <v>0</v>
      </c>
      <c r="Q534" s="157">
        <f>ROUND(E534*P534,2)</f>
        <v>0</v>
      </c>
      <c r="R534" s="157"/>
      <c r="S534" s="157" t="s">
        <v>197</v>
      </c>
      <c r="T534" s="157" t="s">
        <v>198</v>
      </c>
      <c r="U534" s="157">
        <v>0</v>
      </c>
      <c r="V534" s="157">
        <f>ROUND(E534*U534,2)</f>
        <v>0</v>
      </c>
      <c r="W534" s="157"/>
      <c r="X534" s="157" t="s">
        <v>291</v>
      </c>
      <c r="Y534" s="147"/>
      <c r="Z534" s="147"/>
      <c r="AA534" s="147"/>
      <c r="AB534" s="147"/>
      <c r="AC534" s="147"/>
      <c r="AD534" s="147"/>
      <c r="AE534" s="147"/>
      <c r="AF534" s="147"/>
      <c r="AG534" s="147" t="s">
        <v>292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5">
      <c r="A535" s="154"/>
      <c r="B535" s="155"/>
      <c r="C535" s="190" t="s">
        <v>586</v>
      </c>
      <c r="D535" s="159"/>
      <c r="E535" s="160">
        <v>1</v>
      </c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167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5">
      <c r="A536" s="154">
        <v>125</v>
      </c>
      <c r="B536" s="155" t="s">
        <v>587</v>
      </c>
      <c r="C536" s="196" t="s">
        <v>588</v>
      </c>
      <c r="D536" s="156" t="s">
        <v>0</v>
      </c>
      <c r="E536" s="186"/>
      <c r="F536" s="158"/>
      <c r="G536" s="157">
        <f>ROUND(E536*F536,2)</f>
        <v>0</v>
      </c>
      <c r="H536" s="158"/>
      <c r="I536" s="157">
        <f>ROUND(E536*H536,2)</f>
        <v>0</v>
      </c>
      <c r="J536" s="158"/>
      <c r="K536" s="157">
        <f>ROUND(E536*J536,2)</f>
        <v>0</v>
      </c>
      <c r="L536" s="157">
        <v>21</v>
      </c>
      <c r="M536" s="157">
        <f>G536*(1+L536/100)</f>
        <v>0</v>
      </c>
      <c r="N536" s="157">
        <v>0</v>
      </c>
      <c r="O536" s="157">
        <f>ROUND(E536*N536,2)</f>
        <v>0</v>
      </c>
      <c r="P536" s="157">
        <v>0</v>
      </c>
      <c r="Q536" s="157">
        <f>ROUND(E536*P536,2)</f>
        <v>0</v>
      </c>
      <c r="R536" s="157"/>
      <c r="S536" s="157" t="s">
        <v>163</v>
      </c>
      <c r="T536" s="157" t="s">
        <v>163</v>
      </c>
      <c r="U536" s="157">
        <v>0</v>
      </c>
      <c r="V536" s="157">
        <f>ROUND(E536*U536,2)</f>
        <v>0</v>
      </c>
      <c r="W536" s="157"/>
      <c r="X536" s="157" t="s">
        <v>475</v>
      </c>
      <c r="Y536" s="147"/>
      <c r="Z536" s="147"/>
      <c r="AA536" s="147"/>
      <c r="AB536" s="147"/>
      <c r="AC536" s="147"/>
      <c r="AD536" s="147"/>
      <c r="AE536" s="147"/>
      <c r="AF536" s="147"/>
      <c r="AG536" s="147" t="s">
        <v>476</v>
      </c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x14ac:dyDescent="0.25">
      <c r="A537" s="168" t="s">
        <v>158</v>
      </c>
      <c r="B537" s="169" t="s">
        <v>108</v>
      </c>
      <c r="C537" s="188" t="s">
        <v>109</v>
      </c>
      <c r="D537" s="170"/>
      <c r="E537" s="171"/>
      <c r="F537" s="172"/>
      <c r="G537" s="173">
        <f>SUMIF(AG538:AG547,"&lt;&gt;NOR",G538:G547)</f>
        <v>0</v>
      </c>
      <c r="H537" s="167"/>
      <c r="I537" s="167">
        <f>SUM(I538:I547)</f>
        <v>0</v>
      </c>
      <c r="J537" s="167"/>
      <c r="K537" s="167">
        <f>SUM(K538:K547)</f>
        <v>0</v>
      </c>
      <c r="L537" s="167"/>
      <c r="M537" s="167">
        <f>SUM(M538:M547)</f>
        <v>0</v>
      </c>
      <c r="N537" s="167"/>
      <c r="O537" s="167">
        <f>SUM(O538:O547)</f>
        <v>0.05</v>
      </c>
      <c r="P537" s="167"/>
      <c r="Q537" s="167">
        <f>SUM(Q538:Q547)</f>
        <v>0.09</v>
      </c>
      <c r="R537" s="167"/>
      <c r="S537" s="167"/>
      <c r="T537" s="167"/>
      <c r="U537" s="167"/>
      <c r="V537" s="167">
        <f>SUM(V538:V547)</f>
        <v>23.740000000000002</v>
      </c>
      <c r="W537" s="167"/>
      <c r="X537" s="167"/>
      <c r="AG537" t="s">
        <v>159</v>
      </c>
    </row>
    <row r="538" spans="1:60" outlineLevel="1" x14ac:dyDescent="0.25">
      <c r="A538" s="174">
        <v>126</v>
      </c>
      <c r="B538" s="175" t="s">
        <v>589</v>
      </c>
      <c r="C538" s="189" t="s">
        <v>590</v>
      </c>
      <c r="D538" s="176" t="s">
        <v>591</v>
      </c>
      <c r="E538" s="177">
        <v>86.4</v>
      </c>
      <c r="F538" s="178"/>
      <c r="G538" s="179">
        <f>ROUND(E538*F538,2)</f>
        <v>0</v>
      </c>
      <c r="H538" s="158"/>
      <c r="I538" s="157">
        <f>ROUND(E538*H538,2)</f>
        <v>0</v>
      </c>
      <c r="J538" s="158"/>
      <c r="K538" s="157">
        <f>ROUND(E538*J538,2)</f>
        <v>0</v>
      </c>
      <c r="L538" s="157">
        <v>21</v>
      </c>
      <c r="M538" s="157">
        <f>G538*(1+L538/100)</f>
        <v>0</v>
      </c>
      <c r="N538" s="157">
        <v>5.0000000000000002E-5</v>
      </c>
      <c r="O538" s="157">
        <f>ROUND(E538*N538,2)</f>
        <v>0</v>
      </c>
      <c r="P538" s="157">
        <v>1E-3</v>
      </c>
      <c r="Q538" s="157">
        <f>ROUND(E538*P538,2)</f>
        <v>0.09</v>
      </c>
      <c r="R538" s="157"/>
      <c r="S538" s="157" t="s">
        <v>163</v>
      </c>
      <c r="T538" s="157" t="s">
        <v>163</v>
      </c>
      <c r="U538" s="157">
        <v>9.7000000000000003E-2</v>
      </c>
      <c r="V538" s="157">
        <f>ROUND(E538*U538,2)</f>
        <v>8.3800000000000008</v>
      </c>
      <c r="W538" s="157"/>
      <c r="X538" s="157" t="s">
        <v>164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165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5">
      <c r="A539" s="154"/>
      <c r="B539" s="155"/>
      <c r="C539" s="192" t="s">
        <v>219</v>
      </c>
      <c r="D539" s="161"/>
      <c r="E539" s="162"/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167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5">
      <c r="A540" s="154"/>
      <c r="B540" s="155"/>
      <c r="C540" s="193" t="s">
        <v>592</v>
      </c>
      <c r="D540" s="161"/>
      <c r="E540" s="162">
        <v>4.32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167</v>
      </c>
      <c r="AH540" s="147">
        <v>2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5">
      <c r="A541" s="154"/>
      <c r="B541" s="155"/>
      <c r="C541" s="194" t="s">
        <v>228</v>
      </c>
      <c r="D541" s="163"/>
      <c r="E541" s="164">
        <v>4.32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167</v>
      </c>
      <c r="AH541" s="147">
        <v>3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5">
      <c r="A542" s="154"/>
      <c r="B542" s="155"/>
      <c r="C542" s="192" t="s">
        <v>229</v>
      </c>
      <c r="D542" s="161"/>
      <c r="E542" s="162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167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5">
      <c r="A543" s="154"/>
      <c r="B543" s="155"/>
      <c r="C543" s="190" t="s">
        <v>593</v>
      </c>
      <c r="D543" s="159"/>
      <c r="E543" s="160">
        <v>86.4</v>
      </c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167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ht="30.6" outlineLevel="1" x14ac:dyDescent="0.25">
      <c r="A544" s="180">
        <v>127</v>
      </c>
      <c r="B544" s="181" t="s">
        <v>594</v>
      </c>
      <c r="C544" s="191" t="s">
        <v>595</v>
      </c>
      <c r="D544" s="182" t="s">
        <v>196</v>
      </c>
      <c r="E544" s="183">
        <v>2</v>
      </c>
      <c r="F544" s="184"/>
      <c r="G544" s="185">
        <f>ROUND(E544*F544,2)</f>
        <v>0</v>
      </c>
      <c r="H544" s="158"/>
      <c r="I544" s="157">
        <f>ROUND(E544*H544,2)</f>
        <v>0</v>
      </c>
      <c r="J544" s="158"/>
      <c r="K544" s="157">
        <f>ROUND(E544*J544,2)</f>
        <v>0</v>
      </c>
      <c r="L544" s="157">
        <v>21</v>
      </c>
      <c r="M544" s="157">
        <f>G544*(1+L544/100)</f>
        <v>0</v>
      </c>
      <c r="N544" s="157">
        <v>0</v>
      </c>
      <c r="O544" s="157">
        <f>ROUND(E544*N544,2)</f>
        <v>0</v>
      </c>
      <c r="P544" s="157">
        <v>0</v>
      </c>
      <c r="Q544" s="157">
        <f>ROUND(E544*P544,2)</f>
        <v>0</v>
      </c>
      <c r="R544" s="157"/>
      <c r="S544" s="157" t="s">
        <v>197</v>
      </c>
      <c r="T544" s="157" t="s">
        <v>596</v>
      </c>
      <c r="U544" s="157">
        <v>0</v>
      </c>
      <c r="V544" s="157">
        <f>ROUND(E544*U544,2)</f>
        <v>0</v>
      </c>
      <c r="W544" s="157"/>
      <c r="X544" s="157" t="s">
        <v>164</v>
      </c>
      <c r="Y544" s="147"/>
      <c r="Z544" s="147"/>
      <c r="AA544" s="147"/>
      <c r="AB544" s="147"/>
      <c r="AC544" s="147"/>
      <c r="AD544" s="147"/>
      <c r="AE544" s="147"/>
      <c r="AF544" s="147"/>
      <c r="AG544" s="147" t="s">
        <v>165</v>
      </c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5">
      <c r="A545" s="174">
        <v>128</v>
      </c>
      <c r="B545" s="175" t="s">
        <v>597</v>
      </c>
      <c r="C545" s="189" t="s">
        <v>598</v>
      </c>
      <c r="D545" s="176" t="s">
        <v>591</v>
      </c>
      <c r="E545" s="177">
        <v>50</v>
      </c>
      <c r="F545" s="178"/>
      <c r="G545" s="179">
        <f>ROUND(E545*F545,2)</f>
        <v>0</v>
      </c>
      <c r="H545" s="158"/>
      <c r="I545" s="157">
        <f>ROUND(E545*H545,2)</f>
        <v>0</v>
      </c>
      <c r="J545" s="158"/>
      <c r="K545" s="157">
        <f>ROUND(E545*J545,2)</f>
        <v>0</v>
      </c>
      <c r="L545" s="157">
        <v>21</v>
      </c>
      <c r="M545" s="157">
        <f>G545*(1+L545/100)</f>
        <v>0</v>
      </c>
      <c r="N545" s="157">
        <v>1.06E-3</v>
      </c>
      <c r="O545" s="157">
        <f>ROUND(E545*N545,2)</f>
        <v>0.05</v>
      </c>
      <c r="P545" s="157">
        <v>0</v>
      </c>
      <c r="Q545" s="157">
        <f>ROUND(E545*P545,2)</f>
        <v>0</v>
      </c>
      <c r="R545" s="157"/>
      <c r="S545" s="157" t="s">
        <v>163</v>
      </c>
      <c r="T545" s="157" t="s">
        <v>163</v>
      </c>
      <c r="U545" s="157">
        <v>0.30718000000000001</v>
      </c>
      <c r="V545" s="157">
        <f>ROUND(E545*U545,2)</f>
        <v>15.36</v>
      </c>
      <c r="W545" s="157"/>
      <c r="X545" s="157" t="s">
        <v>599</v>
      </c>
      <c r="Y545" s="147"/>
      <c r="Z545" s="147"/>
      <c r="AA545" s="147"/>
      <c r="AB545" s="147"/>
      <c r="AC545" s="147"/>
      <c r="AD545" s="147"/>
      <c r="AE545" s="147"/>
      <c r="AF545" s="147"/>
      <c r="AG545" s="147" t="s">
        <v>600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5">
      <c r="A546" s="154"/>
      <c r="B546" s="155"/>
      <c r="C546" s="190" t="s">
        <v>601</v>
      </c>
      <c r="D546" s="159"/>
      <c r="E546" s="160">
        <v>50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167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5">
      <c r="A547" s="154">
        <v>129</v>
      </c>
      <c r="B547" s="155" t="s">
        <v>602</v>
      </c>
      <c r="C547" s="196" t="s">
        <v>603</v>
      </c>
      <c r="D547" s="156" t="s">
        <v>0</v>
      </c>
      <c r="E547" s="186"/>
      <c r="F547" s="158"/>
      <c r="G547" s="157">
        <f>ROUND(E547*F547,2)</f>
        <v>0</v>
      </c>
      <c r="H547" s="158"/>
      <c r="I547" s="157">
        <f>ROUND(E547*H547,2)</f>
        <v>0</v>
      </c>
      <c r="J547" s="158"/>
      <c r="K547" s="157">
        <f>ROUND(E547*J547,2)</f>
        <v>0</v>
      </c>
      <c r="L547" s="157">
        <v>21</v>
      </c>
      <c r="M547" s="157">
        <f>G547*(1+L547/100)</f>
        <v>0</v>
      </c>
      <c r="N547" s="157">
        <v>0</v>
      </c>
      <c r="O547" s="157">
        <f>ROUND(E547*N547,2)</f>
        <v>0</v>
      </c>
      <c r="P547" s="157">
        <v>0</v>
      </c>
      <c r="Q547" s="157">
        <f>ROUND(E547*P547,2)</f>
        <v>0</v>
      </c>
      <c r="R547" s="157"/>
      <c r="S547" s="157" t="s">
        <v>163</v>
      </c>
      <c r="T547" s="157" t="s">
        <v>163</v>
      </c>
      <c r="U547" s="157">
        <v>0</v>
      </c>
      <c r="V547" s="157">
        <f>ROUND(E547*U547,2)</f>
        <v>0</v>
      </c>
      <c r="W547" s="157"/>
      <c r="X547" s="157" t="s">
        <v>475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476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x14ac:dyDescent="0.25">
      <c r="A548" s="168" t="s">
        <v>158</v>
      </c>
      <c r="B548" s="169" t="s">
        <v>118</v>
      </c>
      <c r="C548" s="188" t="s">
        <v>119</v>
      </c>
      <c r="D548" s="170"/>
      <c r="E548" s="171"/>
      <c r="F548" s="172"/>
      <c r="G548" s="173">
        <f>SUMIF(AG549:AG557,"&lt;&gt;NOR",G549:G557)</f>
        <v>0</v>
      </c>
      <c r="H548" s="167"/>
      <c r="I548" s="167">
        <f>SUM(I549:I557)</f>
        <v>0</v>
      </c>
      <c r="J548" s="167"/>
      <c r="K548" s="167">
        <f>SUM(K549:K557)</f>
        <v>0</v>
      </c>
      <c r="L548" s="167"/>
      <c r="M548" s="167">
        <f>SUM(M549:M557)</f>
        <v>0</v>
      </c>
      <c r="N548" s="167"/>
      <c r="O548" s="167">
        <f>SUM(O549:O557)</f>
        <v>0.22999999999999998</v>
      </c>
      <c r="P548" s="167"/>
      <c r="Q548" s="167">
        <f>SUM(Q549:Q557)</f>
        <v>0</v>
      </c>
      <c r="R548" s="167"/>
      <c r="S548" s="167"/>
      <c r="T548" s="167"/>
      <c r="U548" s="167"/>
      <c r="V548" s="167">
        <f>SUM(V549:V557)</f>
        <v>19.43</v>
      </c>
      <c r="W548" s="167"/>
      <c r="X548" s="167"/>
      <c r="AG548" t="s">
        <v>159</v>
      </c>
    </row>
    <row r="549" spans="1:60" outlineLevel="1" x14ac:dyDescent="0.25">
      <c r="A549" s="174">
        <v>130</v>
      </c>
      <c r="B549" s="175" t="s">
        <v>604</v>
      </c>
      <c r="C549" s="189" t="s">
        <v>605</v>
      </c>
      <c r="D549" s="176" t="s">
        <v>186</v>
      </c>
      <c r="E549" s="177">
        <v>39.96</v>
      </c>
      <c r="F549" s="178"/>
      <c r="G549" s="179">
        <f>ROUND(E549*F549,2)</f>
        <v>0</v>
      </c>
      <c r="H549" s="158"/>
      <c r="I549" s="157">
        <f>ROUND(E549*H549,2)</f>
        <v>0</v>
      </c>
      <c r="J549" s="158"/>
      <c r="K549" s="157">
        <f>ROUND(E549*J549,2)</f>
        <v>0</v>
      </c>
      <c r="L549" s="157">
        <v>21</v>
      </c>
      <c r="M549" s="157">
        <f>G549*(1+L549/100)</f>
        <v>0</v>
      </c>
      <c r="N549" s="157">
        <v>0</v>
      </c>
      <c r="O549" s="157">
        <f>ROUND(E549*N549,2)</f>
        <v>0</v>
      </c>
      <c r="P549" s="157">
        <v>0</v>
      </c>
      <c r="Q549" s="157">
        <f>ROUND(E549*P549,2)</f>
        <v>0</v>
      </c>
      <c r="R549" s="157"/>
      <c r="S549" s="157" t="s">
        <v>163</v>
      </c>
      <c r="T549" s="157" t="s">
        <v>163</v>
      </c>
      <c r="U549" s="157">
        <v>1.6E-2</v>
      </c>
      <c r="V549" s="157">
        <f>ROUND(E549*U549,2)</f>
        <v>0.64</v>
      </c>
      <c r="W549" s="157"/>
      <c r="X549" s="157" t="s">
        <v>164</v>
      </c>
      <c r="Y549" s="147"/>
      <c r="Z549" s="147"/>
      <c r="AA549" s="147"/>
      <c r="AB549" s="147"/>
      <c r="AC549" s="147"/>
      <c r="AD549" s="147"/>
      <c r="AE549" s="147"/>
      <c r="AF549" s="147"/>
      <c r="AG549" s="147" t="s">
        <v>165</v>
      </c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5">
      <c r="A550" s="154"/>
      <c r="B550" s="155"/>
      <c r="C550" s="190" t="s">
        <v>606</v>
      </c>
      <c r="D550" s="159"/>
      <c r="E550" s="160">
        <v>39.96</v>
      </c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167</v>
      </c>
      <c r="AH550" s="147">
        <v>5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5">
      <c r="A551" s="174">
        <v>131</v>
      </c>
      <c r="B551" s="175" t="s">
        <v>607</v>
      </c>
      <c r="C551" s="189" t="s">
        <v>608</v>
      </c>
      <c r="D551" s="176" t="s">
        <v>186</v>
      </c>
      <c r="E551" s="177">
        <v>39.96</v>
      </c>
      <c r="F551" s="178"/>
      <c r="G551" s="179">
        <f>ROUND(E551*F551,2)</f>
        <v>0</v>
      </c>
      <c r="H551" s="158"/>
      <c r="I551" s="157">
        <f>ROUND(E551*H551,2)</f>
        <v>0</v>
      </c>
      <c r="J551" s="158"/>
      <c r="K551" s="157">
        <f>ROUND(E551*J551,2)</f>
        <v>0</v>
      </c>
      <c r="L551" s="157">
        <v>21</v>
      </c>
      <c r="M551" s="157">
        <f>G551*(1+L551/100)</f>
        <v>0</v>
      </c>
      <c r="N551" s="157">
        <v>4.6100000000000004E-3</v>
      </c>
      <c r="O551" s="157">
        <f>ROUND(E551*N551,2)</f>
        <v>0.18</v>
      </c>
      <c r="P551" s="157">
        <v>0</v>
      </c>
      <c r="Q551" s="157">
        <f>ROUND(E551*P551,2)</f>
        <v>0</v>
      </c>
      <c r="R551" s="157"/>
      <c r="S551" s="157" t="s">
        <v>163</v>
      </c>
      <c r="T551" s="157" t="s">
        <v>163</v>
      </c>
      <c r="U551" s="157">
        <v>0.4</v>
      </c>
      <c r="V551" s="157">
        <f>ROUND(E551*U551,2)</f>
        <v>15.98</v>
      </c>
      <c r="W551" s="157"/>
      <c r="X551" s="157" t="s">
        <v>164</v>
      </c>
      <c r="Y551" s="147"/>
      <c r="Z551" s="147"/>
      <c r="AA551" s="147"/>
      <c r="AB551" s="147"/>
      <c r="AC551" s="147"/>
      <c r="AD551" s="147"/>
      <c r="AE551" s="147"/>
      <c r="AF551" s="147"/>
      <c r="AG551" s="147" t="s">
        <v>165</v>
      </c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ht="20.399999999999999" outlineLevel="1" x14ac:dyDescent="0.25">
      <c r="A552" s="154"/>
      <c r="B552" s="155"/>
      <c r="C552" s="190" t="s">
        <v>384</v>
      </c>
      <c r="D552" s="159"/>
      <c r="E552" s="160">
        <v>39.96</v>
      </c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167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5">
      <c r="A553" s="154"/>
      <c r="B553" s="155"/>
      <c r="C553" s="195" t="s">
        <v>385</v>
      </c>
      <c r="D553" s="165"/>
      <c r="E553" s="166">
        <v>39.96</v>
      </c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167</v>
      </c>
      <c r="AH553" s="147">
        <v>1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5">
      <c r="A554" s="174">
        <v>132</v>
      </c>
      <c r="B554" s="175" t="s">
        <v>609</v>
      </c>
      <c r="C554" s="189" t="s">
        <v>610</v>
      </c>
      <c r="D554" s="176" t="s">
        <v>162</v>
      </c>
      <c r="E554" s="177">
        <v>25.5</v>
      </c>
      <c r="F554" s="178"/>
      <c r="G554" s="179">
        <f>ROUND(E554*F554,2)</f>
        <v>0</v>
      </c>
      <c r="H554" s="158"/>
      <c r="I554" s="157">
        <f>ROUND(E554*H554,2)</f>
        <v>0</v>
      </c>
      <c r="J554" s="158"/>
      <c r="K554" s="157">
        <f>ROUND(E554*J554,2)</f>
        <v>0</v>
      </c>
      <c r="L554" s="157">
        <v>21</v>
      </c>
      <c r="M554" s="157">
        <f>G554*(1+L554/100)</f>
        <v>0</v>
      </c>
      <c r="N554" s="157">
        <v>2.0899999999999998E-3</v>
      </c>
      <c r="O554" s="157">
        <f>ROUND(E554*N554,2)</f>
        <v>0.05</v>
      </c>
      <c r="P554" s="157">
        <v>0</v>
      </c>
      <c r="Q554" s="157">
        <f>ROUND(E554*P554,2)</f>
        <v>0</v>
      </c>
      <c r="R554" s="157"/>
      <c r="S554" s="157" t="s">
        <v>163</v>
      </c>
      <c r="T554" s="157" t="s">
        <v>163</v>
      </c>
      <c r="U554" s="157">
        <v>0.11</v>
      </c>
      <c r="V554" s="157">
        <f>ROUND(E554*U554,2)</f>
        <v>2.81</v>
      </c>
      <c r="W554" s="157"/>
      <c r="X554" s="157" t="s">
        <v>164</v>
      </c>
      <c r="Y554" s="147"/>
      <c r="Z554" s="147"/>
      <c r="AA554" s="147"/>
      <c r="AB554" s="147"/>
      <c r="AC554" s="147"/>
      <c r="AD554" s="147"/>
      <c r="AE554" s="147"/>
      <c r="AF554" s="147"/>
      <c r="AG554" s="147" t="s">
        <v>165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0.399999999999999" outlineLevel="1" x14ac:dyDescent="0.25">
      <c r="A555" s="154"/>
      <c r="B555" s="155"/>
      <c r="C555" s="190" t="s">
        <v>287</v>
      </c>
      <c r="D555" s="159"/>
      <c r="E555" s="160">
        <v>25.5</v>
      </c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47"/>
      <c r="Z555" s="147"/>
      <c r="AA555" s="147"/>
      <c r="AB555" s="147"/>
      <c r="AC555" s="147"/>
      <c r="AD555" s="147"/>
      <c r="AE555" s="147"/>
      <c r="AF555" s="147"/>
      <c r="AG555" s="147" t="s">
        <v>167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5">
      <c r="A556" s="154"/>
      <c r="B556" s="155"/>
      <c r="C556" s="195" t="s">
        <v>385</v>
      </c>
      <c r="D556" s="165"/>
      <c r="E556" s="166">
        <v>25.5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167</v>
      </c>
      <c r="AH556" s="147">
        <v>1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5">
      <c r="A557" s="154">
        <v>133</v>
      </c>
      <c r="B557" s="155" t="s">
        <v>611</v>
      </c>
      <c r="C557" s="196" t="s">
        <v>612</v>
      </c>
      <c r="D557" s="156" t="s">
        <v>0</v>
      </c>
      <c r="E557" s="186"/>
      <c r="F557" s="158"/>
      <c r="G557" s="157">
        <f>ROUND(E557*F557,2)</f>
        <v>0</v>
      </c>
      <c r="H557" s="158"/>
      <c r="I557" s="157">
        <f>ROUND(E557*H557,2)</f>
        <v>0</v>
      </c>
      <c r="J557" s="158"/>
      <c r="K557" s="157">
        <f>ROUND(E557*J557,2)</f>
        <v>0</v>
      </c>
      <c r="L557" s="157">
        <v>21</v>
      </c>
      <c r="M557" s="157">
        <f>G557*(1+L557/100)</f>
        <v>0</v>
      </c>
      <c r="N557" s="157">
        <v>0</v>
      </c>
      <c r="O557" s="157">
        <f>ROUND(E557*N557,2)</f>
        <v>0</v>
      </c>
      <c r="P557" s="157">
        <v>0</v>
      </c>
      <c r="Q557" s="157">
        <f>ROUND(E557*P557,2)</f>
        <v>0</v>
      </c>
      <c r="R557" s="157"/>
      <c r="S557" s="157" t="s">
        <v>163</v>
      </c>
      <c r="T557" s="157" t="s">
        <v>163</v>
      </c>
      <c r="U557" s="157">
        <v>0</v>
      </c>
      <c r="V557" s="157">
        <f>ROUND(E557*U557,2)</f>
        <v>0</v>
      </c>
      <c r="W557" s="157"/>
      <c r="X557" s="157" t="s">
        <v>475</v>
      </c>
      <c r="Y557" s="147"/>
      <c r="Z557" s="147"/>
      <c r="AA557" s="147"/>
      <c r="AB557" s="147"/>
      <c r="AC557" s="147"/>
      <c r="AD557" s="147"/>
      <c r="AE557" s="147"/>
      <c r="AF557" s="147"/>
      <c r="AG557" s="147" t="s">
        <v>476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x14ac:dyDescent="0.25">
      <c r="A558" s="168" t="s">
        <v>158</v>
      </c>
      <c r="B558" s="169" t="s">
        <v>122</v>
      </c>
      <c r="C558" s="188" t="s">
        <v>123</v>
      </c>
      <c r="D558" s="170"/>
      <c r="E558" s="171"/>
      <c r="F558" s="172"/>
      <c r="G558" s="173">
        <f>SUMIF(AG559:AG570,"&lt;&gt;NOR",G559:G570)</f>
        <v>0</v>
      </c>
      <c r="H558" s="167"/>
      <c r="I558" s="167">
        <f>SUM(I559:I570)</f>
        <v>0</v>
      </c>
      <c r="J558" s="167"/>
      <c r="K558" s="167">
        <f>SUM(K559:K570)</f>
        <v>0</v>
      </c>
      <c r="L558" s="167"/>
      <c r="M558" s="167">
        <f>SUM(M559:M570)</f>
        <v>0</v>
      </c>
      <c r="N558" s="167"/>
      <c r="O558" s="167">
        <f>SUM(O559:O570)</f>
        <v>0.03</v>
      </c>
      <c r="P558" s="167"/>
      <c r="Q558" s="167">
        <f>SUM(Q559:Q570)</f>
        <v>0</v>
      </c>
      <c r="R558" s="167"/>
      <c r="S558" s="167"/>
      <c r="T558" s="167"/>
      <c r="U558" s="167"/>
      <c r="V558" s="167">
        <f>SUM(V559:V570)</f>
        <v>48.85</v>
      </c>
      <c r="W558" s="167"/>
      <c r="X558" s="167"/>
      <c r="AG558" t="s">
        <v>159</v>
      </c>
    </row>
    <row r="559" spans="1:60" outlineLevel="1" x14ac:dyDescent="0.25">
      <c r="A559" s="174">
        <v>134</v>
      </c>
      <c r="B559" s="175" t="s">
        <v>613</v>
      </c>
      <c r="C559" s="189" t="s">
        <v>614</v>
      </c>
      <c r="D559" s="176" t="s">
        <v>186</v>
      </c>
      <c r="E559" s="177">
        <v>48.0092</v>
      </c>
      <c r="F559" s="178"/>
      <c r="G559" s="179">
        <f>ROUND(E559*F559,2)</f>
        <v>0</v>
      </c>
      <c r="H559" s="158"/>
      <c r="I559" s="157">
        <f>ROUND(E559*H559,2)</f>
        <v>0</v>
      </c>
      <c r="J559" s="158"/>
      <c r="K559" s="157">
        <f>ROUND(E559*J559,2)</f>
        <v>0</v>
      </c>
      <c r="L559" s="157">
        <v>21</v>
      </c>
      <c r="M559" s="157">
        <f>G559*(1+L559/100)</f>
        <v>0</v>
      </c>
      <c r="N559" s="157">
        <v>3.1E-4</v>
      </c>
      <c r="O559" s="157">
        <f>ROUND(E559*N559,2)</f>
        <v>0.01</v>
      </c>
      <c r="P559" s="157">
        <v>0</v>
      </c>
      <c r="Q559" s="157">
        <f>ROUND(E559*P559,2)</f>
        <v>0</v>
      </c>
      <c r="R559" s="157"/>
      <c r="S559" s="157" t="s">
        <v>163</v>
      </c>
      <c r="T559" s="157" t="s">
        <v>163</v>
      </c>
      <c r="U559" s="157">
        <v>0.41199999999999998</v>
      </c>
      <c r="V559" s="157">
        <f>ROUND(E559*U559,2)</f>
        <v>19.78</v>
      </c>
      <c r="W559" s="157"/>
      <c r="X559" s="157" t="s">
        <v>164</v>
      </c>
      <c r="Y559" s="147"/>
      <c r="Z559" s="147"/>
      <c r="AA559" s="147"/>
      <c r="AB559" s="147"/>
      <c r="AC559" s="147"/>
      <c r="AD559" s="147"/>
      <c r="AE559" s="147"/>
      <c r="AF559" s="147"/>
      <c r="AG559" s="147" t="s">
        <v>165</v>
      </c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30.6" outlineLevel="1" x14ac:dyDescent="0.25">
      <c r="A560" s="154"/>
      <c r="B560" s="155"/>
      <c r="C560" s="190" t="s">
        <v>615</v>
      </c>
      <c r="D560" s="159"/>
      <c r="E560" s="160">
        <v>48.0092</v>
      </c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47"/>
      <c r="Z560" s="147"/>
      <c r="AA560" s="147"/>
      <c r="AB560" s="147"/>
      <c r="AC560" s="147"/>
      <c r="AD560" s="147"/>
      <c r="AE560" s="147"/>
      <c r="AF560" s="147"/>
      <c r="AG560" s="147" t="s">
        <v>167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5">
      <c r="A561" s="174">
        <v>135</v>
      </c>
      <c r="B561" s="175" t="s">
        <v>616</v>
      </c>
      <c r="C561" s="189" t="s">
        <v>617</v>
      </c>
      <c r="D561" s="176" t="s">
        <v>186</v>
      </c>
      <c r="E561" s="177">
        <v>52.0092</v>
      </c>
      <c r="F561" s="178"/>
      <c r="G561" s="179">
        <f>ROUND(E561*F561,2)</f>
        <v>0</v>
      </c>
      <c r="H561" s="158"/>
      <c r="I561" s="157">
        <f>ROUND(E561*H561,2)</f>
        <v>0</v>
      </c>
      <c r="J561" s="158"/>
      <c r="K561" s="157">
        <f>ROUND(E561*J561,2)</f>
        <v>0</v>
      </c>
      <c r="L561" s="157">
        <v>21</v>
      </c>
      <c r="M561" s="157">
        <f>G561*(1+L561/100)</f>
        <v>0</v>
      </c>
      <c r="N561" s="157">
        <v>3.1E-4</v>
      </c>
      <c r="O561" s="157">
        <f>ROUND(E561*N561,2)</f>
        <v>0.02</v>
      </c>
      <c r="P561" s="157">
        <v>0</v>
      </c>
      <c r="Q561" s="157">
        <f>ROUND(E561*P561,2)</f>
        <v>0</v>
      </c>
      <c r="R561" s="157"/>
      <c r="S561" s="157" t="s">
        <v>163</v>
      </c>
      <c r="T561" s="157" t="s">
        <v>163</v>
      </c>
      <c r="U561" s="157">
        <v>0.40300000000000002</v>
      </c>
      <c r="V561" s="157">
        <f>ROUND(E561*U561,2)</f>
        <v>20.96</v>
      </c>
      <c r="W561" s="157"/>
      <c r="X561" s="157" t="s">
        <v>164</v>
      </c>
      <c r="Y561" s="147"/>
      <c r="Z561" s="147"/>
      <c r="AA561" s="147"/>
      <c r="AB561" s="147"/>
      <c r="AC561" s="147"/>
      <c r="AD561" s="147"/>
      <c r="AE561" s="147"/>
      <c r="AF561" s="147"/>
      <c r="AG561" s="147" t="s">
        <v>165</v>
      </c>
      <c r="AH561" s="147"/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5">
      <c r="A562" s="154"/>
      <c r="B562" s="155"/>
      <c r="C562" s="192" t="s">
        <v>219</v>
      </c>
      <c r="D562" s="161"/>
      <c r="E562" s="162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167</v>
      </c>
      <c r="AH562" s="147"/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0.399999999999999" outlineLevel="1" x14ac:dyDescent="0.25">
      <c r="A563" s="154"/>
      <c r="B563" s="155"/>
      <c r="C563" s="193" t="s">
        <v>618</v>
      </c>
      <c r="D563" s="161"/>
      <c r="E563" s="162">
        <v>1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167</v>
      </c>
      <c r="AH563" s="147">
        <v>2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ht="20.399999999999999" outlineLevel="1" x14ac:dyDescent="0.25">
      <c r="A564" s="154"/>
      <c r="B564" s="155"/>
      <c r="C564" s="193" t="s">
        <v>619</v>
      </c>
      <c r="D564" s="161"/>
      <c r="E564" s="162">
        <v>1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167</v>
      </c>
      <c r="AH564" s="147">
        <v>2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5">
      <c r="A565" s="154"/>
      <c r="B565" s="155"/>
      <c r="C565" s="194" t="s">
        <v>228</v>
      </c>
      <c r="D565" s="163"/>
      <c r="E565" s="164">
        <v>2</v>
      </c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47"/>
      <c r="Z565" s="147"/>
      <c r="AA565" s="147"/>
      <c r="AB565" s="147"/>
      <c r="AC565" s="147"/>
      <c r="AD565" s="147"/>
      <c r="AE565" s="147"/>
      <c r="AF565" s="147"/>
      <c r="AG565" s="147" t="s">
        <v>167</v>
      </c>
      <c r="AH565" s="147">
        <v>3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5">
      <c r="A566" s="154"/>
      <c r="B566" s="155"/>
      <c r="C566" s="192" t="s">
        <v>229</v>
      </c>
      <c r="D566" s="161"/>
      <c r="E566" s="162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167</v>
      </c>
      <c r="AH566" s="147"/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5">
      <c r="A567" s="154"/>
      <c r="B567" s="155"/>
      <c r="C567" s="190" t="s">
        <v>620</v>
      </c>
      <c r="D567" s="159"/>
      <c r="E567" s="160">
        <v>4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167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ht="30.6" outlineLevel="1" x14ac:dyDescent="0.25">
      <c r="A568" s="154"/>
      <c r="B568" s="155"/>
      <c r="C568" s="190" t="s">
        <v>615</v>
      </c>
      <c r="D568" s="159"/>
      <c r="E568" s="160">
        <v>48.0092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167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5">
      <c r="A569" s="174">
        <v>136</v>
      </c>
      <c r="B569" s="175" t="s">
        <v>621</v>
      </c>
      <c r="C569" s="189" t="s">
        <v>622</v>
      </c>
      <c r="D569" s="176" t="s">
        <v>186</v>
      </c>
      <c r="E569" s="177">
        <v>52.0092</v>
      </c>
      <c r="F569" s="178"/>
      <c r="G569" s="179">
        <f>ROUND(E569*F569,2)</f>
        <v>0</v>
      </c>
      <c r="H569" s="158"/>
      <c r="I569" s="157">
        <f>ROUND(E569*H569,2)</f>
        <v>0</v>
      </c>
      <c r="J569" s="158"/>
      <c r="K569" s="157">
        <f>ROUND(E569*J569,2)</f>
        <v>0</v>
      </c>
      <c r="L569" s="157">
        <v>21</v>
      </c>
      <c r="M569" s="157">
        <f>G569*(1+L569/100)</f>
        <v>0</v>
      </c>
      <c r="N569" s="157">
        <v>8.0000000000000007E-5</v>
      </c>
      <c r="O569" s="157">
        <f>ROUND(E569*N569,2)</f>
        <v>0</v>
      </c>
      <c r="P569" s="157">
        <v>0</v>
      </c>
      <c r="Q569" s="157">
        <f>ROUND(E569*P569,2)</f>
        <v>0</v>
      </c>
      <c r="R569" s="157"/>
      <c r="S569" s="157" t="s">
        <v>163</v>
      </c>
      <c r="T569" s="157" t="s">
        <v>163</v>
      </c>
      <c r="U569" s="157">
        <v>0.156</v>
      </c>
      <c r="V569" s="157">
        <f>ROUND(E569*U569,2)</f>
        <v>8.11</v>
      </c>
      <c r="W569" s="157"/>
      <c r="X569" s="157" t="s">
        <v>164</v>
      </c>
      <c r="Y569" s="147"/>
      <c r="Z569" s="147"/>
      <c r="AA569" s="147"/>
      <c r="AB569" s="147"/>
      <c r="AC569" s="147"/>
      <c r="AD569" s="147"/>
      <c r="AE569" s="147"/>
      <c r="AF569" s="147"/>
      <c r="AG569" s="147" t="s">
        <v>165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5">
      <c r="A570" s="154"/>
      <c r="B570" s="155"/>
      <c r="C570" s="190" t="s">
        <v>623</v>
      </c>
      <c r="D570" s="159"/>
      <c r="E570" s="160">
        <v>52.0092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167</v>
      </c>
      <c r="AH570" s="147">
        <v>5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x14ac:dyDescent="0.25">
      <c r="A571" s="168" t="s">
        <v>158</v>
      </c>
      <c r="B571" s="169" t="s">
        <v>124</v>
      </c>
      <c r="C571" s="188" t="s">
        <v>125</v>
      </c>
      <c r="D571" s="170"/>
      <c r="E571" s="171"/>
      <c r="F571" s="172"/>
      <c r="G571" s="173">
        <f>SUMIF(AG572:AG624,"&lt;&gt;NOR",G572:G624)</f>
        <v>0</v>
      </c>
      <c r="H571" s="167"/>
      <c r="I571" s="167">
        <f>SUM(I572:I624)</f>
        <v>0</v>
      </c>
      <c r="J571" s="167"/>
      <c r="K571" s="167">
        <f>SUM(K572:K624)</f>
        <v>0</v>
      </c>
      <c r="L571" s="167"/>
      <c r="M571" s="167">
        <f>SUM(M572:M624)</f>
        <v>0</v>
      </c>
      <c r="N571" s="167"/>
      <c r="O571" s="167">
        <f>SUM(O572:O624)</f>
        <v>0.26</v>
      </c>
      <c r="P571" s="167"/>
      <c r="Q571" s="167">
        <f>SUM(Q572:Q624)</f>
        <v>0</v>
      </c>
      <c r="R571" s="167"/>
      <c r="S571" s="167"/>
      <c r="T571" s="167"/>
      <c r="U571" s="167"/>
      <c r="V571" s="167">
        <f>SUM(V572:V624)</f>
        <v>80.489999999999995</v>
      </c>
      <c r="W571" s="167"/>
      <c r="X571" s="167"/>
      <c r="AG571" t="s">
        <v>159</v>
      </c>
    </row>
    <row r="572" spans="1:60" outlineLevel="1" x14ac:dyDescent="0.25">
      <c r="A572" s="174">
        <v>137</v>
      </c>
      <c r="B572" s="175" t="s">
        <v>624</v>
      </c>
      <c r="C572" s="189" t="s">
        <v>625</v>
      </c>
      <c r="D572" s="176" t="s">
        <v>186</v>
      </c>
      <c r="E572" s="177">
        <v>74.69</v>
      </c>
      <c r="F572" s="178"/>
      <c r="G572" s="179">
        <f>ROUND(E572*F572,2)</f>
        <v>0</v>
      </c>
      <c r="H572" s="158"/>
      <c r="I572" s="157">
        <f>ROUND(E572*H572,2)</f>
        <v>0</v>
      </c>
      <c r="J572" s="158"/>
      <c r="K572" s="157">
        <f>ROUND(E572*J572,2)</f>
        <v>0</v>
      </c>
      <c r="L572" s="157">
        <v>21</v>
      </c>
      <c r="M572" s="157">
        <f>G572*(1+L572/100)</f>
        <v>0</v>
      </c>
      <c r="N572" s="157">
        <v>0</v>
      </c>
      <c r="O572" s="157">
        <f>ROUND(E572*N572,2)</f>
        <v>0</v>
      </c>
      <c r="P572" s="157">
        <v>0</v>
      </c>
      <c r="Q572" s="157">
        <f>ROUND(E572*P572,2)</f>
        <v>0</v>
      </c>
      <c r="R572" s="157"/>
      <c r="S572" s="157" t="s">
        <v>163</v>
      </c>
      <c r="T572" s="157" t="s">
        <v>163</v>
      </c>
      <c r="U572" s="157">
        <v>6.9709999999999994E-2</v>
      </c>
      <c r="V572" s="157">
        <f>ROUND(E572*U572,2)</f>
        <v>5.21</v>
      </c>
      <c r="W572" s="157"/>
      <c r="X572" s="157" t="s">
        <v>164</v>
      </c>
      <c r="Y572" s="147"/>
      <c r="Z572" s="147"/>
      <c r="AA572" s="147"/>
      <c r="AB572" s="147"/>
      <c r="AC572" s="147"/>
      <c r="AD572" s="147"/>
      <c r="AE572" s="147"/>
      <c r="AF572" s="147"/>
      <c r="AG572" s="147" t="s">
        <v>165</v>
      </c>
      <c r="AH572" s="147"/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5">
      <c r="A573" s="154"/>
      <c r="B573" s="155"/>
      <c r="C573" s="190" t="s">
        <v>238</v>
      </c>
      <c r="D573" s="159"/>
      <c r="E573" s="160">
        <v>74.69</v>
      </c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167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5">
      <c r="A574" s="174">
        <v>138</v>
      </c>
      <c r="B574" s="175" t="s">
        <v>626</v>
      </c>
      <c r="C574" s="189" t="s">
        <v>627</v>
      </c>
      <c r="D574" s="176" t="s">
        <v>186</v>
      </c>
      <c r="E574" s="177">
        <v>12.2895</v>
      </c>
      <c r="F574" s="178"/>
      <c r="G574" s="179">
        <f>ROUND(E574*F574,2)</f>
        <v>0</v>
      </c>
      <c r="H574" s="158"/>
      <c r="I574" s="157">
        <f>ROUND(E574*H574,2)</f>
        <v>0</v>
      </c>
      <c r="J574" s="158"/>
      <c r="K574" s="157">
        <f>ROUND(E574*J574,2)</f>
        <v>0</v>
      </c>
      <c r="L574" s="157">
        <v>21</v>
      </c>
      <c r="M574" s="157">
        <f>G574*(1+L574/100)</f>
        <v>0</v>
      </c>
      <c r="N574" s="157">
        <v>1E-4</v>
      </c>
      <c r="O574" s="157">
        <f>ROUND(E574*N574,2)</f>
        <v>0</v>
      </c>
      <c r="P574" s="157">
        <v>0</v>
      </c>
      <c r="Q574" s="157">
        <f>ROUND(E574*P574,2)</f>
        <v>0</v>
      </c>
      <c r="R574" s="157"/>
      <c r="S574" s="157" t="s">
        <v>163</v>
      </c>
      <c r="T574" s="157" t="s">
        <v>163</v>
      </c>
      <c r="U574" s="157">
        <v>3.2480000000000002E-2</v>
      </c>
      <c r="V574" s="157">
        <f>ROUND(E574*U574,2)</f>
        <v>0.4</v>
      </c>
      <c r="W574" s="157"/>
      <c r="X574" s="157" t="s">
        <v>164</v>
      </c>
      <c r="Y574" s="147"/>
      <c r="Z574" s="147"/>
      <c r="AA574" s="147"/>
      <c r="AB574" s="147"/>
      <c r="AC574" s="147"/>
      <c r="AD574" s="147"/>
      <c r="AE574" s="147"/>
      <c r="AF574" s="147"/>
      <c r="AG574" s="147" t="s">
        <v>165</v>
      </c>
      <c r="AH574" s="147"/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5">
      <c r="A575" s="154"/>
      <c r="B575" s="155"/>
      <c r="C575" s="190" t="s">
        <v>260</v>
      </c>
      <c r="D575" s="159"/>
      <c r="E575" s="160">
        <v>7.56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167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ht="20.399999999999999" outlineLevel="1" x14ac:dyDescent="0.25">
      <c r="A576" s="154"/>
      <c r="B576" s="155"/>
      <c r="C576" s="190" t="s">
        <v>261</v>
      </c>
      <c r="D576" s="159"/>
      <c r="E576" s="160">
        <v>4.7294999999999998</v>
      </c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167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5">
      <c r="A577" s="174">
        <v>139</v>
      </c>
      <c r="B577" s="175" t="s">
        <v>628</v>
      </c>
      <c r="C577" s="189" t="s">
        <v>629</v>
      </c>
      <c r="D577" s="176" t="s">
        <v>186</v>
      </c>
      <c r="E577" s="177">
        <v>232.93065000000001</v>
      </c>
      <c r="F577" s="178"/>
      <c r="G577" s="179">
        <f>ROUND(E577*F577,2)</f>
        <v>0</v>
      </c>
      <c r="H577" s="158"/>
      <c r="I577" s="157">
        <f>ROUND(E577*H577,2)</f>
        <v>0</v>
      </c>
      <c r="J577" s="158"/>
      <c r="K577" s="157">
        <f>ROUND(E577*J577,2)</f>
        <v>0</v>
      </c>
      <c r="L577" s="157">
        <v>21</v>
      </c>
      <c r="M577" s="157">
        <f>G577*(1+L577/100)</f>
        <v>0</v>
      </c>
      <c r="N577" s="157">
        <v>1E-4</v>
      </c>
      <c r="O577" s="157">
        <f>ROUND(E577*N577,2)</f>
        <v>0.02</v>
      </c>
      <c r="P577" s="157">
        <v>0</v>
      </c>
      <c r="Q577" s="157">
        <f>ROUND(E577*P577,2)</f>
        <v>0</v>
      </c>
      <c r="R577" s="157"/>
      <c r="S577" s="157" t="s">
        <v>163</v>
      </c>
      <c r="T577" s="157" t="s">
        <v>163</v>
      </c>
      <c r="U577" s="157">
        <v>3.2480000000000002E-2</v>
      </c>
      <c r="V577" s="157">
        <f>ROUND(E577*U577,2)</f>
        <v>7.57</v>
      </c>
      <c r="W577" s="157"/>
      <c r="X577" s="157" t="s">
        <v>164</v>
      </c>
      <c r="Y577" s="147"/>
      <c r="Z577" s="147"/>
      <c r="AA577" s="147"/>
      <c r="AB577" s="147"/>
      <c r="AC577" s="147"/>
      <c r="AD577" s="147"/>
      <c r="AE577" s="147"/>
      <c r="AF577" s="147"/>
      <c r="AG577" s="147" t="s">
        <v>165</v>
      </c>
      <c r="AH577" s="147"/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5">
      <c r="A578" s="154"/>
      <c r="B578" s="155"/>
      <c r="C578" s="190" t="s">
        <v>257</v>
      </c>
      <c r="D578" s="159"/>
      <c r="E578" s="160">
        <v>96.16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167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5">
      <c r="A579" s="154"/>
      <c r="B579" s="155"/>
      <c r="C579" s="190" t="s">
        <v>241</v>
      </c>
      <c r="D579" s="159"/>
      <c r="E579" s="160">
        <v>74.69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167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5">
      <c r="A580" s="154"/>
      <c r="B580" s="155"/>
      <c r="C580" s="190" t="s">
        <v>265</v>
      </c>
      <c r="D580" s="159"/>
      <c r="E580" s="160">
        <v>62.080649999999999</v>
      </c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167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5">
      <c r="A581" s="174">
        <v>140</v>
      </c>
      <c r="B581" s="175" t="s">
        <v>630</v>
      </c>
      <c r="C581" s="189" t="s">
        <v>631</v>
      </c>
      <c r="D581" s="176" t="s">
        <v>186</v>
      </c>
      <c r="E581" s="177">
        <v>5</v>
      </c>
      <c r="F581" s="178"/>
      <c r="G581" s="179">
        <f>ROUND(E581*F581,2)</f>
        <v>0</v>
      </c>
      <c r="H581" s="158"/>
      <c r="I581" s="157">
        <f>ROUND(E581*H581,2)</f>
        <v>0</v>
      </c>
      <c r="J581" s="158"/>
      <c r="K581" s="157">
        <f>ROUND(E581*J581,2)</f>
        <v>0</v>
      </c>
      <c r="L581" s="157">
        <v>21</v>
      </c>
      <c r="M581" s="157">
        <f>G581*(1+L581/100)</f>
        <v>0</v>
      </c>
      <c r="N581" s="157">
        <v>4.6000000000000001E-4</v>
      </c>
      <c r="O581" s="157">
        <f>ROUND(E581*N581,2)</f>
        <v>0</v>
      </c>
      <c r="P581" s="157">
        <v>0</v>
      </c>
      <c r="Q581" s="157">
        <f>ROUND(E581*P581,2)</f>
        <v>0</v>
      </c>
      <c r="R581" s="157"/>
      <c r="S581" s="157" t="s">
        <v>163</v>
      </c>
      <c r="T581" s="157" t="s">
        <v>163</v>
      </c>
      <c r="U581" s="157">
        <v>0.17943000000000001</v>
      </c>
      <c r="V581" s="157">
        <f>ROUND(E581*U581,2)</f>
        <v>0.9</v>
      </c>
      <c r="W581" s="157"/>
      <c r="X581" s="157" t="s">
        <v>164</v>
      </c>
      <c r="Y581" s="147"/>
      <c r="Z581" s="147"/>
      <c r="AA581" s="147"/>
      <c r="AB581" s="147"/>
      <c r="AC581" s="147"/>
      <c r="AD581" s="147"/>
      <c r="AE581" s="147"/>
      <c r="AF581" s="147"/>
      <c r="AG581" s="147" t="s">
        <v>165</v>
      </c>
      <c r="AH581" s="147"/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5">
      <c r="A582" s="154"/>
      <c r="B582" s="155"/>
      <c r="C582" s="190" t="s">
        <v>632</v>
      </c>
      <c r="D582" s="159"/>
      <c r="E582" s="160">
        <v>5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167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5">
      <c r="A583" s="174">
        <v>141</v>
      </c>
      <c r="B583" s="175" t="s">
        <v>633</v>
      </c>
      <c r="C583" s="189" t="s">
        <v>634</v>
      </c>
      <c r="D583" s="176" t="s">
        <v>186</v>
      </c>
      <c r="E583" s="177">
        <v>96.16</v>
      </c>
      <c r="F583" s="178"/>
      <c r="G583" s="179">
        <f>ROUND(E583*F583,2)</f>
        <v>0</v>
      </c>
      <c r="H583" s="158"/>
      <c r="I583" s="157">
        <f>ROUND(E583*H583,2)</f>
        <v>0</v>
      </c>
      <c r="J583" s="158"/>
      <c r="K583" s="157">
        <f>ROUND(E583*J583,2)</f>
        <v>0</v>
      </c>
      <c r="L583" s="157">
        <v>21</v>
      </c>
      <c r="M583" s="157">
        <f>G583*(1+L583/100)</f>
        <v>0</v>
      </c>
      <c r="N583" s="157">
        <v>1.5E-3</v>
      </c>
      <c r="O583" s="157">
        <f>ROUND(E583*N583,2)</f>
        <v>0.14000000000000001</v>
      </c>
      <c r="P583" s="157">
        <v>0</v>
      </c>
      <c r="Q583" s="157">
        <f>ROUND(E583*P583,2)</f>
        <v>0</v>
      </c>
      <c r="R583" s="157"/>
      <c r="S583" s="157" t="s">
        <v>163</v>
      </c>
      <c r="T583" s="157" t="s">
        <v>163</v>
      </c>
      <c r="U583" s="157">
        <v>0.32064999999999999</v>
      </c>
      <c r="V583" s="157">
        <f>ROUND(E583*U583,2)</f>
        <v>30.83</v>
      </c>
      <c r="W583" s="157"/>
      <c r="X583" s="157" t="s">
        <v>164</v>
      </c>
      <c r="Y583" s="147"/>
      <c r="Z583" s="147"/>
      <c r="AA583" s="147"/>
      <c r="AB583" s="147"/>
      <c r="AC583" s="147"/>
      <c r="AD583" s="147"/>
      <c r="AE583" s="147"/>
      <c r="AF583" s="147"/>
      <c r="AG583" s="147" t="s">
        <v>165</v>
      </c>
      <c r="AH583" s="147"/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5">
      <c r="A584" s="154"/>
      <c r="B584" s="155"/>
      <c r="C584" s="190" t="s">
        <v>257</v>
      </c>
      <c r="D584" s="159"/>
      <c r="E584" s="160">
        <v>96.16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167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5">
      <c r="A585" s="174">
        <v>142</v>
      </c>
      <c r="B585" s="175" t="s">
        <v>635</v>
      </c>
      <c r="C585" s="189" t="s">
        <v>636</v>
      </c>
      <c r="D585" s="176" t="s">
        <v>186</v>
      </c>
      <c r="E585" s="177">
        <v>12.2895</v>
      </c>
      <c r="F585" s="178"/>
      <c r="G585" s="179">
        <f>ROUND(E585*F585,2)</f>
        <v>0</v>
      </c>
      <c r="H585" s="158"/>
      <c r="I585" s="157">
        <f>ROUND(E585*H585,2)</f>
        <v>0</v>
      </c>
      <c r="J585" s="158"/>
      <c r="K585" s="157">
        <f>ROUND(E585*J585,2)</f>
        <v>0</v>
      </c>
      <c r="L585" s="157">
        <v>21</v>
      </c>
      <c r="M585" s="157">
        <f>G585*(1+L585/100)</f>
        <v>0</v>
      </c>
      <c r="N585" s="157">
        <v>3.1E-4</v>
      </c>
      <c r="O585" s="157">
        <f>ROUND(E585*N585,2)</f>
        <v>0</v>
      </c>
      <c r="P585" s="157">
        <v>0</v>
      </c>
      <c r="Q585" s="157">
        <f>ROUND(E585*P585,2)</f>
        <v>0</v>
      </c>
      <c r="R585" s="157"/>
      <c r="S585" s="157" t="s">
        <v>163</v>
      </c>
      <c r="T585" s="157" t="s">
        <v>163</v>
      </c>
      <c r="U585" s="157">
        <v>0.10191</v>
      </c>
      <c r="V585" s="157">
        <f>ROUND(E585*U585,2)</f>
        <v>1.25</v>
      </c>
      <c r="W585" s="157"/>
      <c r="X585" s="157" t="s">
        <v>164</v>
      </c>
      <c r="Y585" s="147"/>
      <c r="Z585" s="147"/>
      <c r="AA585" s="147"/>
      <c r="AB585" s="147"/>
      <c r="AC585" s="147"/>
      <c r="AD585" s="147"/>
      <c r="AE585" s="147"/>
      <c r="AF585" s="147"/>
      <c r="AG585" s="147" t="s">
        <v>165</v>
      </c>
      <c r="AH585" s="147"/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5">
      <c r="A586" s="154"/>
      <c r="B586" s="155"/>
      <c r="C586" s="190" t="s">
        <v>637</v>
      </c>
      <c r="D586" s="159"/>
      <c r="E586" s="160">
        <v>12.2895</v>
      </c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167</v>
      </c>
      <c r="AH586" s="147">
        <v>5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ht="20.399999999999999" outlineLevel="1" x14ac:dyDescent="0.25">
      <c r="A587" s="174">
        <v>143</v>
      </c>
      <c r="B587" s="175" t="s">
        <v>638</v>
      </c>
      <c r="C587" s="189" t="s">
        <v>639</v>
      </c>
      <c r="D587" s="176" t="s">
        <v>186</v>
      </c>
      <c r="E587" s="177">
        <v>232.93065000000001</v>
      </c>
      <c r="F587" s="178"/>
      <c r="G587" s="179">
        <f>ROUND(E587*F587,2)</f>
        <v>0</v>
      </c>
      <c r="H587" s="158"/>
      <c r="I587" s="157">
        <f>ROUND(E587*H587,2)</f>
        <v>0</v>
      </c>
      <c r="J587" s="158"/>
      <c r="K587" s="157">
        <f>ROUND(E587*J587,2)</f>
        <v>0</v>
      </c>
      <c r="L587" s="157">
        <v>21</v>
      </c>
      <c r="M587" s="157">
        <f>G587*(1+L587/100)</f>
        <v>0</v>
      </c>
      <c r="N587" s="157">
        <v>3.1E-4</v>
      </c>
      <c r="O587" s="157">
        <f>ROUND(E587*N587,2)</f>
        <v>7.0000000000000007E-2</v>
      </c>
      <c r="P587" s="157">
        <v>0</v>
      </c>
      <c r="Q587" s="157">
        <f>ROUND(E587*P587,2)</f>
        <v>0</v>
      </c>
      <c r="R587" s="157"/>
      <c r="S587" s="157" t="s">
        <v>163</v>
      </c>
      <c r="T587" s="157" t="s">
        <v>163</v>
      </c>
      <c r="U587" s="157">
        <v>0.10191</v>
      </c>
      <c r="V587" s="157">
        <f>ROUND(E587*U587,2)</f>
        <v>23.74</v>
      </c>
      <c r="W587" s="157"/>
      <c r="X587" s="157" t="s">
        <v>164</v>
      </c>
      <c r="Y587" s="147"/>
      <c r="Z587" s="147"/>
      <c r="AA587" s="147"/>
      <c r="AB587" s="147"/>
      <c r="AC587" s="147"/>
      <c r="AD587" s="147"/>
      <c r="AE587" s="147"/>
      <c r="AF587" s="147"/>
      <c r="AG587" s="147" t="s">
        <v>165</v>
      </c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5">
      <c r="A588" s="154"/>
      <c r="B588" s="155"/>
      <c r="C588" s="190" t="s">
        <v>640</v>
      </c>
      <c r="D588" s="159"/>
      <c r="E588" s="160">
        <v>232.93065000000001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167</v>
      </c>
      <c r="AH588" s="147">
        <v>5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5">
      <c r="A589" s="174">
        <v>144</v>
      </c>
      <c r="B589" s="175" t="s">
        <v>641</v>
      </c>
      <c r="C589" s="189" t="s">
        <v>642</v>
      </c>
      <c r="D589" s="176" t="s">
        <v>186</v>
      </c>
      <c r="E589" s="177">
        <v>245.22014999999999</v>
      </c>
      <c r="F589" s="178"/>
      <c r="G589" s="179">
        <f>ROUND(E589*F589,2)</f>
        <v>0</v>
      </c>
      <c r="H589" s="158"/>
      <c r="I589" s="157">
        <f>ROUND(E589*H589,2)</f>
        <v>0</v>
      </c>
      <c r="J589" s="158"/>
      <c r="K589" s="157">
        <f>ROUND(E589*J589,2)</f>
        <v>0</v>
      </c>
      <c r="L589" s="157">
        <v>21</v>
      </c>
      <c r="M589" s="157">
        <f>G589*(1+L589/100)</f>
        <v>0</v>
      </c>
      <c r="N589" s="157">
        <v>0</v>
      </c>
      <c r="O589" s="157">
        <f>ROUND(E589*N589,2)</f>
        <v>0</v>
      </c>
      <c r="P589" s="157">
        <v>0</v>
      </c>
      <c r="Q589" s="157">
        <f>ROUND(E589*P589,2)</f>
        <v>0</v>
      </c>
      <c r="R589" s="157"/>
      <c r="S589" s="157" t="s">
        <v>163</v>
      </c>
      <c r="T589" s="157" t="s">
        <v>163</v>
      </c>
      <c r="U589" s="157">
        <v>7.0000000000000001E-3</v>
      </c>
      <c r="V589" s="157">
        <f>ROUND(E589*U589,2)</f>
        <v>1.72</v>
      </c>
      <c r="W589" s="157"/>
      <c r="X589" s="157" t="s">
        <v>164</v>
      </c>
      <c r="Y589" s="147"/>
      <c r="Z589" s="147"/>
      <c r="AA589" s="147"/>
      <c r="AB589" s="147"/>
      <c r="AC589" s="147"/>
      <c r="AD589" s="147"/>
      <c r="AE589" s="147"/>
      <c r="AF589" s="147"/>
      <c r="AG589" s="147" t="s">
        <v>165</v>
      </c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5">
      <c r="A590" s="154"/>
      <c r="B590" s="155"/>
      <c r="C590" s="190" t="s">
        <v>637</v>
      </c>
      <c r="D590" s="159"/>
      <c r="E590" s="160">
        <v>12.2895</v>
      </c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167</v>
      </c>
      <c r="AH590" s="147">
        <v>5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5">
      <c r="A591" s="154"/>
      <c r="B591" s="155"/>
      <c r="C591" s="190" t="s">
        <v>640</v>
      </c>
      <c r="D591" s="159"/>
      <c r="E591" s="160">
        <v>232.93065000000001</v>
      </c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167</v>
      </c>
      <c r="AH591" s="147">
        <v>5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5">
      <c r="A592" s="174">
        <v>145</v>
      </c>
      <c r="B592" s="175" t="s">
        <v>643</v>
      </c>
      <c r="C592" s="189" t="s">
        <v>644</v>
      </c>
      <c r="D592" s="176" t="s">
        <v>186</v>
      </c>
      <c r="E592" s="177">
        <v>245.22014999999999</v>
      </c>
      <c r="F592" s="178"/>
      <c r="G592" s="179">
        <f>ROUND(E592*F592,2)</f>
        <v>0</v>
      </c>
      <c r="H592" s="158"/>
      <c r="I592" s="157">
        <f>ROUND(E592*H592,2)</f>
        <v>0</v>
      </c>
      <c r="J592" s="158"/>
      <c r="K592" s="157">
        <f>ROUND(E592*J592,2)</f>
        <v>0</v>
      </c>
      <c r="L592" s="157">
        <v>21</v>
      </c>
      <c r="M592" s="157">
        <f>G592*(1+L592/100)</f>
        <v>0</v>
      </c>
      <c r="N592" s="157">
        <v>0</v>
      </c>
      <c r="O592" s="157">
        <f>ROUND(E592*N592,2)</f>
        <v>0</v>
      </c>
      <c r="P592" s="157">
        <v>0</v>
      </c>
      <c r="Q592" s="157">
        <f>ROUND(E592*P592,2)</f>
        <v>0</v>
      </c>
      <c r="R592" s="157"/>
      <c r="S592" s="157" t="s">
        <v>163</v>
      </c>
      <c r="T592" s="157" t="s">
        <v>163</v>
      </c>
      <c r="U592" s="157">
        <v>2.1000000000000001E-2</v>
      </c>
      <c r="V592" s="157">
        <f>ROUND(E592*U592,2)</f>
        <v>5.15</v>
      </c>
      <c r="W592" s="157"/>
      <c r="X592" s="157" t="s">
        <v>164</v>
      </c>
      <c r="Y592" s="147"/>
      <c r="Z592" s="147"/>
      <c r="AA592" s="147"/>
      <c r="AB592" s="147"/>
      <c r="AC592" s="147"/>
      <c r="AD592" s="147"/>
      <c r="AE592" s="147"/>
      <c r="AF592" s="147"/>
      <c r="AG592" s="147" t="s">
        <v>165</v>
      </c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5">
      <c r="A593" s="154"/>
      <c r="B593" s="155"/>
      <c r="C593" s="190" t="s">
        <v>260</v>
      </c>
      <c r="D593" s="159"/>
      <c r="E593" s="160">
        <v>7.56</v>
      </c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167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ht="20.399999999999999" outlineLevel="1" x14ac:dyDescent="0.25">
      <c r="A594" s="154"/>
      <c r="B594" s="155"/>
      <c r="C594" s="190" t="s">
        <v>261</v>
      </c>
      <c r="D594" s="159"/>
      <c r="E594" s="160">
        <v>4.7294999999999998</v>
      </c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167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5">
      <c r="A595" s="154"/>
      <c r="B595" s="155"/>
      <c r="C595" s="190" t="s">
        <v>257</v>
      </c>
      <c r="D595" s="159"/>
      <c r="E595" s="160">
        <v>96.16</v>
      </c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167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5">
      <c r="A596" s="154"/>
      <c r="B596" s="155"/>
      <c r="C596" s="190" t="s">
        <v>241</v>
      </c>
      <c r="D596" s="159"/>
      <c r="E596" s="160">
        <v>74.69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167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5">
      <c r="A597" s="154"/>
      <c r="B597" s="155"/>
      <c r="C597" s="190" t="s">
        <v>265</v>
      </c>
      <c r="D597" s="159"/>
      <c r="E597" s="160">
        <v>62.080649999999999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167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ht="20.399999999999999" outlineLevel="1" x14ac:dyDescent="0.25">
      <c r="A598" s="174">
        <v>146</v>
      </c>
      <c r="B598" s="175" t="s">
        <v>645</v>
      </c>
      <c r="C598" s="189" t="s">
        <v>646</v>
      </c>
      <c r="D598" s="176" t="s">
        <v>162</v>
      </c>
      <c r="E598" s="177">
        <v>108.82</v>
      </c>
      <c r="F598" s="178"/>
      <c r="G598" s="179">
        <f>ROUND(E598*F598,2)</f>
        <v>0</v>
      </c>
      <c r="H598" s="158"/>
      <c r="I598" s="157">
        <f>ROUND(E598*H598,2)</f>
        <v>0</v>
      </c>
      <c r="J598" s="158"/>
      <c r="K598" s="157">
        <f>ROUND(E598*J598,2)</f>
        <v>0</v>
      </c>
      <c r="L598" s="157">
        <v>21</v>
      </c>
      <c r="M598" s="157">
        <f>G598*(1+L598/100)</f>
        <v>0</v>
      </c>
      <c r="N598" s="157">
        <v>0</v>
      </c>
      <c r="O598" s="157">
        <f>ROUND(E598*N598,2)</f>
        <v>0</v>
      </c>
      <c r="P598" s="157">
        <v>0</v>
      </c>
      <c r="Q598" s="157">
        <f>ROUND(E598*P598,2)</f>
        <v>0</v>
      </c>
      <c r="R598" s="157"/>
      <c r="S598" s="157" t="s">
        <v>163</v>
      </c>
      <c r="T598" s="157" t="s">
        <v>163</v>
      </c>
      <c r="U598" s="157">
        <v>2.375E-2</v>
      </c>
      <c r="V598" s="157">
        <f>ROUND(E598*U598,2)</f>
        <v>2.58</v>
      </c>
      <c r="W598" s="157"/>
      <c r="X598" s="157" t="s">
        <v>164</v>
      </c>
      <c r="Y598" s="147"/>
      <c r="Z598" s="147"/>
      <c r="AA598" s="147"/>
      <c r="AB598" s="147"/>
      <c r="AC598" s="147"/>
      <c r="AD598" s="147"/>
      <c r="AE598" s="147"/>
      <c r="AF598" s="147"/>
      <c r="AG598" s="147" t="s">
        <v>165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5">
      <c r="A599" s="154"/>
      <c r="B599" s="155"/>
      <c r="C599" s="190" t="s">
        <v>249</v>
      </c>
      <c r="D599" s="159"/>
      <c r="E599" s="160">
        <v>16.8</v>
      </c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167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ht="20.399999999999999" outlineLevel="1" x14ac:dyDescent="0.25">
      <c r="A600" s="154"/>
      <c r="B600" s="155"/>
      <c r="C600" s="190" t="s">
        <v>250</v>
      </c>
      <c r="D600" s="159"/>
      <c r="E600" s="160">
        <v>21.02</v>
      </c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167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5">
      <c r="A601" s="154"/>
      <c r="B601" s="155"/>
      <c r="C601" s="190" t="s">
        <v>647</v>
      </c>
      <c r="D601" s="159"/>
      <c r="E601" s="160">
        <v>20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167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5">
      <c r="A602" s="154"/>
      <c r="B602" s="155"/>
      <c r="C602" s="192" t="s">
        <v>219</v>
      </c>
      <c r="D602" s="161"/>
      <c r="E602" s="162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167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ht="20.399999999999999" outlineLevel="1" x14ac:dyDescent="0.25">
      <c r="A603" s="154"/>
      <c r="B603" s="155"/>
      <c r="C603" s="193" t="s">
        <v>251</v>
      </c>
      <c r="D603" s="161"/>
      <c r="E603" s="162">
        <v>25.5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167</v>
      </c>
      <c r="AH603" s="147">
        <v>2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5">
      <c r="A604" s="154"/>
      <c r="B604" s="155"/>
      <c r="C604" s="194" t="s">
        <v>228</v>
      </c>
      <c r="D604" s="163"/>
      <c r="E604" s="164">
        <v>25.5</v>
      </c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47"/>
      <c r="Z604" s="147"/>
      <c r="AA604" s="147"/>
      <c r="AB604" s="147"/>
      <c r="AC604" s="147"/>
      <c r="AD604" s="147"/>
      <c r="AE604" s="147"/>
      <c r="AF604" s="147"/>
      <c r="AG604" s="147" t="s">
        <v>167</v>
      </c>
      <c r="AH604" s="147">
        <v>3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5">
      <c r="A605" s="154"/>
      <c r="B605" s="155"/>
      <c r="C605" s="192" t="s">
        <v>229</v>
      </c>
      <c r="D605" s="161"/>
      <c r="E605" s="162"/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47"/>
      <c r="Z605" s="147"/>
      <c r="AA605" s="147"/>
      <c r="AB605" s="147"/>
      <c r="AC605" s="147"/>
      <c r="AD605" s="147"/>
      <c r="AE605" s="147"/>
      <c r="AF605" s="147"/>
      <c r="AG605" s="147" t="s">
        <v>167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5">
      <c r="A606" s="154"/>
      <c r="B606" s="155"/>
      <c r="C606" s="190" t="s">
        <v>252</v>
      </c>
      <c r="D606" s="159"/>
      <c r="E606" s="160">
        <v>25.5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167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5">
      <c r="A607" s="154"/>
      <c r="B607" s="155"/>
      <c r="C607" s="192" t="s">
        <v>219</v>
      </c>
      <c r="D607" s="161"/>
      <c r="E607" s="162"/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167</v>
      </c>
      <c r="AH607" s="147"/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ht="20.399999999999999" outlineLevel="1" x14ac:dyDescent="0.25">
      <c r="A608" s="154"/>
      <c r="B608" s="155"/>
      <c r="C608" s="193" t="s">
        <v>251</v>
      </c>
      <c r="D608" s="161"/>
      <c r="E608" s="162">
        <v>25.5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167</v>
      </c>
      <c r="AH608" s="147">
        <v>2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5">
      <c r="A609" s="154"/>
      <c r="B609" s="155"/>
      <c r="C609" s="194" t="s">
        <v>228</v>
      </c>
      <c r="D609" s="163"/>
      <c r="E609" s="164">
        <v>25.5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167</v>
      </c>
      <c r="AH609" s="147">
        <v>3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5">
      <c r="A610" s="154"/>
      <c r="B610" s="155"/>
      <c r="C610" s="192" t="s">
        <v>229</v>
      </c>
      <c r="D610" s="161"/>
      <c r="E610" s="162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167</v>
      </c>
      <c r="AH610" s="147"/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5">
      <c r="A611" s="154"/>
      <c r="B611" s="155"/>
      <c r="C611" s="190" t="s">
        <v>253</v>
      </c>
      <c r="D611" s="159"/>
      <c r="E611" s="160">
        <v>25.5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167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5">
      <c r="A612" s="174">
        <v>147</v>
      </c>
      <c r="B612" s="175" t="s">
        <v>648</v>
      </c>
      <c r="C612" s="189" t="s">
        <v>649</v>
      </c>
      <c r="D612" s="176" t="s">
        <v>186</v>
      </c>
      <c r="E612" s="177">
        <v>4.32</v>
      </c>
      <c r="F612" s="178"/>
      <c r="G612" s="179">
        <f>ROUND(E612*F612,2)</f>
        <v>0</v>
      </c>
      <c r="H612" s="158"/>
      <c r="I612" s="157">
        <f>ROUND(E612*H612,2)</f>
        <v>0</v>
      </c>
      <c r="J612" s="158"/>
      <c r="K612" s="157">
        <f>ROUND(E612*J612,2)</f>
        <v>0</v>
      </c>
      <c r="L612" s="157">
        <v>21</v>
      </c>
      <c r="M612" s="157">
        <f>G612*(1+L612/100)</f>
        <v>0</v>
      </c>
      <c r="N612" s="157">
        <v>2.0000000000000002E-5</v>
      </c>
      <c r="O612" s="157">
        <f>ROUND(E612*N612,2)</f>
        <v>0</v>
      </c>
      <c r="P612" s="157">
        <v>0</v>
      </c>
      <c r="Q612" s="157">
        <f>ROUND(E612*P612,2)</f>
        <v>0</v>
      </c>
      <c r="R612" s="157"/>
      <c r="S612" s="157" t="s">
        <v>163</v>
      </c>
      <c r="T612" s="157" t="s">
        <v>163</v>
      </c>
      <c r="U612" s="157">
        <v>2.9000000000000001E-2</v>
      </c>
      <c r="V612" s="157">
        <f>ROUND(E612*U612,2)</f>
        <v>0.13</v>
      </c>
      <c r="W612" s="157"/>
      <c r="X612" s="157" t="s">
        <v>164</v>
      </c>
      <c r="Y612" s="147"/>
      <c r="Z612" s="147"/>
      <c r="AA612" s="147"/>
      <c r="AB612" s="147"/>
      <c r="AC612" s="147"/>
      <c r="AD612" s="147"/>
      <c r="AE612" s="147"/>
      <c r="AF612" s="147"/>
      <c r="AG612" s="147" t="s">
        <v>165</v>
      </c>
      <c r="AH612" s="147"/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5">
      <c r="A613" s="154"/>
      <c r="B613" s="155"/>
      <c r="C613" s="190" t="s">
        <v>209</v>
      </c>
      <c r="D613" s="159"/>
      <c r="E613" s="160">
        <v>0.54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167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5">
      <c r="A614" s="154"/>
      <c r="B614" s="155"/>
      <c r="C614" s="190" t="s">
        <v>210</v>
      </c>
      <c r="D614" s="159"/>
      <c r="E614" s="160">
        <v>0.54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167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5">
      <c r="A615" s="154"/>
      <c r="B615" s="155"/>
      <c r="C615" s="190" t="s">
        <v>211</v>
      </c>
      <c r="D615" s="159"/>
      <c r="E615" s="160">
        <v>0.54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167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5">
      <c r="A616" s="154"/>
      <c r="B616" s="155"/>
      <c r="C616" s="190" t="s">
        <v>212</v>
      </c>
      <c r="D616" s="159"/>
      <c r="E616" s="160">
        <v>0.54</v>
      </c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167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5">
      <c r="A617" s="154"/>
      <c r="B617" s="155"/>
      <c r="C617" s="190" t="s">
        <v>213</v>
      </c>
      <c r="D617" s="159"/>
      <c r="E617" s="160">
        <v>0.54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167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5">
      <c r="A618" s="154"/>
      <c r="B618" s="155"/>
      <c r="C618" s="190" t="s">
        <v>214</v>
      </c>
      <c r="D618" s="159"/>
      <c r="E618" s="160">
        <v>0.54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167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5">
      <c r="A619" s="154"/>
      <c r="B619" s="155"/>
      <c r="C619" s="190" t="s">
        <v>215</v>
      </c>
      <c r="D619" s="159"/>
      <c r="E619" s="160">
        <v>0.54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167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5">
      <c r="A620" s="154"/>
      <c r="B620" s="155"/>
      <c r="C620" s="190" t="s">
        <v>216</v>
      </c>
      <c r="D620" s="159"/>
      <c r="E620" s="160">
        <v>0.54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167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5">
      <c r="A621" s="174">
        <v>148</v>
      </c>
      <c r="B621" s="175" t="s">
        <v>650</v>
      </c>
      <c r="C621" s="189" t="s">
        <v>651</v>
      </c>
      <c r="D621" s="176" t="s">
        <v>186</v>
      </c>
      <c r="E621" s="177">
        <v>74.69</v>
      </c>
      <c r="F621" s="178"/>
      <c r="G621" s="179">
        <f>ROUND(E621*F621,2)</f>
        <v>0</v>
      </c>
      <c r="H621" s="158"/>
      <c r="I621" s="157">
        <f>ROUND(E621*H621,2)</f>
        <v>0</v>
      </c>
      <c r="J621" s="158"/>
      <c r="K621" s="157">
        <f>ROUND(E621*J621,2)</f>
        <v>0</v>
      </c>
      <c r="L621" s="157">
        <v>21</v>
      </c>
      <c r="M621" s="157">
        <f>G621*(1+L621/100)</f>
        <v>0</v>
      </c>
      <c r="N621" s="157">
        <v>3.5E-4</v>
      </c>
      <c r="O621" s="157">
        <f>ROUND(E621*N621,2)</f>
        <v>0.03</v>
      </c>
      <c r="P621" s="157">
        <v>0</v>
      </c>
      <c r="Q621" s="157">
        <f>ROUND(E621*P621,2)</f>
        <v>0</v>
      </c>
      <c r="R621" s="157"/>
      <c r="S621" s="157" t="s">
        <v>163</v>
      </c>
      <c r="T621" s="157" t="s">
        <v>163</v>
      </c>
      <c r="U621" s="157">
        <v>1.35E-2</v>
      </c>
      <c r="V621" s="157">
        <f>ROUND(E621*U621,2)</f>
        <v>1.01</v>
      </c>
      <c r="W621" s="157"/>
      <c r="X621" s="157" t="s">
        <v>164</v>
      </c>
      <c r="Y621" s="147"/>
      <c r="Z621" s="147"/>
      <c r="AA621" s="147"/>
      <c r="AB621" s="147"/>
      <c r="AC621" s="147"/>
      <c r="AD621" s="147"/>
      <c r="AE621" s="147"/>
      <c r="AF621" s="147"/>
      <c r="AG621" s="147" t="s">
        <v>165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ht="20.399999999999999" outlineLevel="1" x14ac:dyDescent="0.25">
      <c r="A622" s="154"/>
      <c r="B622" s="155"/>
      <c r="C622" s="190" t="s">
        <v>407</v>
      </c>
      <c r="D622" s="159"/>
      <c r="E622" s="160">
        <v>34.729999999999997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167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ht="20.399999999999999" outlineLevel="1" x14ac:dyDescent="0.25">
      <c r="A623" s="154"/>
      <c r="B623" s="155"/>
      <c r="C623" s="190" t="s">
        <v>384</v>
      </c>
      <c r="D623" s="159"/>
      <c r="E623" s="160">
        <v>39.96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167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5">
      <c r="A624" s="154"/>
      <c r="B624" s="155"/>
      <c r="C624" s="195" t="s">
        <v>385</v>
      </c>
      <c r="D624" s="165"/>
      <c r="E624" s="166">
        <v>74.69</v>
      </c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167</v>
      </c>
      <c r="AH624" s="147">
        <v>1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x14ac:dyDescent="0.25">
      <c r="A625" s="168" t="s">
        <v>158</v>
      </c>
      <c r="B625" s="169" t="s">
        <v>128</v>
      </c>
      <c r="C625" s="188" t="s">
        <v>129</v>
      </c>
      <c r="D625" s="170"/>
      <c r="E625" s="171"/>
      <c r="F625" s="172"/>
      <c r="G625" s="173">
        <f>SUMIF(AG626:AG631,"&lt;&gt;NOR",G626:G631)</f>
        <v>0</v>
      </c>
      <c r="H625" s="167"/>
      <c r="I625" s="167">
        <f>SUM(I626:I631)</f>
        <v>0</v>
      </c>
      <c r="J625" s="167"/>
      <c r="K625" s="167">
        <f>SUM(K626:K631)</f>
        <v>0</v>
      </c>
      <c r="L625" s="167"/>
      <c r="M625" s="167">
        <f>SUM(M626:M631)</f>
        <v>0</v>
      </c>
      <c r="N625" s="167"/>
      <c r="O625" s="167">
        <f>SUM(O626:O631)</f>
        <v>0</v>
      </c>
      <c r="P625" s="167"/>
      <c r="Q625" s="167">
        <f>SUM(Q626:Q631)</f>
        <v>0</v>
      </c>
      <c r="R625" s="167"/>
      <c r="S625" s="167"/>
      <c r="T625" s="167"/>
      <c r="U625" s="167"/>
      <c r="V625" s="167">
        <f>SUM(V626:V631)</f>
        <v>64.180000000000007</v>
      </c>
      <c r="W625" s="167"/>
      <c r="X625" s="167"/>
      <c r="AG625" t="s">
        <v>159</v>
      </c>
    </row>
    <row r="626" spans="1:60" outlineLevel="1" x14ac:dyDescent="0.25">
      <c r="A626" s="180">
        <v>149</v>
      </c>
      <c r="B626" s="181" t="s">
        <v>652</v>
      </c>
      <c r="C626" s="191" t="s">
        <v>653</v>
      </c>
      <c r="D626" s="182" t="s">
        <v>474</v>
      </c>
      <c r="E626" s="183">
        <v>21.429670000000002</v>
      </c>
      <c r="F626" s="184"/>
      <c r="G626" s="185">
        <f t="shared" ref="G626:G631" si="0">ROUND(E626*F626,2)</f>
        <v>0</v>
      </c>
      <c r="H626" s="158"/>
      <c r="I626" s="157">
        <f t="shared" ref="I626:I631" si="1">ROUND(E626*H626,2)</f>
        <v>0</v>
      </c>
      <c r="J626" s="158"/>
      <c r="K626" s="157">
        <f t="shared" ref="K626:K631" si="2">ROUND(E626*J626,2)</f>
        <v>0</v>
      </c>
      <c r="L626" s="157">
        <v>21</v>
      </c>
      <c r="M626" s="157">
        <f t="shared" ref="M626:M631" si="3">G626*(1+L626/100)</f>
        <v>0</v>
      </c>
      <c r="N626" s="157">
        <v>0</v>
      </c>
      <c r="O626" s="157">
        <f t="shared" ref="O626:O631" si="4">ROUND(E626*N626,2)</f>
        <v>0</v>
      </c>
      <c r="P626" s="157">
        <v>0</v>
      </c>
      <c r="Q626" s="157">
        <f t="shared" ref="Q626:Q631" si="5">ROUND(E626*P626,2)</f>
        <v>0</v>
      </c>
      <c r="R626" s="157"/>
      <c r="S626" s="157" t="s">
        <v>163</v>
      </c>
      <c r="T626" s="157" t="s">
        <v>163</v>
      </c>
      <c r="U626" s="157">
        <v>0.93300000000000005</v>
      </c>
      <c r="V626" s="157">
        <f t="shared" ref="V626:V631" si="6">ROUND(E626*U626,2)</f>
        <v>19.989999999999998</v>
      </c>
      <c r="W626" s="157"/>
      <c r="X626" s="157" t="s">
        <v>654</v>
      </c>
      <c r="Y626" s="147"/>
      <c r="Z626" s="147"/>
      <c r="AA626" s="147"/>
      <c r="AB626" s="147"/>
      <c r="AC626" s="147"/>
      <c r="AD626" s="147"/>
      <c r="AE626" s="147"/>
      <c r="AF626" s="147"/>
      <c r="AG626" s="147" t="s">
        <v>655</v>
      </c>
      <c r="AH626" s="147"/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5">
      <c r="A627" s="180">
        <v>150</v>
      </c>
      <c r="B627" s="181" t="s">
        <v>656</v>
      </c>
      <c r="C627" s="191" t="s">
        <v>657</v>
      </c>
      <c r="D627" s="182" t="s">
        <v>474</v>
      </c>
      <c r="E627" s="183">
        <v>21.429670000000002</v>
      </c>
      <c r="F627" s="184"/>
      <c r="G627" s="185">
        <f t="shared" si="0"/>
        <v>0</v>
      </c>
      <c r="H627" s="158"/>
      <c r="I627" s="157">
        <f t="shared" si="1"/>
        <v>0</v>
      </c>
      <c r="J627" s="158"/>
      <c r="K627" s="157">
        <f t="shared" si="2"/>
        <v>0</v>
      </c>
      <c r="L627" s="157">
        <v>21</v>
      </c>
      <c r="M627" s="157">
        <f t="shared" si="3"/>
        <v>0</v>
      </c>
      <c r="N627" s="157">
        <v>0</v>
      </c>
      <c r="O627" s="157">
        <f t="shared" si="4"/>
        <v>0</v>
      </c>
      <c r="P627" s="157">
        <v>0</v>
      </c>
      <c r="Q627" s="157">
        <f t="shared" si="5"/>
        <v>0</v>
      </c>
      <c r="R627" s="157"/>
      <c r="S627" s="157" t="s">
        <v>163</v>
      </c>
      <c r="T627" s="157" t="s">
        <v>163</v>
      </c>
      <c r="U627" s="157">
        <v>0.49</v>
      </c>
      <c r="V627" s="157">
        <f t="shared" si="6"/>
        <v>10.5</v>
      </c>
      <c r="W627" s="157"/>
      <c r="X627" s="157" t="s">
        <v>654</v>
      </c>
      <c r="Y627" s="147"/>
      <c r="Z627" s="147"/>
      <c r="AA627" s="147"/>
      <c r="AB627" s="147"/>
      <c r="AC627" s="147"/>
      <c r="AD627" s="147"/>
      <c r="AE627" s="147"/>
      <c r="AF627" s="147"/>
      <c r="AG627" s="147" t="s">
        <v>655</v>
      </c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5">
      <c r="A628" s="180">
        <v>151</v>
      </c>
      <c r="B628" s="181" t="s">
        <v>658</v>
      </c>
      <c r="C628" s="191" t="s">
        <v>659</v>
      </c>
      <c r="D628" s="182" t="s">
        <v>474</v>
      </c>
      <c r="E628" s="183">
        <v>407.16372000000001</v>
      </c>
      <c r="F628" s="184"/>
      <c r="G628" s="185">
        <f t="shared" si="0"/>
        <v>0</v>
      </c>
      <c r="H628" s="158"/>
      <c r="I628" s="157">
        <f t="shared" si="1"/>
        <v>0</v>
      </c>
      <c r="J628" s="158"/>
      <c r="K628" s="157">
        <f t="shared" si="2"/>
        <v>0</v>
      </c>
      <c r="L628" s="157">
        <v>21</v>
      </c>
      <c r="M628" s="157">
        <f t="shared" si="3"/>
        <v>0</v>
      </c>
      <c r="N628" s="157">
        <v>0</v>
      </c>
      <c r="O628" s="157">
        <f t="shared" si="4"/>
        <v>0</v>
      </c>
      <c r="P628" s="157">
        <v>0</v>
      </c>
      <c r="Q628" s="157">
        <f t="shared" si="5"/>
        <v>0</v>
      </c>
      <c r="R628" s="157"/>
      <c r="S628" s="157" t="s">
        <v>163</v>
      </c>
      <c r="T628" s="157" t="s">
        <v>163</v>
      </c>
      <c r="U628" s="157">
        <v>0</v>
      </c>
      <c r="V628" s="157">
        <f t="shared" si="6"/>
        <v>0</v>
      </c>
      <c r="W628" s="157"/>
      <c r="X628" s="157" t="s">
        <v>654</v>
      </c>
      <c r="Y628" s="147"/>
      <c r="Z628" s="147"/>
      <c r="AA628" s="147"/>
      <c r="AB628" s="147"/>
      <c r="AC628" s="147"/>
      <c r="AD628" s="147"/>
      <c r="AE628" s="147"/>
      <c r="AF628" s="147"/>
      <c r="AG628" s="147" t="s">
        <v>655</v>
      </c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5">
      <c r="A629" s="180">
        <v>152</v>
      </c>
      <c r="B629" s="181" t="s">
        <v>660</v>
      </c>
      <c r="C629" s="191" t="s">
        <v>661</v>
      </c>
      <c r="D629" s="182" t="s">
        <v>474</v>
      </c>
      <c r="E629" s="183">
        <v>21.429670000000002</v>
      </c>
      <c r="F629" s="184"/>
      <c r="G629" s="185">
        <f t="shared" si="0"/>
        <v>0</v>
      </c>
      <c r="H629" s="158"/>
      <c r="I629" s="157">
        <f t="shared" si="1"/>
        <v>0</v>
      </c>
      <c r="J629" s="158"/>
      <c r="K629" s="157">
        <f t="shared" si="2"/>
        <v>0</v>
      </c>
      <c r="L629" s="157">
        <v>21</v>
      </c>
      <c r="M629" s="157">
        <f t="shared" si="3"/>
        <v>0</v>
      </c>
      <c r="N629" s="157">
        <v>0</v>
      </c>
      <c r="O629" s="157">
        <f t="shared" si="4"/>
        <v>0</v>
      </c>
      <c r="P629" s="157">
        <v>0</v>
      </c>
      <c r="Q629" s="157">
        <f t="shared" si="5"/>
        <v>0</v>
      </c>
      <c r="R629" s="157"/>
      <c r="S629" s="157" t="s">
        <v>163</v>
      </c>
      <c r="T629" s="157" t="s">
        <v>163</v>
      </c>
      <c r="U629" s="157">
        <v>0.94199999999999995</v>
      </c>
      <c r="V629" s="157">
        <f t="shared" si="6"/>
        <v>20.190000000000001</v>
      </c>
      <c r="W629" s="157"/>
      <c r="X629" s="157" t="s">
        <v>654</v>
      </c>
      <c r="Y629" s="147"/>
      <c r="Z629" s="147"/>
      <c r="AA629" s="147"/>
      <c r="AB629" s="147"/>
      <c r="AC629" s="147"/>
      <c r="AD629" s="147"/>
      <c r="AE629" s="147"/>
      <c r="AF629" s="147"/>
      <c r="AG629" s="147" t="s">
        <v>655</v>
      </c>
      <c r="AH629" s="147"/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5">
      <c r="A630" s="180">
        <v>153</v>
      </c>
      <c r="B630" s="181" t="s">
        <v>662</v>
      </c>
      <c r="C630" s="191" t="s">
        <v>663</v>
      </c>
      <c r="D630" s="182" t="s">
        <v>474</v>
      </c>
      <c r="E630" s="183">
        <v>128.57802000000001</v>
      </c>
      <c r="F630" s="184"/>
      <c r="G630" s="185">
        <f t="shared" si="0"/>
        <v>0</v>
      </c>
      <c r="H630" s="158"/>
      <c r="I630" s="157">
        <f t="shared" si="1"/>
        <v>0</v>
      </c>
      <c r="J630" s="158"/>
      <c r="K630" s="157">
        <f t="shared" si="2"/>
        <v>0</v>
      </c>
      <c r="L630" s="157">
        <v>21</v>
      </c>
      <c r="M630" s="157">
        <f t="shared" si="3"/>
        <v>0</v>
      </c>
      <c r="N630" s="157">
        <v>0</v>
      </c>
      <c r="O630" s="157">
        <f t="shared" si="4"/>
        <v>0</v>
      </c>
      <c r="P630" s="157">
        <v>0</v>
      </c>
      <c r="Q630" s="157">
        <f t="shared" si="5"/>
        <v>0</v>
      </c>
      <c r="R630" s="157"/>
      <c r="S630" s="157" t="s">
        <v>163</v>
      </c>
      <c r="T630" s="157" t="s">
        <v>163</v>
      </c>
      <c r="U630" s="157">
        <v>0.105</v>
      </c>
      <c r="V630" s="157">
        <f t="shared" si="6"/>
        <v>13.5</v>
      </c>
      <c r="W630" s="157"/>
      <c r="X630" s="157" t="s">
        <v>654</v>
      </c>
      <c r="Y630" s="147"/>
      <c r="Z630" s="147"/>
      <c r="AA630" s="147"/>
      <c r="AB630" s="147"/>
      <c r="AC630" s="147"/>
      <c r="AD630" s="147"/>
      <c r="AE630" s="147"/>
      <c r="AF630" s="147"/>
      <c r="AG630" s="147" t="s">
        <v>655</v>
      </c>
      <c r="AH630" s="147"/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5">
      <c r="A631" s="174">
        <v>154</v>
      </c>
      <c r="B631" s="175" t="s">
        <v>664</v>
      </c>
      <c r="C631" s="189" t="s">
        <v>665</v>
      </c>
      <c r="D631" s="176" t="s">
        <v>474</v>
      </c>
      <c r="E631" s="177">
        <v>21.429670000000002</v>
      </c>
      <c r="F631" s="178"/>
      <c r="G631" s="179">
        <f t="shared" si="0"/>
        <v>0</v>
      </c>
      <c r="H631" s="158"/>
      <c r="I631" s="157">
        <f t="shared" si="1"/>
        <v>0</v>
      </c>
      <c r="J631" s="158"/>
      <c r="K631" s="157">
        <f t="shared" si="2"/>
        <v>0</v>
      </c>
      <c r="L631" s="157">
        <v>21</v>
      </c>
      <c r="M631" s="157">
        <f t="shared" si="3"/>
        <v>0</v>
      </c>
      <c r="N631" s="157">
        <v>0</v>
      </c>
      <c r="O631" s="157">
        <f t="shared" si="4"/>
        <v>0</v>
      </c>
      <c r="P631" s="157">
        <v>0</v>
      </c>
      <c r="Q631" s="157">
        <f t="shared" si="5"/>
        <v>0</v>
      </c>
      <c r="R631" s="157"/>
      <c r="S631" s="157" t="s">
        <v>163</v>
      </c>
      <c r="T631" s="157" t="s">
        <v>163</v>
      </c>
      <c r="U631" s="157">
        <v>0</v>
      </c>
      <c r="V631" s="157">
        <f t="shared" si="6"/>
        <v>0</v>
      </c>
      <c r="W631" s="157"/>
      <c r="X631" s="157" t="s">
        <v>654</v>
      </c>
      <c r="Y631" s="147"/>
      <c r="Z631" s="147"/>
      <c r="AA631" s="147"/>
      <c r="AB631" s="147"/>
      <c r="AC631" s="147"/>
      <c r="AD631" s="147"/>
      <c r="AE631" s="147"/>
      <c r="AF631" s="147"/>
      <c r="AG631" s="147" t="s">
        <v>655</v>
      </c>
      <c r="AH631" s="147"/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x14ac:dyDescent="0.25">
      <c r="A632" s="3"/>
      <c r="B632" s="4"/>
      <c r="C632" s="197"/>
      <c r="D632" s="6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AE632">
        <v>15</v>
      </c>
      <c r="AF632">
        <v>21</v>
      </c>
      <c r="AG632" t="s">
        <v>145</v>
      </c>
    </row>
    <row r="633" spans="1:60" x14ac:dyDescent="0.25">
      <c r="A633" s="150"/>
      <c r="B633" s="151" t="s">
        <v>31</v>
      </c>
      <c r="C633" s="198"/>
      <c r="D633" s="152"/>
      <c r="E633" s="153"/>
      <c r="F633" s="153"/>
      <c r="G633" s="187">
        <f>G8+G28+G31+G148+G252+G287+G305+G310+G315+G393+G395+G435+G452+G469+G537+G548+G558+G571+G625</f>
        <v>0</v>
      </c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AE633">
        <f>SUMIF(L7:L631,AE632,G7:G631)</f>
        <v>0</v>
      </c>
      <c r="AF633">
        <f>SUMIF(L7:L631,AF632,G7:G631)</f>
        <v>0</v>
      </c>
      <c r="AG633" t="s">
        <v>666</v>
      </c>
    </row>
    <row r="634" spans="1:60" x14ac:dyDescent="0.25">
      <c r="A634" s="3"/>
      <c r="B634" s="4"/>
      <c r="C634" s="197"/>
      <c r="D634" s="6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</row>
    <row r="635" spans="1:60" x14ac:dyDescent="0.25">
      <c r="A635" s="3"/>
      <c r="B635" s="4"/>
      <c r="C635" s="197"/>
      <c r="D635" s="6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</row>
    <row r="636" spans="1:60" x14ac:dyDescent="0.25">
      <c r="A636" s="263" t="s">
        <v>667</v>
      </c>
      <c r="B636" s="263"/>
      <c r="C636" s="264"/>
      <c r="D636" s="6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</row>
    <row r="637" spans="1:60" x14ac:dyDescent="0.25">
      <c r="A637" s="265"/>
      <c r="B637" s="266"/>
      <c r="C637" s="267"/>
      <c r="D637" s="266"/>
      <c r="E637" s="266"/>
      <c r="F637" s="266"/>
      <c r="G637" s="268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AG637" t="s">
        <v>668</v>
      </c>
    </row>
    <row r="638" spans="1:60" x14ac:dyDescent="0.25">
      <c r="A638" s="269"/>
      <c r="B638" s="270"/>
      <c r="C638" s="271"/>
      <c r="D638" s="270"/>
      <c r="E638" s="270"/>
      <c r="F638" s="270"/>
      <c r="G638" s="272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</row>
    <row r="639" spans="1:60" x14ac:dyDescent="0.25">
      <c r="A639" s="269"/>
      <c r="B639" s="270"/>
      <c r="C639" s="271"/>
      <c r="D639" s="270"/>
      <c r="E639" s="270"/>
      <c r="F639" s="270"/>
      <c r="G639" s="272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</row>
    <row r="640" spans="1:60" x14ac:dyDescent="0.25">
      <c r="A640" s="269"/>
      <c r="B640" s="270"/>
      <c r="C640" s="271"/>
      <c r="D640" s="270"/>
      <c r="E640" s="270"/>
      <c r="F640" s="270"/>
      <c r="G640" s="272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</row>
    <row r="641" spans="1:33" x14ac:dyDescent="0.25">
      <c r="A641" s="273"/>
      <c r="B641" s="274"/>
      <c r="C641" s="275"/>
      <c r="D641" s="274"/>
      <c r="E641" s="274"/>
      <c r="F641" s="274"/>
      <c r="G641" s="276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</row>
    <row r="642" spans="1:33" x14ac:dyDescent="0.25">
      <c r="A642" s="3"/>
      <c r="B642" s="4"/>
      <c r="C642" s="197"/>
      <c r="D642" s="6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</row>
    <row r="643" spans="1:33" x14ac:dyDescent="0.25">
      <c r="C643" s="199"/>
      <c r="D643" s="10"/>
      <c r="AG643" t="s">
        <v>669</v>
      </c>
    </row>
    <row r="644" spans="1:33" x14ac:dyDescent="0.25">
      <c r="D644" s="10"/>
    </row>
    <row r="645" spans="1:33" x14ac:dyDescent="0.25">
      <c r="D645" s="10"/>
    </row>
    <row r="646" spans="1:33" x14ac:dyDescent="0.25">
      <c r="D646" s="10"/>
    </row>
    <row r="647" spans="1:33" x14ac:dyDescent="0.25">
      <c r="D647" s="10"/>
    </row>
    <row r="648" spans="1:33" x14ac:dyDescent="0.25">
      <c r="D648" s="10"/>
    </row>
    <row r="649" spans="1:33" x14ac:dyDescent="0.25">
      <c r="D649" s="10"/>
    </row>
    <row r="650" spans="1:33" x14ac:dyDescent="0.25">
      <c r="D650" s="10"/>
    </row>
    <row r="651" spans="1:33" x14ac:dyDescent="0.25">
      <c r="D651" s="10"/>
    </row>
    <row r="652" spans="1:33" x14ac:dyDescent="0.25">
      <c r="D652" s="10"/>
    </row>
    <row r="653" spans="1:33" x14ac:dyDescent="0.25">
      <c r="D653" s="10"/>
    </row>
    <row r="654" spans="1:33" x14ac:dyDescent="0.25">
      <c r="D654" s="10"/>
    </row>
    <row r="655" spans="1:33" x14ac:dyDescent="0.25">
      <c r="D655" s="10"/>
    </row>
    <row r="656" spans="1:33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B735" sheet="1"/>
  <mergeCells count="6">
    <mergeCell ref="A637:G641"/>
    <mergeCell ref="A1:G1"/>
    <mergeCell ref="C2:G2"/>
    <mergeCell ref="C3:G3"/>
    <mergeCell ref="C4:G4"/>
    <mergeCell ref="A636:C63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1" customWidth="1"/>
    <col min="3" max="3" width="38.33203125" style="121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6" t="s">
        <v>7</v>
      </c>
      <c r="B1" s="256"/>
      <c r="C1" s="256"/>
      <c r="D1" s="256"/>
      <c r="E1" s="256"/>
      <c r="F1" s="256"/>
      <c r="G1" s="256"/>
      <c r="AG1" t="s">
        <v>133</v>
      </c>
    </row>
    <row r="2" spans="1:60" ht="24.9" customHeight="1" x14ac:dyDescent="0.25">
      <c r="A2" s="139" t="s">
        <v>8</v>
      </c>
      <c r="B2" s="49" t="s">
        <v>43</v>
      </c>
      <c r="C2" s="257" t="s">
        <v>44</v>
      </c>
      <c r="D2" s="258"/>
      <c r="E2" s="258"/>
      <c r="F2" s="258"/>
      <c r="G2" s="259"/>
      <c r="AG2" t="s">
        <v>134</v>
      </c>
    </row>
    <row r="3" spans="1:60" ht="24.9" customHeight="1" x14ac:dyDescent="0.25">
      <c r="A3" s="139" t="s">
        <v>9</v>
      </c>
      <c r="B3" s="49" t="s">
        <v>46</v>
      </c>
      <c r="C3" s="257" t="s">
        <v>47</v>
      </c>
      <c r="D3" s="258"/>
      <c r="E3" s="258"/>
      <c r="F3" s="258"/>
      <c r="G3" s="259"/>
      <c r="AC3" s="121" t="s">
        <v>134</v>
      </c>
      <c r="AG3" t="s">
        <v>135</v>
      </c>
    </row>
    <row r="4" spans="1:60" ht="24.9" customHeight="1" x14ac:dyDescent="0.25">
      <c r="A4" s="140" t="s">
        <v>10</v>
      </c>
      <c r="B4" s="141" t="s">
        <v>50</v>
      </c>
      <c r="C4" s="260" t="s">
        <v>51</v>
      </c>
      <c r="D4" s="261"/>
      <c r="E4" s="261"/>
      <c r="F4" s="261"/>
      <c r="G4" s="262"/>
      <c r="AG4" t="s">
        <v>136</v>
      </c>
    </row>
    <row r="5" spans="1:60" x14ac:dyDescent="0.25">
      <c r="D5" s="10"/>
    </row>
    <row r="6" spans="1:60" ht="39.6" x14ac:dyDescent="0.25">
      <c r="A6" s="143" t="s">
        <v>137</v>
      </c>
      <c r="B6" s="145" t="s">
        <v>138</v>
      </c>
      <c r="C6" s="145" t="s">
        <v>139</v>
      </c>
      <c r="D6" s="144" t="s">
        <v>140</v>
      </c>
      <c r="E6" s="143" t="s">
        <v>141</v>
      </c>
      <c r="F6" s="142" t="s">
        <v>142</v>
      </c>
      <c r="G6" s="143" t="s">
        <v>31</v>
      </c>
      <c r="H6" s="146" t="s">
        <v>32</v>
      </c>
      <c r="I6" s="146" t="s">
        <v>143</v>
      </c>
      <c r="J6" s="146" t="s">
        <v>33</v>
      </c>
      <c r="K6" s="146" t="s">
        <v>144</v>
      </c>
      <c r="L6" s="146" t="s">
        <v>145</v>
      </c>
      <c r="M6" s="146" t="s">
        <v>146</v>
      </c>
      <c r="N6" s="146" t="s">
        <v>147</v>
      </c>
      <c r="O6" s="146" t="s">
        <v>148</v>
      </c>
      <c r="P6" s="146" t="s">
        <v>149</v>
      </c>
      <c r="Q6" s="146" t="s">
        <v>150</v>
      </c>
      <c r="R6" s="146" t="s">
        <v>151</v>
      </c>
      <c r="S6" s="146" t="s">
        <v>152</v>
      </c>
      <c r="T6" s="146" t="s">
        <v>153</v>
      </c>
      <c r="U6" s="146" t="s">
        <v>154</v>
      </c>
      <c r="V6" s="146" t="s">
        <v>155</v>
      </c>
      <c r="W6" s="146" t="s">
        <v>156</v>
      </c>
      <c r="X6" s="146" t="s">
        <v>157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5">
      <c r="A8" s="168" t="s">
        <v>158</v>
      </c>
      <c r="B8" s="169" t="s">
        <v>60</v>
      </c>
      <c r="C8" s="188" t="s">
        <v>61</v>
      </c>
      <c r="D8" s="170"/>
      <c r="E8" s="171"/>
      <c r="F8" s="172"/>
      <c r="G8" s="173">
        <f>SUMIF(AG9:AG45,"&lt;&gt;NOR",G9:G45)</f>
        <v>0</v>
      </c>
      <c r="H8" s="167"/>
      <c r="I8" s="167">
        <f>SUM(I9:I45)</f>
        <v>0</v>
      </c>
      <c r="J8" s="167"/>
      <c r="K8" s="167">
        <f>SUM(K9:K45)</f>
        <v>0</v>
      </c>
      <c r="L8" s="167"/>
      <c r="M8" s="167">
        <f>SUM(M9:M45)</f>
        <v>0</v>
      </c>
      <c r="N8" s="167"/>
      <c r="O8" s="167">
        <f>SUM(O9:O45)</f>
        <v>0.97</v>
      </c>
      <c r="P8" s="167"/>
      <c r="Q8" s="167">
        <f>SUM(Q9:Q45)</f>
        <v>50.5</v>
      </c>
      <c r="R8" s="167"/>
      <c r="S8" s="167"/>
      <c r="T8" s="167"/>
      <c r="U8" s="167"/>
      <c r="V8" s="167">
        <f>SUM(V9:V45)</f>
        <v>45.500000000000007</v>
      </c>
      <c r="W8" s="167"/>
      <c r="X8" s="167"/>
      <c r="AG8" t="s">
        <v>159</v>
      </c>
    </row>
    <row r="9" spans="1:60" outlineLevel="1" x14ac:dyDescent="0.25">
      <c r="A9" s="174">
        <v>1</v>
      </c>
      <c r="B9" s="175" t="s">
        <v>670</v>
      </c>
      <c r="C9" s="189" t="s">
        <v>671</v>
      </c>
      <c r="D9" s="176" t="s">
        <v>186</v>
      </c>
      <c r="E9" s="177">
        <v>53.5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0.13800000000000001</v>
      </c>
      <c r="Q9" s="157">
        <f>ROUND(E9*P9,2)</f>
        <v>7.38</v>
      </c>
      <c r="R9" s="157"/>
      <c r="S9" s="157" t="s">
        <v>163</v>
      </c>
      <c r="T9" s="157" t="s">
        <v>163</v>
      </c>
      <c r="U9" s="157">
        <v>0.16</v>
      </c>
      <c r="V9" s="157">
        <f>ROUND(E9*U9,2)</f>
        <v>8.56</v>
      </c>
      <c r="W9" s="157"/>
      <c r="X9" s="157" t="s">
        <v>164</v>
      </c>
      <c r="Y9" s="147"/>
      <c r="Z9" s="147"/>
      <c r="AA9" s="147"/>
      <c r="AB9" s="147"/>
      <c r="AC9" s="147"/>
      <c r="AD9" s="147"/>
      <c r="AE9" s="147"/>
      <c r="AF9" s="147"/>
      <c r="AG9" s="147" t="s">
        <v>165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54"/>
      <c r="B10" s="155"/>
      <c r="C10" s="190" t="s">
        <v>672</v>
      </c>
      <c r="D10" s="159"/>
      <c r="E10" s="160">
        <v>53.5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167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4">
        <v>2</v>
      </c>
      <c r="B11" s="175" t="s">
        <v>673</v>
      </c>
      <c r="C11" s="189" t="s">
        <v>674</v>
      </c>
      <c r="D11" s="176" t="s">
        <v>186</v>
      </c>
      <c r="E11" s="177">
        <v>53.5</v>
      </c>
      <c r="F11" s="178"/>
      <c r="G11" s="179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0.11</v>
      </c>
      <c r="Q11" s="157">
        <f>ROUND(E11*P11,2)</f>
        <v>5.89</v>
      </c>
      <c r="R11" s="157"/>
      <c r="S11" s="157" t="s">
        <v>163</v>
      </c>
      <c r="T11" s="157" t="s">
        <v>163</v>
      </c>
      <c r="U11" s="157">
        <v>1.7500000000000002E-2</v>
      </c>
      <c r="V11" s="157">
        <f>ROUND(E11*U11,2)</f>
        <v>0.94</v>
      </c>
      <c r="W11" s="157"/>
      <c r="X11" s="157" t="s">
        <v>164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165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54"/>
      <c r="B12" s="155"/>
      <c r="C12" s="190" t="s">
        <v>675</v>
      </c>
      <c r="D12" s="159"/>
      <c r="E12" s="160">
        <v>53.5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167</v>
      </c>
      <c r="AH12" s="147">
        <v>5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4">
        <v>3</v>
      </c>
      <c r="B13" s="175" t="s">
        <v>676</v>
      </c>
      <c r="C13" s="189" t="s">
        <v>677</v>
      </c>
      <c r="D13" s="176" t="s">
        <v>186</v>
      </c>
      <c r="E13" s="177">
        <v>53.5</v>
      </c>
      <c r="F13" s="178"/>
      <c r="G13" s="179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7">
        <v>0</v>
      </c>
      <c r="O13" s="157">
        <f>ROUND(E13*N13,2)</f>
        <v>0</v>
      </c>
      <c r="P13" s="157">
        <v>0.66</v>
      </c>
      <c r="Q13" s="157">
        <f>ROUND(E13*P13,2)</f>
        <v>35.31</v>
      </c>
      <c r="R13" s="157"/>
      <c r="S13" s="157" t="s">
        <v>163</v>
      </c>
      <c r="T13" s="157" t="s">
        <v>163</v>
      </c>
      <c r="U13" s="157">
        <v>9.5439999999999997E-2</v>
      </c>
      <c r="V13" s="157">
        <f>ROUND(E13*U13,2)</f>
        <v>5.1100000000000003</v>
      </c>
      <c r="W13" s="157"/>
      <c r="X13" s="157" t="s">
        <v>164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165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54"/>
      <c r="B14" s="155"/>
      <c r="C14" s="190" t="s">
        <v>672</v>
      </c>
      <c r="D14" s="159"/>
      <c r="E14" s="160">
        <v>53.5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167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74">
        <v>4</v>
      </c>
      <c r="B15" s="175" t="s">
        <v>678</v>
      </c>
      <c r="C15" s="189" t="s">
        <v>679</v>
      </c>
      <c r="D15" s="176" t="s">
        <v>186</v>
      </c>
      <c r="E15" s="177">
        <v>4</v>
      </c>
      <c r="F15" s="178"/>
      <c r="G15" s="179">
        <f>ROUND(E15*F15,2)</f>
        <v>0</v>
      </c>
      <c r="H15" s="158"/>
      <c r="I15" s="157">
        <f>ROUND(E15*H15,2)</f>
        <v>0</v>
      </c>
      <c r="J15" s="158"/>
      <c r="K15" s="157">
        <f>ROUND(E15*J15,2)</f>
        <v>0</v>
      </c>
      <c r="L15" s="157">
        <v>21</v>
      </c>
      <c r="M15" s="157">
        <f>G15*(1+L15/100)</f>
        <v>0</v>
      </c>
      <c r="N15" s="157">
        <v>0</v>
      </c>
      <c r="O15" s="157">
        <f>ROUND(E15*N15,2)</f>
        <v>0</v>
      </c>
      <c r="P15" s="157">
        <v>0.48</v>
      </c>
      <c r="Q15" s="157">
        <f>ROUND(E15*P15,2)</f>
        <v>1.92</v>
      </c>
      <c r="R15" s="157"/>
      <c r="S15" s="157" t="s">
        <v>163</v>
      </c>
      <c r="T15" s="157" t="s">
        <v>163</v>
      </c>
      <c r="U15" s="157">
        <v>1.5069999999999999</v>
      </c>
      <c r="V15" s="157">
        <f>ROUND(E15*U15,2)</f>
        <v>6.03</v>
      </c>
      <c r="W15" s="157"/>
      <c r="X15" s="157" t="s">
        <v>164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165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54"/>
      <c r="B16" s="155"/>
      <c r="C16" s="190" t="s">
        <v>680</v>
      </c>
      <c r="D16" s="159"/>
      <c r="E16" s="160">
        <v>4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47"/>
      <c r="Z16" s="147"/>
      <c r="AA16" s="147"/>
      <c r="AB16" s="147"/>
      <c r="AC16" s="147"/>
      <c r="AD16" s="147"/>
      <c r="AE16" s="147"/>
      <c r="AF16" s="147"/>
      <c r="AG16" s="147" t="s">
        <v>167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74">
        <v>5</v>
      </c>
      <c r="B17" s="175" t="s">
        <v>681</v>
      </c>
      <c r="C17" s="189" t="s">
        <v>682</v>
      </c>
      <c r="D17" s="176" t="s">
        <v>178</v>
      </c>
      <c r="E17" s="177">
        <v>5.5860000000000003</v>
      </c>
      <c r="F17" s="178"/>
      <c r="G17" s="179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163</v>
      </c>
      <c r="T17" s="157" t="s">
        <v>163</v>
      </c>
      <c r="U17" s="157">
        <v>0.36499999999999999</v>
      </c>
      <c r="V17" s="157">
        <f>ROUND(E17*U17,2)</f>
        <v>2.04</v>
      </c>
      <c r="W17" s="157"/>
      <c r="X17" s="157" t="s">
        <v>164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165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54"/>
      <c r="B18" s="155"/>
      <c r="C18" s="190" t="s">
        <v>683</v>
      </c>
      <c r="D18" s="159"/>
      <c r="E18" s="160">
        <v>5.5860000000000003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47"/>
      <c r="Z18" s="147"/>
      <c r="AA18" s="147"/>
      <c r="AB18" s="147"/>
      <c r="AC18" s="147"/>
      <c r="AD18" s="147"/>
      <c r="AE18" s="147"/>
      <c r="AF18" s="147"/>
      <c r="AG18" s="147" t="s">
        <v>167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74">
        <v>6</v>
      </c>
      <c r="B19" s="175" t="s">
        <v>684</v>
      </c>
      <c r="C19" s="189" t="s">
        <v>685</v>
      </c>
      <c r="D19" s="176" t="s">
        <v>178</v>
      </c>
      <c r="E19" s="177">
        <v>5.5860000000000003</v>
      </c>
      <c r="F19" s="178"/>
      <c r="G19" s="179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7"/>
      <c r="S19" s="157" t="s">
        <v>163</v>
      </c>
      <c r="T19" s="157" t="s">
        <v>163</v>
      </c>
      <c r="U19" s="157">
        <v>8.4000000000000005E-2</v>
      </c>
      <c r="V19" s="157">
        <f>ROUND(E19*U19,2)</f>
        <v>0.47</v>
      </c>
      <c r="W19" s="157"/>
      <c r="X19" s="157" t="s">
        <v>164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165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54"/>
      <c r="B20" s="155"/>
      <c r="C20" s="190" t="s">
        <v>686</v>
      </c>
      <c r="D20" s="159"/>
      <c r="E20" s="160">
        <v>5.5860000000000003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167</v>
      </c>
      <c r="AH20" s="147">
        <v>5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74">
        <v>7</v>
      </c>
      <c r="B21" s="175" t="s">
        <v>687</v>
      </c>
      <c r="C21" s="189" t="s">
        <v>688</v>
      </c>
      <c r="D21" s="176" t="s">
        <v>178</v>
      </c>
      <c r="E21" s="177">
        <v>2.2265999999999999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163</v>
      </c>
      <c r="T21" s="157" t="s">
        <v>163</v>
      </c>
      <c r="U21" s="157">
        <v>3.5329999999999999</v>
      </c>
      <c r="V21" s="157">
        <f>ROUND(E21*U21,2)</f>
        <v>7.87</v>
      </c>
      <c r="W21" s="157"/>
      <c r="X21" s="157" t="s">
        <v>164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165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54"/>
      <c r="B22" s="155"/>
      <c r="C22" s="190" t="s">
        <v>689</v>
      </c>
      <c r="D22" s="159"/>
      <c r="E22" s="160">
        <v>2.2265999999999999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47"/>
      <c r="Z22" s="147"/>
      <c r="AA22" s="147"/>
      <c r="AB22" s="147"/>
      <c r="AC22" s="147"/>
      <c r="AD22" s="147"/>
      <c r="AE22" s="147"/>
      <c r="AF22" s="147"/>
      <c r="AG22" s="147" t="s">
        <v>167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74">
        <v>8</v>
      </c>
      <c r="B23" s="175" t="s">
        <v>690</v>
      </c>
      <c r="C23" s="189" t="s">
        <v>691</v>
      </c>
      <c r="D23" s="176" t="s">
        <v>178</v>
      </c>
      <c r="E23" s="177">
        <v>5.5860000000000003</v>
      </c>
      <c r="F23" s="178"/>
      <c r="G23" s="179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7"/>
      <c r="S23" s="157" t="s">
        <v>163</v>
      </c>
      <c r="T23" s="157" t="s">
        <v>163</v>
      </c>
      <c r="U23" s="157">
        <v>1.0999999999999999E-2</v>
      </c>
      <c r="V23" s="157">
        <f>ROUND(E23*U23,2)</f>
        <v>0.06</v>
      </c>
      <c r="W23" s="157"/>
      <c r="X23" s="157" t="s">
        <v>164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54"/>
      <c r="B24" s="155"/>
      <c r="C24" s="190" t="s">
        <v>683</v>
      </c>
      <c r="D24" s="159"/>
      <c r="E24" s="160">
        <v>5.5860000000000003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167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4">
        <v>9</v>
      </c>
      <c r="B25" s="175" t="s">
        <v>692</v>
      </c>
      <c r="C25" s="189" t="s">
        <v>693</v>
      </c>
      <c r="D25" s="176" t="s">
        <v>178</v>
      </c>
      <c r="E25" s="177">
        <v>55.86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7"/>
      <c r="S25" s="157" t="s">
        <v>163</v>
      </c>
      <c r="T25" s="157" t="s">
        <v>163</v>
      </c>
      <c r="U25" s="157">
        <v>0</v>
      </c>
      <c r="V25" s="157">
        <f>ROUND(E25*U25,2)</f>
        <v>0</v>
      </c>
      <c r="W25" s="157"/>
      <c r="X25" s="157" t="s">
        <v>164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54"/>
      <c r="B26" s="155"/>
      <c r="C26" s="190" t="s">
        <v>694</v>
      </c>
      <c r="D26" s="159"/>
      <c r="E26" s="160">
        <v>55.86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167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74">
        <v>10</v>
      </c>
      <c r="B27" s="175" t="s">
        <v>695</v>
      </c>
      <c r="C27" s="189" t="s">
        <v>696</v>
      </c>
      <c r="D27" s="176" t="s">
        <v>178</v>
      </c>
      <c r="E27" s="177">
        <v>4.4531999999999998</v>
      </c>
      <c r="F27" s="178"/>
      <c r="G27" s="179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7">
        <v>0</v>
      </c>
      <c r="O27" s="157">
        <f>ROUND(E27*N27,2)</f>
        <v>0</v>
      </c>
      <c r="P27" s="157">
        <v>0</v>
      </c>
      <c r="Q27" s="157">
        <f>ROUND(E27*P27,2)</f>
        <v>0</v>
      </c>
      <c r="R27" s="157"/>
      <c r="S27" s="157" t="s">
        <v>163</v>
      </c>
      <c r="T27" s="157" t="s">
        <v>163</v>
      </c>
      <c r="U27" s="157">
        <v>0.66800000000000004</v>
      </c>
      <c r="V27" s="157">
        <f>ROUND(E27*U27,2)</f>
        <v>2.97</v>
      </c>
      <c r="W27" s="157"/>
      <c r="X27" s="157" t="s">
        <v>164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165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0.399999999999999" outlineLevel="1" x14ac:dyDescent="0.25">
      <c r="A28" s="154"/>
      <c r="B28" s="155"/>
      <c r="C28" s="190" t="s">
        <v>697</v>
      </c>
      <c r="D28" s="159"/>
      <c r="E28" s="160">
        <v>4.4531999999999998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167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74">
        <v>11</v>
      </c>
      <c r="B29" s="175" t="s">
        <v>698</v>
      </c>
      <c r="C29" s="189" t="s">
        <v>699</v>
      </c>
      <c r="D29" s="176" t="s">
        <v>178</v>
      </c>
      <c r="E29" s="177">
        <v>4.4531999999999998</v>
      </c>
      <c r="F29" s="178"/>
      <c r="G29" s="179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7"/>
      <c r="S29" s="157" t="s">
        <v>163</v>
      </c>
      <c r="T29" s="157" t="s">
        <v>163</v>
      </c>
      <c r="U29" s="157">
        <v>0.59099999999999997</v>
      </c>
      <c r="V29" s="157">
        <f>ROUND(E29*U29,2)</f>
        <v>2.63</v>
      </c>
      <c r="W29" s="157"/>
      <c r="X29" s="157" t="s">
        <v>164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165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54"/>
      <c r="B30" s="155"/>
      <c r="C30" s="190" t="s">
        <v>700</v>
      </c>
      <c r="D30" s="159"/>
      <c r="E30" s="160">
        <v>4.4531999999999998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47"/>
      <c r="Z30" s="147"/>
      <c r="AA30" s="147"/>
      <c r="AB30" s="147"/>
      <c r="AC30" s="147"/>
      <c r="AD30" s="147"/>
      <c r="AE30" s="147"/>
      <c r="AF30" s="147"/>
      <c r="AG30" s="147" t="s">
        <v>167</v>
      </c>
      <c r="AH30" s="147">
        <v>5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74">
        <v>12</v>
      </c>
      <c r="B31" s="175" t="s">
        <v>701</v>
      </c>
      <c r="C31" s="189" t="s">
        <v>702</v>
      </c>
      <c r="D31" s="176" t="s">
        <v>178</v>
      </c>
      <c r="E31" s="177">
        <v>2.2265999999999999</v>
      </c>
      <c r="F31" s="178"/>
      <c r="G31" s="179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7"/>
      <c r="S31" s="157" t="s">
        <v>163</v>
      </c>
      <c r="T31" s="157" t="s">
        <v>163</v>
      </c>
      <c r="U31" s="157">
        <v>1.9379999999999999</v>
      </c>
      <c r="V31" s="157">
        <f>ROUND(E31*U31,2)</f>
        <v>4.32</v>
      </c>
      <c r="W31" s="157"/>
      <c r="X31" s="157" t="s">
        <v>164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165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54"/>
      <c r="B32" s="155"/>
      <c r="C32" s="190" t="s">
        <v>703</v>
      </c>
      <c r="D32" s="159"/>
      <c r="E32" s="160">
        <v>2.2265999999999999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47"/>
      <c r="Z32" s="147"/>
      <c r="AA32" s="147"/>
      <c r="AB32" s="147"/>
      <c r="AC32" s="147"/>
      <c r="AD32" s="147"/>
      <c r="AE32" s="147"/>
      <c r="AF32" s="147"/>
      <c r="AG32" s="147" t="s">
        <v>167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74">
        <v>13</v>
      </c>
      <c r="B33" s="175" t="s">
        <v>704</v>
      </c>
      <c r="C33" s="189" t="s">
        <v>705</v>
      </c>
      <c r="D33" s="176" t="s">
        <v>178</v>
      </c>
      <c r="E33" s="177">
        <v>7.8125999999999998</v>
      </c>
      <c r="F33" s="178"/>
      <c r="G33" s="179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7"/>
      <c r="S33" s="157" t="s">
        <v>163</v>
      </c>
      <c r="T33" s="157" t="s">
        <v>163</v>
      </c>
      <c r="U33" s="157">
        <v>8.9999999999999993E-3</v>
      </c>
      <c r="V33" s="157">
        <f>ROUND(E33*U33,2)</f>
        <v>7.0000000000000007E-2</v>
      </c>
      <c r="W33" s="157"/>
      <c r="X33" s="157" t="s">
        <v>164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165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54"/>
      <c r="B34" s="155"/>
      <c r="C34" s="190" t="s">
        <v>689</v>
      </c>
      <c r="D34" s="159"/>
      <c r="E34" s="160">
        <v>2.2265999999999999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47"/>
      <c r="Z34" s="147"/>
      <c r="AA34" s="147"/>
      <c r="AB34" s="147"/>
      <c r="AC34" s="147"/>
      <c r="AD34" s="147"/>
      <c r="AE34" s="147"/>
      <c r="AF34" s="147"/>
      <c r="AG34" s="147" t="s">
        <v>167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54"/>
      <c r="B35" s="155"/>
      <c r="C35" s="190" t="s">
        <v>683</v>
      </c>
      <c r="D35" s="159"/>
      <c r="E35" s="160">
        <v>5.5860000000000003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47"/>
      <c r="Z35" s="147"/>
      <c r="AA35" s="147"/>
      <c r="AB35" s="147"/>
      <c r="AC35" s="147"/>
      <c r="AD35" s="147"/>
      <c r="AE35" s="147"/>
      <c r="AF35" s="147"/>
      <c r="AG35" s="147" t="s">
        <v>167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74">
        <v>14</v>
      </c>
      <c r="B36" s="175" t="s">
        <v>706</v>
      </c>
      <c r="C36" s="189" t="s">
        <v>707</v>
      </c>
      <c r="D36" s="176" t="s">
        <v>178</v>
      </c>
      <c r="E36" s="177">
        <v>2.2265999999999999</v>
      </c>
      <c r="F36" s="178"/>
      <c r="G36" s="179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0</v>
      </c>
      <c r="O36" s="157">
        <f>ROUND(E36*N36,2)</f>
        <v>0</v>
      </c>
      <c r="P36" s="157">
        <v>0</v>
      </c>
      <c r="Q36" s="157">
        <f>ROUND(E36*P36,2)</f>
        <v>0</v>
      </c>
      <c r="R36" s="157"/>
      <c r="S36" s="157" t="s">
        <v>163</v>
      </c>
      <c r="T36" s="157" t="s">
        <v>163</v>
      </c>
      <c r="U36" s="157">
        <v>1.1499999999999999</v>
      </c>
      <c r="V36" s="157">
        <f>ROUND(E36*U36,2)</f>
        <v>2.56</v>
      </c>
      <c r="W36" s="157"/>
      <c r="X36" s="157" t="s">
        <v>164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165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54"/>
      <c r="B37" s="155"/>
      <c r="C37" s="190" t="s">
        <v>703</v>
      </c>
      <c r="D37" s="159"/>
      <c r="E37" s="160">
        <v>2.2265999999999999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167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0.399999999999999" outlineLevel="1" x14ac:dyDescent="0.25">
      <c r="A38" s="174">
        <v>15</v>
      </c>
      <c r="B38" s="175" t="s">
        <v>708</v>
      </c>
      <c r="C38" s="189" t="s">
        <v>709</v>
      </c>
      <c r="D38" s="176" t="s">
        <v>178</v>
      </c>
      <c r="E38" s="177">
        <v>0.42</v>
      </c>
      <c r="F38" s="178"/>
      <c r="G38" s="179">
        <f>ROUND(E38*F38,2)</f>
        <v>0</v>
      </c>
      <c r="H38" s="158"/>
      <c r="I38" s="157">
        <f>ROUND(E38*H38,2)</f>
        <v>0</v>
      </c>
      <c r="J38" s="158"/>
      <c r="K38" s="157">
        <f>ROUND(E38*J38,2)</f>
        <v>0</v>
      </c>
      <c r="L38" s="157">
        <v>21</v>
      </c>
      <c r="M38" s="157">
        <f>G38*(1+L38/100)</f>
        <v>0</v>
      </c>
      <c r="N38" s="157">
        <v>1.7</v>
      </c>
      <c r="O38" s="157">
        <f>ROUND(E38*N38,2)</f>
        <v>0.71</v>
      </c>
      <c r="P38" s="157">
        <v>0</v>
      </c>
      <c r="Q38" s="157">
        <f>ROUND(E38*P38,2)</f>
        <v>0</v>
      </c>
      <c r="R38" s="157"/>
      <c r="S38" s="157" t="s">
        <v>163</v>
      </c>
      <c r="T38" s="157" t="s">
        <v>163</v>
      </c>
      <c r="U38" s="157">
        <v>1.587</v>
      </c>
      <c r="V38" s="157">
        <f>ROUND(E38*U38,2)</f>
        <v>0.67</v>
      </c>
      <c r="W38" s="157"/>
      <c r="X38" s="157" t="s">
        <v>164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165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54"/>
      <c r="B39" s="155"/>
      <c r="C39" s="190" t="s">
        <v>710</v>
      </c>
      <c r="D39" s="159"/>
      <c r="E39" s="160">
        <v>0.42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47"/>
      <c r="Z39" s="147"/>
      <c r="AA39" s="147"/>
      <c r="AB39" s="147"/>
      <c r="AC39" s="147"/>
      <c r="AD39" s="147"/>
      <c r="AE39" s="147"/>
      <c r="AF39" s="147"/>
      <c r="AG39" s="147" t="s">
        <v>167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74">
        <v>16</v>
      </c>
      <c r="B40" s="175" t="s">
        <v>711</v>
      </c>
      <c r="C40" s="189" t="s">
        <v>712</v>
      </c>
      <c r="D40" s="176" t="s">
        <v>186</v>
      </c>
      <c r="E40" s="177">
        <v>53.5</v>
      </c>
      <c r="F40" s="178"/>
      <c r="G40" s="179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7">
        <v>0</v>
      </c>
      <c r="O40" s="157">
        <f>ROUND(E40*N40,2)</f>
        <v>0</v>
      </c>
      <c r="P40" s="157">
        <v>0</v>
      </c>
      <c r="Q40" s="157">
        <f>ROUND(E40*P40,2)</f>
        <v>0</v>
      </c>
      <c r="R40" s="157"/>
      <c r="S40" s="157" t="s">
        <v>163</v>
      </c>
      <c r="T40" s="157" t="s">
        <v>163</v>
      </c>
      <c r="U40" s="157">
        <v>1.7999999999999999E-2</v>
      </c>
      <c r="V40" s="157">
        <f>ROUND(E40*U40,2)</f>
        <v>0.96</v>
      </c>
      <c r="W40" s="157"/>
      <c r="X40" s="157" t="s">
        <v>164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165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54"/>
      <c r="B41" s="155"/>
      <c r="C41" s="190" t="s">
        <v>672</v>
      </c>
      <c r="D41" s="159"/>
      <c r="E41" s="160">
        <v>53.5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167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74">
        <v>17</v>
      </c>
      <c r="B42" s="175" t="s">
        <v>713</v>
      </c>
      <c r="C42" s="189" t="s">
        <v>714</v>
      </c>
      <c r="D42" s="176" t="s">
        <v>178</v>
      </c>
      <c r="E42" s="177">
        <v>5.5860000000000003</v>
      </c>
      <c r="F42" s="178"/>
      <c r="G42" s="179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0</v>
      </c>
      <c r="O42" s="157">
        <f>ROUND(E42*N42,2)</f>
        <v>0</v>
      </c>
      <c r="P42" s="157">
        <v>0</v>
      </c>
      <c r="Q42" s="157">
        <f>ROUND(E42*P42,2)</f>
        <v>0</v>
      </c>
      <c r="R42" s="157"/>
      <c r="S42" s="157" t="s">
        <v>163</v>
      </c>
      <c r="T42" s="157" t="s">
        <v>163</v>
      </c>
      <c r="U42" s="157">
        <v>0</v>
      </c>
      <c r="V42" s="157">
        <f>ROUND(E42*U42,2)</f>
        <v>0</v>
      </c>
      <c r="W42" s="157"/>
      <c r="X42" s="157" t="s">
        <v>164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165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54"/>
      <c r="B43" s="155"/>
      <c r="C43" s="190" t="s">
        <v>715</v>
      </c>
      <c r="D43" s="159"/>
      <c r="E43" s="160">
        <v>5.5860000000000003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167</v>
      </c>
      <c r="AH43" s="147">
        <v>5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74">
        <v>18</v>
      </c>
      <c r="B44" s="175" t="s">
        <v>716</v>
      </c>
      <c r="C44" s="189" t="s">
        <v>717</v>
      </c>
      <c r="D44" s="176" t="s">
        <v>178</v>
      </c>
      <c r="E44" s="177">
        <v>0.14000000000000001</v>
      </c>
      <c r="F44" s="178"/>
      <c r="G44" s="179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7">
        <v>1.8907700000000001</v>
      </c>
      <c r="O44" s="157">
        <f>ROUND(E44*N44,2)</f>
        <v>0.26</v>
      </c>
      <c r="P44" s="157">
        <v>0</v>
      </c>
      <c r="Q44" s="157">
        <f>ROUND(E44*P44,2)</f>
        <v>0</v>
      </c>
      <c r="R44" s="157"/>
      <c r="S44" s="157" t="s">
        <v>163</v>
      </c>
      <c r="T44" s="157" t="s">
        <v>163</v>
      </c>
      <c r="U44" s="157">
        <v>1.6950000000000001</v>
      </c>
      <c r="V44" s="157">
        <f>ROUND(E44*U44,2)</f>
        <v>0.24</v>
      </c>
      <c r="W44" s="157"/>
      <c r="X44" s="157" t="s">
        <v>164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165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54"/>
      <c r="B45" s="155"/>
      <c r="C45" s="190" t="s">
        <v>718</v>
      </c>
      <c r="D45" s="159"/>
      <c r="E45" s="160">
        <v>0.14000000000000001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167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x14ac:dyDescent="0.25">
      <c r="A46" s="168" t="s">
        <v>158</v>
      </c>
      <c r="B46" s="169" t="s">
        <v>62</v>
      </c>
      <c r="C46" s="188" t="s">
        <v>63</v>
      </c>
      <c r="D46" s="170"/>
      <c r="E46" s="171"/>
      <c r="F46" s="172"/>
      <c r="G46" s="173">
        <f>SUMIF(AG47:AG67,"&lt;&gt;NOR",G47:G67)</f>
        <v>0</v>
      </c>
      <c r="H46" s="167"/>
      <c r="I46" s="167">
        <f>SUM(I47:I67)</f>
        <v>0</v>
      </c>
      <c r="J46" s="167"/>
      <c r="K46" s="167">
        <f>SUM(K47:K67)</f>
        <v>0</v>
      </c>
      <c r="L46" s="167"/>
      <c r="M46" s="167">
        <f>SUM(M47:M67)</f>
        <v>0</v>
      </c>
      <c r="N46" s="167"/>
      <c r="O46" s="167">
        <f>SUM(O47:O67)</f>
        <v>10.700000000000001</v>
      </c>
      <c r="P46" s="167"/>
      <c r="Q46" s="167">
        <f>SUM(Q47:Q67)</f>
        <v>0</v>
      </c>
      <c r="R46" s="167"/>
      <c r="S46" s="167"/>
      <c r="T46" s="167"/>
      <c r="U46" s="167"/>
      <c r="V46" s="167">
        <f>SUM(V47:V67)</f>
        <v>7.2299999999999995</v>
      </c>
      <c r="W46" s="167"/>
      <c r="X46" s="167"/>
      <c r="AG46" t="s">
        <v>159</v>
      </c>
    </row>
    <row r="47" spans="1:60" outlineLevel="1" x14ac:dyDescent="0.25">
      <c r="A47" s="174">
        <v>19</v>
      </c>
      <c r="B47" s="175" t="s">
        <v>719</v>
      </c>
      <c r="C47" s="189" t="s">
        <v>720</v>
      </c>
      <c r="D47" s="176" t="s">
        <v>186</v>
      </c>
      <c r="E47" s="177">
        <v>18.815999999999999</v>
      </c>
      <c r="F47" s="178"/>
      <c r="G47" s="179">
        <f>ROUND(E47*F47,2)</f>
        <v>0</v>
      </c>
      <c r="H47" s="158"/>
      <c r="I47" s="157">
        <f>ROUND(E47*H47,2)</f>
        <v>0</v>
      </c>
      <c r="J47" s="158"/>
      <c r="K47" s="157">
        <f>ROUND(E47*J47,2)</f>
        <v>0</v>
      </c>
      <c r="L47" s="157">
        <v>21</v>
      </c>
      <c r="M47" s="157">
        <f>G47*(1+L47/100)</f>
        <v>0</v>
      </c>
      <c r="N47" s="157">
        <v>1.8000000000000001E-4</v>
      </c>
      <c r="O47" s="157">
        <f>ROUND(E47*N47,2)</f>
        <v>0</v>
      </c>
      <c r="P47" s="157">
        <v>0</v>
      </c>
      <c r="Q47" s="157">
        <f>ROUND(E47*P47,2)</f>
        <v>0</v>
      </c>
      <c r="R47" s="157"/>
      <c r="S47" s="157" t="s">
        <v>163</v>
      </c>
      <c r="T47" s="157" t="s">
        <v>163</v>
      </c>
      <c r="U47" s="157">
        <v>7.4999999999999997E-2</v>
      </c>
      <c r="V47" s="157">
        <f>ROUND(E47*U47,2)</f>
        <v>1.41</v>
      </c>
      <c r="W47" s="157"/>
      <c r="X47" s="157" t="s">
        <v>164</v>
      </c>
      <c r="Y47" s="147"/>
      <c r="Z47" s="147"/>
      <c r="AA47" s="147"/>
      <c r="AB47" s="147"/>
      <c r="AC47" s="147"/>
      <c r="AD47" s="147"/>
      <c r="AE47" s="147"/>
      <c r="AF47" s="147"/>
      <c r="AG47" s="147" t="s">
        <v>165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54"/>
      <c r="B48" s="155"/>
      <c r="C48" s="190" t="s">
        <v>721</v>
      </c>
      <c r="D48" s="159"/>
      <c r="E48" s="160">
        <v>18.815999999999999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57"/>
      <c r="Y48" s="147"/>
      <c r="Z48" s="147"/>
      <c r="AA48" s="147"/>
      <c r="AB48" s="147"/>
      <c r="AC48" s="147"/>
      <c r="AD48" s="147"/>
      <c r="AE48" s="147"/>
      <c r="AF48" s="147"/>
      <c r="AG48" s="147" t="s">
        <v>167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74">
        <v>20</v>
      </c>
      <c r="B49" s="175" t="s">
        <v>722</v>
      </c>
      <c r="C49" s="189" t="s">
        <v>723</v>
      </c>
      <c r="D49" s="176" t="s">
        <v>178</v>
      </c>
      <c r="E49" s="177">
        <v>0.57599999999999996</v>
      </c>
      <c r="F49" s="178"/>
      <c r="G49" s="179">
        <f>ROUND(E49*F49,2)</f>
        <v>0</v>
      </c>
      <c r="H49" s="158"/>
      <c r="I49" s="157">
        <f>ROUND(E49*H49,2)</f>
        <v>0</v>
      </c>
      <c r="J49" s="158"/>
      <c r="K49" s="157">
        <f>ROUND(E49*J49,2)</f>
        <v>0</v>
      </c>
      <c r="L49" s="157">
        <v>21</v>
      </c>
      <c r="M49" s="157">
        <f>G49*(1+L49/100)</f>
        <v>0</v>
      </c>
      <c r="N49" s="157">
        <v>2.5249999999999999</v>
      </c>
      <c r="O49" s="157">
        <f>ROUND(E49*N49,2)</f>
        <v>1.45</v>
      </c>
      <c r="P49" s="157">
        <v>0</v>
      </c>
      <c r="Q49" s="157">
        <f>ROUND(E49*P49,2)</f>
        <v>0</v>
      </c>
      <c r="R49" s="157"/>
      <c r="S49" s="157" t="s">
        <v>163</v>
      </c>
      <c r="T49" s="157" t="s">
        <v>163</v>
      </c>
      <c r="U49" s="157">
        <v>1.89</v>
      </c>
      <c r="V49" s="157">
        <f>ROUND(E49*U49,2)</f>
        <v>1.0900000000000001</v>
      </c>
      <c r="W49" s="157"/>
      <c r="X49" s="157" t="s">
        <v>164</v>
      </c>
      <c r="Y49" s="147"/>
      <c r="Z49" s="147"/>
      <c r="AA49" s="147"/>
      <c r="AB49" s="147"/>
      <c r="AC49" s="147"/>
      <c r="AD49" s="147"/>
      <c r="AE49" s="147"/>
      <c r="AF49" s="147"/>
      <c r="AG49" s="147" t="s">
        <v>165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54"/>
      <c r="B50" s="155"/>
      <c r="C50" s="190" t="s">
        <v>724</v>
      </c>
      <c r="D50" s="159"/>
      <c r="E50" s="160">
        <v>0.57599999999999996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167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74">
        <v>21</v>
      </c>
      <c r="B51" s="175" t="s">
        <v>725</v>
      </c>
      <c r="C51" s="189" t="s">
        <v>726</v>
      </c>
      <c r="D51" s="176" t="s">
        <v>178</v>
      </c>
      <c r="E51" s="177">
        <v>1.92</v>
      </c>
      <c r="F51" s="178"/>
      <c r="G51" s="179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7">
        <v>1.665</v>
      </c>
      <c r="O51" s="157">
        <f>ROUND(E51*N51,2)</f>
        <v>3.2</v>
      </c>
      <c r="P51" s="157">
        <v>0</v>
      </c>
      <c r="Q51" s="157">
        <f>ROUND(E51*P51,2)</f>
        <v>0</v>
      </c>
      <c r="R51" s="157"/>
      <c r="S51" s="157" t="s">
        <v>163</v>
      </c>
      <c r="T51" s="157" t="s">
        <v>163</v>
      </c>
      <c r="U51" s="157">
        <v>0.92</v>
      </c>
      <c r="V51" s="157">
        <f>ROUND(E51*U51,2)</f>
        <v>1.77</v>
      </c>
      <c r="W51" s="157"/>
      <c r="X51" s="157" t="s">
        <v>164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165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54"/>
      <c r="B52" s="155"/>
      <c r="C52" s="190" t="s">
        <v>727</v>
      </c>
      <c r="D52" s="159"/>
      <c r="E52" s="160">
        <v>1.92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167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74">
        <v>22</v>
      </c>
      <c r="B53" s="175" t="s">
        <v>728</v>
      </c>
      <c r="C53" s="189" t="s">
        <v>729</v>
      </c>
      <c r="D53" s="176" t="s">
        <v>162</v>
      </c>
      <c r="E53" s="177">
        <v>8</v>
      </c>
      <c r="F53" s="178"/>
      <c r="G53" s="179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7">
        <v>0</v>
      </c>
      <c r="O53" s="157">
        <f>ROUND(E53*N53,2)</f>
        <v>0</v>
      </c>
      <c r="P53" s="157">
        <v>0</v>
      </c>
      <c r="Q53" s="157">
        <f>ROUND(E53*P53,2)</f>
        <v>0</v>
      </c>
      <c r="R53" s="157"/>
      <c r="S53" s="157" t="s">
        <v>163</v>
      </c>
      <c r="T53" s="157" t="s">
        <v>163</v>
      </c>
      <c r="U53" s="157">
        <v>5.5E-2</v>
      </c>
      <c r="V53" s="157">
        <f>ROUND(E53*U53,2)</f>
        <v>0.44</v>
      </c>
      <c r="W53" s="157"/>
      <c r="X53" s="157" t="s">
        <v>164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165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54"/>
      <c r="B54" s="155"/>
      <c r="C54" s="190" t="s">
        <v>730</v>
      </c>
      <c r="D54" s="159"/>
      <c r="E54" s="160">
        <v>8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167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0">
        <v>23</v>
      </c>
      <c r="B55" s="181" t="s">
        <v>731</v>
      </c>
      <c r="C55" s="191" t="s">
        <v>732</v>
      </c>
      <c r="D55" s="182" t="s">
        <v>170</v>
      </c>
      <c r="E55" s="183">
        <v>1</v>
      </c>
      <c r="F55" s="184"/>
      <c r="G55" s="185">
        <f>ROUND(E55*F55,2)</f>
        <v>0</v>
      </c>
      <c r="H55" s="158"/>
      <c r="I55" s="157">
        <f>ROUND(E55*H55,2)</f>
        <v>0</v>
      </c>
      <c r="J55" s="158"/>
      <c r="K55" s="157">
        <f>ROUND(E55*J55,2)</f>
        <v>0</v>
      </c>
      <c r="L55" s="157">
        <v>21</v>
      </c>
      <c r="M55" s="157">
        <f>G55*(1+L55/100)</f>
        <v>0</v>
      </c>
      <c r="N55" s="157">
        <v>0</v>
      </c>
      <c r="O55" s="157">
        <f>ROUND(E55*N55,2)</f>
        <v>0</v>
      </c>
      <c r="P55" s="157">
        <v>0</v>
      </c>
      <c r="Q55" s="157">
        <f>ROUND(E55*P55,2)</f>
        <v>0</v>
      </c>
      <c r="R55" s="157"/>
      <c r="S55" s="157" t="s">
        <v>163</v>
      </c>
      <c r="T55" s="157" t="s">
        <v>163</v>
      </c>
      <c r="U55" s="157">
        <v>4.4999999999999998E-2</v>
      </c>
      <c r="V55" s="157">
        <f>ROUND(E55*U55,2)</f>
        <v>0.05</v>
      </c>
      <c r="W55" s="157"/>
      <c r="X55" s="157" t="s">
        <v>164</v>
      </c>
      <c r="Y55" s="147"/>
      <c r="Z55" s="147"/>
      <c r="AA55" s="147"/>
      <c r="AB55" s="147"/>
      <c r="AC55" s="147"/>
      <c r="AD55" s="147"/>
      <c r="AE55" s="147"/>
      <c r="AF55" s="147"/>
      <c r="AG55" s="147" t="s">
        <v>165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0">
        <v>24</v>
      </c>
      <c r="B56" s="181" t="s">
        <v>733</v>
      </c>
      <c r="C56" s="191" t="s">
        <v>734</v>
      </c>
      <c r="D56" s="182" t="s">
        <v>170</v>
      </c>
      <c r="E56" s="183">
        <v>2</v>
      </c>
      <c r="F56" s="184"/>
      <c r="G56" s="185">
        <f>ROUND(E56*F56,2)</f>
        <v>0</v>
      </c>
      <c r="H56" s="158"/>
      <c r="I56" s="157">
        <f>ROUND(E56*H56,2)</f>
        <v>0</v>
      </c>
      <c r="J56" s="158"/>
      <c r="K56" s="157">
        <f>ROUND(E56*J56,2)</f>
        <v>0</v>
      </c>
      <c r="L56" s="157">
        <v>21</v>
      </c>
      <c r="M56" s="157">
        <f>G56*(1+L56/100)</f>
        <v>0</v>
      </c>
      <c r="N56" s="157">
        <v>0</v>
      </c>
      <c r="O56" s="157">
        <f>ROUND(E56*N56,2)</f>
        <v>0</v>
      </c>
      <c r="P56" s="157">
        <v>0</v>
      </c>
      <c r="Q56" s="157">
        <f>ROUND(E56*P56,2)</f>
        <v>0</v>
      </c>
      <c r="R56" s="157"/>
      <c r="S56" s="157" t="s">
        <v>163</v>
      </c>
      <c r="T56" s="157" t="s">
        <v>163</v>
      </c>
      <c r="U56" s="157">
        <v>7.0000000000000007E-2</v>
      </c>
      <c r="V56" s="157">
        <f>ROUND(E56*U56,2)</f>
        <v>0.14000000000000001</v>
      </c>
      <c r="W56" s="157"/>
      <c r="X56" s="157" t="s">
        <v>164</v>
      </c>
      <c r="Y56" s="147"/>
      <c r="Z56" s="147"/>
      <c r="AA56" s="147"/>
      <c r="AB56" s="147"/>
      <c r="AC56" s="147"/>
      <c r="AD56" s="147"/>
      <c r="AE56" s="147"/>
      <c r="AF56" s="147"/>
      <c r="AG56" s="147" t="s">
        <v>165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74">
        <v>25</v>
      </c>
      <c r="B57" s="175" t="s">
        <v>735</v>
      </c>
      <c r="C57" s="189" t="s">
        <v>736</v>
      </c>
      <c r="D57" s="176" t="s">
        <v>178</v>
      </c>
      <c r="E57" s="177">
        <v>1.764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7">
        <v>2.16</v>
      </c>
      <c r="O57" s="157">
        <f>ROUND(E57*N57,2)</f>
        <v>3.81</v>
      </c>
      <c r="P57" s="157">
        <v>0</v>
      </c>
      <c r="Q57" s="157">
        <f>ROUND(E57*P57,2)</f>
        <v>0</v>
      </c>
      <c r="R57" s="157"/>
      <c r="S57" s="157" t="s">
        <v>163</v>
      </c>
      <c r="T57" s="157" t="s">
        <v>163</v>
      </c>
      <c r="U57" s="157">
        <v>1.085</v>
      </c>
      <c r="V57" s="157">
        <f>ROUND(E57*U57,2)</f>
        <v>1.91</v>
      </c>
      <c r="W57" s="157"/>
      <c r="X57" s="157" t="s">
        <v>164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165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54"/>
      <c r="B58" s="155"/>
      <c r="C58" s="190" t="s">
        <v>737</v>
      </c>
      <c r="D58" s="159"/>
      <c r="E58" s="160">
        <v>1.764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167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74">
        <v>26</v>
      </c>
      <c r="B59" s="175" t="s">
        <v>738</v>
      </c>
      <c r="C59" s="189" t="s">
        <v>739</v>
      </c>
      <c r="D59" s="176" t="s">
        <v>178</v>
      </c>
      <c r="E59" s="177">
        <v>0.88200000000000001</v>
      </c>
      <c r="F59" s="178"/>
      <c r="G59" s="179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2.5249999999999999</v>
      </c>
      <c r="O59" s="157">
        <f>ROUND(E59*N59,2)</f>
        <v>2.23</v>
      </c>
      <c r="P59" s="157">
        <v>0</v>
      </c>
      <c r="Q59" s="157">
        <f>ROUND(E59*P59,2)</f>
        <v>0</v>
      </c>
      <c r="R59" s="157"/>
      <c r="S59" s="157" t="s">
        <v>163</v>
      </c>
      <c r="T59" s="157" t="s">
        <v>163</v>
      </c>
      <c r="U59" s="157">
        <v>0.47699999999999998</v>
      </c>
      <c r="V59" s="157">
        <f>ROUND(E59*U59,2)</f>
        <v>0.42</v>
      </c>
      <c r="W59" s="157"/>
      <c r="X59" s="157" t="s">
        <v>164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165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54"/>
      <c r="B60" s="155"/>
      <c r="C60" s="190" t="s">
        <v>740</v>
      </c>
      <c r="D60" s="159"/>
      <c r="E60" s="160">
        <v>0.88200000000000001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167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74">
        <v>27</v>
      </c>
      <c r="B61" s="175" t="s">
        <v>741</v>
      </c>
      <c r="C61" s="189" t="s">
        <v>742</v>
      </c>
      <c r="D61" s="176" t="s">
        <v>162</v>
      </c>
      <c r="E61" s="177">
        <v>8.4</v>
      </c>
      <c r="F61" s="178"/>
      <c r="G61" s="179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7">
        <v>4.8000000000000001E-4</v>
      </c>
      <c r="O61" s="157">
        <f>ROUND(E61*N61,2)</f>
        <v>0</v>
      </c>
      <c r="P61" s="157">
        <v>0</v>
      </c>
      <c r="Q61" s="157">
        <f>ROUND(E61*P61,2)</f>
        <v>0</v>
      </c>
      <c r="R61" s="157" t="s">
        <v>290</v>
      </c>
      <c r="S61" s="157" t="s">
        <v>163</v>
      </c>
      <c r="T61" s="157" t="s">
        <v>163</v>
      </c>
      <c r="U61" s="157">
        <v>0</v>
      </c>
      <c r="V61" s="157">
        <f>ROUND(E61*U61,2)</f>
        <v>0</v>
      </c>
      <c r="W61" s="157"/>
      <c r="X61" s="157" t="s">
        <v>291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292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54"/>
      <c r="B62" s="155"/>
      <c r="C62" s="190" t="s">
        <v>743</v>
      </c>
      <c r="D62" s="159"/>
      <c r="E62" s="160">
        <v>8.4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167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ht="20.399999999999999" outlineLevel="1" x14ac:dyDescent="0.25">
      <c r="A63" s="180">
        <v>28</v>
      </c>
      <c r="B63" s="181" t="s">
        <v>744</v>
      </c>
      <c r="C63" s="191" t="s">
        <v>745</v>
      </c>
      <c r="D63" s="182" t="s">
        <v>170</v>
      </c>
      <c r="E63" s="183">
        <v>1</v>
      </c>
      <c r="F63" s="184"/>
      <c r="G63" s="185">
        <f>ROUND(E63*F63,2)</f>
        <v>0</v>
      </c>
      <c r="H63" s="158"/>
      <c r="I63" s="157">
        <f>ROUND(E63*H63,2)</f>
        <v>0</v>
      </c>
      <c r="J63" s="158"/>
      <c r="K63" s="157">
        <f>ROUND(E63*J63,2)</f>
        <v>0</v>
      </c>
      <c r="L63" s="157">
        <v>21</v>
      </c>
      <c r="M63" s="157">
        <f>G63*(1+L63/100)</f>
        <v>0</v>
      </c>
      <c r="N63" s="157">
        <v>0</v>
      </c>
      <c r="O63" s="157">
        <f>ROUND(E63*N63,2)</f>
        <v>0</v>
      </c>
      <c r="P63" s="157">
        <v>0</v>
      </c>
      <c r="Q63" s="157">
        <f>ROUND(E63*P63,2)</f>
        <v>0</v>
      </c>
      <c r="R63" s="157" t="s">
        <v>290</v>
      </c>
      <c r="S63" s="157" t="s">
        <v>163</v>
      </c>
      <c r="T63" s="157" t="s">
        <v>163</v>
      </c>
      <c r="U63" s="157">
        <v>0</v>
      </c>
      <c r="V63" s="157">
        <f>ROUND(E63*U63,2)</f>
        <v>0</v>
      </c>
      <c r="W63" s="157"/>
      <c r="X63" s="157" t="s">
        <v>291</v>
      </c>
      <c r="Y63" s="147"/>
      <c r="Z63" s="147"/>
      <c r="AA63" s="147"/>
      <c r="AB63" s="147"/>
      <c r="AC63" s="147"/>
      <c r="AD63" s="147"/>
      <c r="AE63" s="147"/>
      <c r="AF63" s="147"/>
      <c r="AG63" s="147" t="s">
        <v>292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0">
        <v>29</v>
      </c>
      <c r="B64" s="181" t="s">
        <v>746</v>
      </c>
      <c r="C64" s="191" t="s">
        <v>747</v>
      </c>
      <c r="D64" s="182" t="s">
        <v>170</v>
      </c>
      <c r="E64" s="183">
        <v>1</v>
      </c>
      <c r="F64" s="184"/>
      <c r="G64" s="185">
        <f>ROUND(E64*F64,2)</f>
        <v>0</v>
      </c>
      <c r="H64" s="158"/>
      <c r="I64" s="157">
        <f>ROUND(E64*H64,2)</f>
        <v>0</v>
      </c>
      <c r="J64" s="158"/>
      <c r="K64" s="157">
        <f>ROUND(E64*J64,2)</f>
        <v>0</v>
      </c>
      <c r="L64" s="157">
        <v>21</v>
      </c>
      <c r="M64" s="157">
        <f>G64*(1+L64/100)</f>
        <v>0</v>
      </c>
      <c r="N64" s="157">
        <v>0</v>
      </c>
      <c r="O64" s="157">
        <f>ROUND(E64*N64,2)</f>
        <v>0</v>
      </c>
      <c r="P64" s="157">
        <v>0</v>
      </c>
      <c r="Q64" s="157">
        <f>ROUND(E64*P64,2)</f>
        <v>0</v>
      </c>
      <c r="R64" s="157" t="s">
        <v>290</v>
      </c>
      <c r="S64" s="157" t="s">
        <v>163</v>
      </c>
      <c r="T64" s="157" t="s">
        <v>163</v>
      </c>
      <c r="U64" s="157">
        <v>0</v>
      </c>
      <c r="V64" s="157">
        <f>ROUND(E64*U64,2)</f>
        <v>0</v>
      </c>
      <c r="W64" s="157"/>
      <c r="X64" s="157" t="s">
        <v>291</v>
      </c>
      <c r="Y64" s="147"/>
      <c r="Z64" s="147"/>
      <c r="AA64" s="147"/>
      <c r="AB64" s="147"/>
      <c r="AC64" s="147"/>
      <c r="AD64" s="147"/>
      <c r="AE64" s="147"/>
      <c r="AF64" s="147"/>
      <c r="AG64" s="147" t="s">
        <v>292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80">
        <v>30</v>
      </c>
      <c r="B65" s="181" t="s">
        <v>748</v>
      </c>
      <c r="C65" s="191" t="s">
        <v>749</v>
      </c>
      <c r="D65" s="182" t="s">
        <v>170</v>
      </c>
      <c r="E65" s="183">
        <v>1</v>
      </c>
      <c r="F65" s="184"/>
      <c r="G65" s="185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7">
        <v>0</v>
      </c>
      <c r="O65" s="157">
        <f>ROUND(E65*N65,2)</f>
        <v>0</v>
      </c>
      <c r="P65" s="157">
        <v>0</v>
      </c>
      <c r="Q65" s="157">
        <f>ROUND(E65*P65,2)</f>
        <v>0</v>
      </c>
      <c r="R65" s="157" t="s">
        <v>290</v>
      </c>
      <c r="S65" s="157" t="s">
        <v>163</v>
      </c>
      <c r="T65" s="157" t="s">
        <v>163</v>
      </c>
      <c r="U65" s="157">
        <v>0</v>
      </c>
      <c r="V65" s="157">
        <f>ROUND(E65*U65,2)</f>
        <v>0</v>
      </c>
      <c r="W65" s="157"/>
      <c r="X65" s="157" t="s">
        <v>291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292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74">
        <v>31</v>
      </c>
      <c r="B66" s="175" t="s">
        <v>750</v>
      </c>
      <c r="C66" s="189" t="s">
        <v>751</v>
      </c>
      <c r="D66" s="176" t="s">
        <v>186</v>
      </c>
      <c r="E66" s="177">
        <v>18.815999999999999</v>
      </c>
      <c r="F66" s="178"/>
      <c r="G66" s="179">
        <f>ROUND(E66*F66,2)</f>
        <v>0</v>
      </c>
      <c r="H66" s="158"/>
      <c r="I66" s="157">
        <f>ROUND(E66*H66,2)</f>
        <v>0</v>
      </c>
      <c r="J66" s="158"/>
      <c r="K66" s="157">
        <f>ROUND(E66*J66,2)</f>
        <v>0</v>
      </c>
      <c r="L66" s="157">
        <v>21</v>
      </c>
      <c r="M66" s="157">
        <f>G66*(1+L66/100)</f>
        <v>0</v>
      </c>
      <c r="N66" s="157">
        <v>2.9999999999999997E-4</v>
      </c>
      <c r="O66" s="157">
        <f>ROUND(E66*N66,2)</f>
        <v>0.01</v>
      </c>
      <c r="P66" s="157">
        <v>0</v>
      </c>
      <c r="Q66" s="157">
        <f>ROUND(E66*P66,2)</f>
        <v>0</v>
      </c>
      <c r="R66" s="157" t="s">
        <v>290</v>
      </c>
      <c r="S66" s="157" t="s">
        <v>163</v>
      </c>
      <c r="T66" s="157" t="s">
        <v>163</v>
      </c>
      <c r="U66" s="157">
        <v>0</v>
      </c>
      <c r="V66" s="157">
        <f>ROUND(E66*U66,2)</f>
        <v>0</v>
      </c>
      <c r="W66" s="157"/>
      <c r="X66" s="157" t="s">
        <v>291</v>
      </c>
      <c r="Y66" s="147"/>
      <c r="Z66" s="147"/>
      <c r="AA66" s="147"/>
      <c r="AB66" s="147"/>
      <c r="AC66" s="147"/>
      <c r="AD66" s="147"/>
      <c r="AE66" s="147"/>
      <c r="AF66" s="147"/>
      <c r="AG66" s="147" t="s">
        <v>292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54"/>
      <c r="B67" s="155"/>
      <c r="C67" s="190" t="s">
        <v>752</v>
      </c>
      <c r="D67" s="159"/>
      <c r="E67" s="160">
        <v>18.815999999999999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47"/>
      <c r="Z67" s="147"/>
      <c r="AA67" s="147"/>
      <c r="AB67" s="147"/>
      <c r="AC67" s="147"/>
      <c r="AD67" s="147"/>
      <c r="AE67" s="147"/>
      <c r="AF67" s="147"/>
      <c r="AG67" s="147" t="s">
        <v>167</v>
      </c>
      <c r="AH67" s="147">
        <v>5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x14ac:dyDescent="0.25">
      <c r="A68" s="168" t="s">
        <v>158</v>
      </c>
      <c r="B68" s="169" t="s">
        <v>64</v>
      </c>
      <c r="C68" s="188" t="s">
        <v>65</v>
      </c>
      <c r="D68" s="170"/>
      <c r="E68" s="171"/>
      <c r="F68" s="172"/>
      <c r="G68" s="173">
        <f>SUMIF(AG69:AG175,"&lt;&gt;NOR",G69:G175)</f>
        <v>0</v>
      </c>
      <c r="H68" s="167"/>
      <c r="I68" s="167">
        <f>SUM(I69:I175)</f>
        <v>0</v>
      </c>
      <c r="J68" s="167"/>
      <c r="K68" s="167">
        <f>SUM(K69:K175)</f>
        <v>0</v>
      </c>
      <c r="L68" s="167"/>
      <c r="M68" s="167">
        <f>SUM(M69:M175)</f>
        <v>0</v>
      </c>
      <c r="N68" s="167"/>
      <c r="O68" s="167">
        <f>SUM(O69:O175)</f>
        <v>53.960000000000008</v>
      </c>
      <c r="P68" s="167"/>
      <c r="Q68" s="167">
        <f>SUM(Q69:Q175)</f>
        <v>0</v>
      </c>
      <c r="R68" s="167"/>
      <c r="S68" s="167"/>
      <c r="T68" s="167"/>
      <c r="U68" s="167"/>
      <c r="V68" s="167">
        <f>SUM(V69:V175)</f>
        <v>271.78999999999996</v>
      </c>
      <c r="W68" s="167"/>
      <c r="X68" s="167"/>
      <c r="AG68" t="s">
        <v>159</v>
      </c>
    </row>
    <row r="69" spans="1:60" ht="20.399999999999999" outlineLevel="1" x14ac:dyDescent="0.25">
      <c r="A69" s="174">
        <v>32</v>
      </c>
      <c r="B69" s="175" t="s">
        <v>168</v>
      </c>
      <c r="C69" s="189" t="s">
        <v>169</v>
      </c>
      <c r="D69" s="176" t="s">
        <v>170</v>
      </c>
      <c r="E69" s="177">
        <v>8</v>
      </c>
      <c r="F69" s="178"/>
      <c r="G69" s="179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7">
        <v>4.5420000000000002E-2</v>
      </c>
      <c r="O69" s="157">
        <f>ROUND(E69*N69,2)</f>
        <v>0.36</v>
      </c>
      <c r="P69" s="157">
        <v>0</v>
      </c>
      <c r="Q69" s="157">
        <f>ROUND(E69*P69,2)</f>
        <v>0</v>
      </c>
      <c r="R69" s="157"/>
      <c r="S69" s="157" t="s">
        <v>163</v>
      </c>
      <c r="T69" s="157" t="s">
        <v>163</v>
      </c>
      <c r="U69" s="157">
        <v>0.23374</v>
      </c>
      <c r="V69" s="157">
        <f>ROUND(E69*U69,2)</f>
        <v>1.87</v>
      </c>
      <c r="W69" s="157"/>
      <c r="X69" s="157" t="s">
        <v>164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165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54"/>
      <c r="B70" s="155"/>
      <c r="C70" s="190" t="s">
        <v>753</v>
      </c>
      <c r="D70" s="159"/>
      <c r="E70" s="160">
        <v>6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167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5">
      <c r="A71" s="154"/>
      <c r="B71" s="155"/>
      <c r="C71" s="190" t="s">
        <v>754</v>
      </c>
      <c r="D71" s="159"/>
      <c r="E71" s="160">
        <v>1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167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54"/>
      <c r="B72" s="155"/>
      <c r="C72" s="190" t="s">
        <v>755</v>
      </c>
      <c r="D72" s="159"/>
      <c r="E72" s="160">
        <v>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167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ht="20.399999999999999" outlineLevel="1" x14ac:dyDescent="0.25">
      <c r="A73" s="174">
        <v>33</v>
      </c>
      <c r="B73" s="175" t="s">
        <v>173</v>
      </c>
      <c r="C73" s="189" t="s">
        <v>174</v>
      </c>
      <c r="D73" s="176" t="s">
        <v>170</v>
      </c>
      <c r="E73" s="177">
        <v>20</v>
      </c>
      <c r="F73" s="178"/>
      <c r="G73" s="179">
        <f>ROUND(E73*F73,2)</f>
        <v>0</v>
      </c>
      <c r="H73" s="158"/>
      <c r="I73" s="157">
        <f>ROUND(E73*H73,2)</f>
        <v>0</v>
      </c>
      <c r="J73" s="158"/>
      <c r="K73" s="157">
        <f>ROUND(E73*J73,2)</f>
        <v>0</v>
      </c>
      <c r="L73" s="157">
        <v>21</v>
      </c>
      <c r="M73" s="157">
        <f>G73*(1+L73/100)</f>
        <v>0</v>
      </c>
      <c r="N73" s="157">
        <v>6.948E-2</v>
      </c>
      <c r="O73" s="157">
        <f>ROUND(E73*N73,2)</f>
        <v>1.39</v>
      </c>
      <c r="P73" s="157">
        <v>0</v>
      </c>
      <c r="Q73" s="157">
        <f>ROUND(E73*P73,2)</f>
        <v>0</v>
      </c>
      <c r="R73" s="157"/>
      <c r="S73" s="157" t="s">
        <v>163</v>
      </c>
      <c r="T73" s="157" t="s">
        <v>163</v>
      </c>
      <c r="U73" s="157">
        <v>0.34510999999999997</v>
      </c>
      <c r="V73" s="157">
        <f>ROUND(E73*U73,2)</f>
        <v>6.9</v>
      </c>
      <c r="W73" s="157"/>
      <c r="X73" s="157" t="s">
        <v>164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165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54"/>
      <c r="B74" s="155"/>
      <c r="C74" s="190" t="s">
        <v>756</v>
      </c>
      <c r="D74" s="159"/>
      <c r="E74" s="160">
        <v>20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167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.399999999999999" outlineLevel="1" x14ac:dyDescent="0.25">
      <c r="A75" s="174">
        <v>34</v>
      </c>
      <c r="B75" s="175" t="s">
        <v>176</v>
      </c>
      <c r="C75" s="189" t="s">
        <v>177</v>
      </c>
      <c r="D75" s="176" t="s">
        <v>178</v>
      </c>
      <c r="E75" s="177">
        <v>1.4744999999999999</v>
      </c>
      <c r="F75" s="178"/>
      <c r="G75" s="179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1.62836</v>
      </c>
      <c r="O75" s="157">
        <f>ROUND(E75*N75,2)</f>
        <v>2.4</v>
      </c>
      <c r="P75" s="157">
        <v>0</v>
      </c>
      <c r="Q75" s="157">
        <f>ROUND(E75*P75,2)</f>
        <v>0</v>
      </c>
      <c r="R75" s="157"/>
      <c r="S75" s="157" t="s">
        <v>163</v>
      </c>
      <c r="T75" s="157" t="s">
        <v>163</v>
      </c>
      <c r="U75" s="157">
        <v>4.8899999999999997</v>
      </c>
      <c r="V75" s="157">
        <f>ROUND(E75*U75,2)</f>
        <v>7.21</v>
      </c>
      <c r="W75" s="157"/>
      <c r="X75" s="157" t="s">
        <v>164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165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5">
      <c r="A76" s="154"/>
      <c r="B76" s="155"/>
      <c r="C76" s="190" t="s">
        <v>757</v>
      </c>
      <c r="D76" s="159"/>
      <c r="E76" s="160">
        <v>0.3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167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5">
      <c r="A77" s="154"/>
      <c r="B77" s="155"/>
      <c r="C77" s="190" t="s">
        <v>758</v>
      </c>
      <c r="D77" s="159"/>
      <c r="E77" s="160">
        <v>0.28349999999999997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167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5">
      <c r="A78" s="154"/>
      <c r="B78" s="155"/>
      <c r="C78" s="190" t="s">
        <v>759</v>
      </c>
      <c r="D78" s="159"/>
      <c r="E78" s="160">
        <v>0.28349999999999997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47"/>
      <c r="Z78" s="147"/>
      <c r="AA78" s="147"/>
      <c r="AB78" s="147"/>
      <c r="AC78" s="147"/>
      <c r="AD78" s="147"/>
      <c r="AE78" s="147"/>
      <c r="AF78" s="147"/>
      <c r="AG78" s="147" t="s">
        <v>167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54"/>
      <c r="B79" s="155"/>
      <c r="C79" s="190" t="s">
        <v>760</v>
      </c>
      <c r="D79" s="159"/>
      <c r="E79" s="160">
        <v>0.60750000000000004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167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.399999999999999" outlineLevel="1" x14ac:dyDescent="0.25">
      <c r="A80" s="174">
        <v>35</v>
      </c>
      <c r="B80" s="175" t="s">
        <v>180</v>
      </c>
      <c r="C80" s="189" t="s">
        <v>181</v>
      </c>
      <c r="D80" s="176" t="s">
        <v>178</v>
      </c>
      <c r="E80" s="177">
        <v>7.4621300000000002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1.62836</v>
      </c>
      <c r="O80" s="157">
        <f>ROUND(E80*N80,2)</f>
        <v>12.15</v>
      </c>
      <c r="P80" s="157">
        <v>0</v>
      </c>
      <c r="Q80" s="157">
        <f>ROUND(E80*P80,2)</f>
        <v>0</v>
      </c>
      <c r="R80" s="157"/>
      <c r="S80" s="157" t="s">
        <v>163</v>
      </c>
      <c r="T80" s="157" t="s">
        <v>163</v>
      </c>
      <c r="U80" s="157">
        <v>3.9380000000000002</v>
      </c>
      <c r="V80" s="157">
        <f>ROUND(E80*U80,2)</f>
        <v>29.39</v>
      </c>
      <c r="W80" s="157"/>
      <c r="X80" s="157" t="s">
        <v>164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165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.399999999999999" outlineLevel="1" x14ac:dyDescent="0.25">
      <c r="A81" s="154"/>
      <c r="B81" s="155"/>
      <c r="C81" s="190" t="s">
        <v>761</v>
      </c>
      <c r="D81" s="159"/>
      <c r="E81" s="160">
        <v>4.0781299999999998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167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54"/>
      <c r="B82" s="155"/>
      <c r="C82" s="190" t="s">
        <v>762</v>
      </c>
      <c r="D82" s="159"/>
      <c r="E82" s="160">
        <v>1.494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167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5">
      <c r="A83" s="154"/>
      <c r="B83" s="155"/>
      <c r="C83" s="190" t="s">
        <v>763</v>
      </c>
      <c r="D83" s="159"/>
      <c r="E83" s="160">
        <v>1.89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167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0.399999999999999" outlineLevel="1" x14ac:dyDescent="0.25">
      <c r="A84" s="174">
        <v>36</v>
      </c>
      <c r="B84" s="175" t="s">
        <v>764</v>
      </c>
      <c r="C84" s="189" t="s">
        <v>765</v>
      </c>
      <c r="D84" s="176" t="s">
        <v>170</v>
      </c>
      <c r="E84" s="177">
        <v>6</v>
      </c>
      <c r="F84" s="178"/>
      <c r="G84" s="179">
        <f>ROUND(E84*F84,2)</f>
        <v>0</v>
      </c>
      <c r="H84" s="158"/>
      <c r="I84" s="157">
        <f>ROUND(E84*H84,2)</f>
        <v>0</v>
      </c>
      <c r="J84" s="158"/>
      <c r="K84" s="157">
        <f>ROUND(E84*J84,2)</f>
        <v>0</v>
      </c>
      <c r="L84" s="157">
        <v>21</v>
      </c>
      <c r="M84" s="157">
        <f>G84*(1+L84/100)</f>
        <v>0</v>
      </c>
      <c r="N84" s="157">
        <v>2.6509999999999999E-2</v>
      </c>
      <c r="O84" s="157">
        <f>ROUND(E84*N84,2)</f>
        <v>0.16</v>
      </c>
      <c r="P84" s="157">
        <v>0</v>
      </c>
      <c r="Q84" s="157">
        <f>ROUND(E84*P84,2)</f>
        <v>0</v>
      </c>
      <c r="R84" s="157"/>
      <c r="S84" s="157" t="s">
        <v>163</v>
      </c>
      <c r="T84" s="157" t="s">
        <v>163</v>
      </c>
      <c r="U84" s="157">
        <v>0.24199999999999999</v>
      </c>
      <c r="V84" s="157">
        <f>ROUND(E84*U84,2)</f>
        <v>1.45</v>
      </c>
      <c r="W84" s="157"/>
      <c r="X84" s="157" t="s">
        <v>164</v>
      </c>
      <c r="Y84" s="147"/>
      <c r="Z84" s="147"/>
      <c r="AA84" s="147"/>
      <c r="AB84" s="147"/>
      <c r="AC84" s="147"/>
      <c r="AD84" s="147"/>
      <c r="AE84" s="147"/>
      <c r="AF84" s="147"/>
      <c r="AG84" s="147" t="s">
        <v>165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5">
      <c r="A85" s="154"/>
      <c r="B85" s="155"/>
      <c r="C85" s="190" t="s">
        <v>766</v>
      </c>
      <c r="D85" s="159"/>
      <c r="E85" s="160">
        <v>6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47"/>
      <c r="Z85" s="147"/>
      <c r="AA85" s="147"/>
      <c r="AB85" s="147"/>
      <c r="AC85" s="147"/>
      <c r="AD85" s="147"/>
      <c r="AE85" s="147"/>
      <c r="AF85" s="147"/>
      <c r="AG85" s="147" t="s">
        <v>167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ht="20.399999999999999" outlineLevel="1" x14ac:dyDescent="0.25">
      <c r="A86" s="174">
        <v>37</v>
      </c>
      <c r="B86" s="175" t="s">
        <v>767</v>
      </c>
      <c r="C86" s="189" t="s">
        <v>768</v>
      </c>
      <c r="D86" s="176" t="s">
        <v>178</v>
      </c>
      <c r="E86" s="177">
        <v>1.96313</v>
      </c>
      <c r="F86" s="178"/>
      <c r="G86" s="179">
        <f>ROUND(E86*F86,2)</f>
        <v>0</v>
      </c>
      <c r="H86" s="158"/>
      <c r="I86" s="157">
        <f>ROUND(E86*H86,2)</f>
        <v>0</v>
      </c>
      <c r="J86" s="158"/>
      <c r="K86" s="157">
        <f>ROUND(E86*J86,2)</f>
        <v>0</v>
      </c>
      <c r="L86" s="157">
        <v>21</v>
      </c>
      <c r="M86" s="157">
        <f>G86*(1+L86/100)</f>
        <v>0</v>
      </c>
      <c r="N86" s="157">
        <v>1.6823999999999999</v>
      </c>
      <c r="O86" s="157">
        <f>ROUND(E86*N86,2)</f>
        <v>3.3</v>
      </c>
      <c r="P86" s="157">
        <v>0</v>
      </c>
      <c r="Q86" s="157">
        <f>ROUND(E86*P86,2)</f>
        <v>0</v>
      </c>
      <c r="R86" s="157"/>
      <c r="S86" s="157" t="s">
        <v>163</v>
      </c>
      <c r="T86" s="157" t="s">
        <v>163</v>
      </c>
      <c r="U86" s="157">
        <v>6.8680000000000003</v>
      </c>
      <c r="V86" s="157">
        <f>ROUND(E86*U86,2)</f>
        <v>13.48</v>
      </c>
      <c r="W86" s="157"/>
      <c r="X86" s="157" t="s">
        <v>164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165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54"/>
      <c r="B87" s="155"/>
      <c r="C87" s="190" t="s">
        <v>769</v>
      </c>
      <c r="D87" s="159"/>
      <c r="E87" s="160">
        <v>0.39374999999999999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167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54"/>
      <c r="B88" s="155"/>
      <c r="C88" s="190" t="s">
        <v>770</v>
      </c>
      <c r="D88" s="159"/>
      <c r="E88" s="160">
        <v>1.35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167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54"/>
      <c r="B89" s="155"/>
      <c r="C89" s="190" t="s">
        <v>771</v>
      </c>
      <c r="D89" s="159"/>
      <c r="E89" s="160">
        <v>0.21937999999999999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167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ht="20.399999999999999" outlineLevel="1" x14ac:dyDescent="0.25">
      <c r="A90" s="174">
        <v>38</v>
      </c>
      <c r="B90" s="175" t="s">
        <v>772</v>
      </c>
      <c r="C90" s="189" t="s">
        <v>773</v>
      </c>
      <c r="D90" s="176" t="s">
        <v>474</v>
      </c>
      <c r="E90" s="177">
        <v>0.29664000000000001</v>
      </c>
      <c r="F90" s="178"/>
      <c r="G90" s="179">
        <f>ROUND(E90*F90,2)</f>
        <v>0</v>
      </c>
      <c r="H90" s="158"/>
      <c r="I90" s="157">
        <f>ROUND(E90*H90,2)</f>
        <v>0</v>
      </c>
      <c r="J90" s="158"/>
      <c r="K90" s="157">
        <f>ROUND(E90*J90,2)</f>
        <v>0</v>
      </c>
      <c r="L90" s="157">
        <v>21</v>
      </c>
      <c r="M90" s="157">
        <f>G90*(1+L90/100)</f>
        <v>0</v>
      </c>
      <c r="N90" s="157">
        <v>1.09954</v>
      </c>
      <c r="O90" s="157">
        <f>ROUND(E90*N90,2)</f>
        <v>0.33</v>
      </c>
      <c r="P90" s="157">
        <v>0</v>
      </c>
      <c r="Q90" s="157">
        <f>ROUND(E90*P90,2)</f>
        <v>0</v>
      </c>
      <c r="R90" s="157"/>
      <c r="S90" s="157" t="s">
        <v>163</v>
      </c>
      <c r="T90" s="157" t="s">
        <v>163</v>
      </c>
      <c r="U90" s="157">
        <v>18.175000000000001</v>
      </c>
      <c r="V90" s="157">
        <f>ROUND(E90*U90,2)</f>
        <v>5.39</v>
      </c>
      <c r="W90" s="157"/>
      <c r="X90" s="157" t="s">
        <v>164</v>
      </c>
      <c r="Y90" s="147"/>
      <c r="Z90" s="147"/>
      <c r="AA90" s="147"/>
      <c r="AB90" s="147"/>
      <c r="AC90" s="147"/>
      <c r="AD90" s="147"/>
      <c r="AE90" s="147"/>
      <c r="AF90" s="147"/>
      <c r="AG90" s="147" t="s">
        <v>165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54"/>
      <c r="B91" s="155"/>
      <c r="C91" s="190" t="s">
        <v>774</v>
      </c>
      <c r="D91" s="159"/>
      <c r="E91" s="160">
        <v>0.29664000000000001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167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20.399999999999999" outlineLevel="1" x14ac:dyDescent="0.25">
      <c r="A92" s="174">
        <v>39</v>
      </c>
      <c r="B92" s="175" t="s">
        <v>775</v>
      </c>
      <c r="C92" s="189" t="s">
        <v>776</v>
      </c>
      <c r="D92" s="176" t="s">
        <v>474</v>
      </c>
      <c r="E92" s="177">
        <v>6.4939999999999998E-2</v>
      </c>
      <c r="F92" s="178"/>
      <c r="G92" s="179">
        <f>ROUND(E92*F92,2)</f>
        <v>0</v>
      </c>
      <c r="H92" s="158"/>
      <c r="I92" s="157">
        <f>ROUND(E92*H92,2)</f>
        <v>0</v>
      </c>
      <c r="J92" s="158"/>
      <c r="K92" s="157">
        <f>ROUND(E92*J92,2)</f>
        <v>0</v>
      </c>
      <c r="L92" s="157">
        <v>21</v>
      </c>
      <c r="M92" s="157">
        <f>G92*(1+L92/100)</f>
        <v>0</v>
      </c>
      <c r="N92" s="157">
        <v>1.09954</v>
      </c>
      <c r="O92" s="157">
        <f>ROUND(E92*N92,2)</f>
        <v>7.0000000000000007E-2</v>
      </c>
      <c r="P92" s="157">
        <v>0</v>
      </c>
      <c r="Q92" s="157">
        <f>ROUND(E92*P92,2)</f>
        <v>0</v>
      </c>
      <c r="R92" s="157"/>
      <c r="S92" s="157" t="s">
        <v>163</v>
      </c>
      <c r="T92" s="157" t="s">
        <v>163</v>
      </c>
      <c r="U92" s="157">
        <v>18.175000000000001</v>
      </c>
      <c r="V92" s="157">
        <f>ROUND(E92*U92,2)</f>
        <v>1.18</v>
      </c>
      <c r="W92" s="157"/>
      <c r="X92" s="157" t="s">
        <v>164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165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54"/>
      <c r="B93" s="155"/>
      <c r="C93" s="190" t="s">
        <v>777</v>
      </c>
      <c r="D93" s="159"/>
      <c r="E93" s="160">
        <v>6.4939999999999998E-2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47"/>
      <c r="Z93" s="147"/>
      <c r="AA93" s="147"/>
      <c r="AB93" s="147"/>
      <c r="AC93" s="147"/>
      <c r="AD93" s="147"/>
      <c r="AE93" s="147"/>
      <c r="AF93" s="147"/>
      <c r="AG93" s="147" t="s">
        <v>167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ht="20.399999999999999" outlineLevel="1" x14ac:dyDescent="0.25">
      <c r="A94" s="174">
        <v>40</v>
      </c>
      <c r="B94" s="175" t="s">
        <v>778</v>
      </c>
      <c r="C94" s="189" t="s">
        <v>779</v>
      </c>
      <c r="D94" s="176" t="s">
        <v>474</v>
      </c>
      <c r="E94" s="177">
        <v>0.22994999999999999</v>
      </c>
      <c r="F94" s="178"/>
      <c r="G94" s="179">
        <f>ROUND(E94*F94,2)</f>
        <v>0</v>
      </c>
      <c r="H94" s="158"/>
      <c r="I94" s="157">
        <f>ROUND(E94*H94,2)</f>
        <v>0</v>
      </c>
      <c r="J94" s="158"/>
      <c r="K94" s="157">
        <f>ROUND(E94*J94,2)</f>
        <v>0</v>
      </c>
      <c r="L94" s="157">
        <v>21</v>
      </c>
      <c r="M94" s="157">
        <f>G94*(1+L94/100)</f>
        <v>0</v>
      </c>
      <c r="N94" s="157">
        <v>1.0970899999999999</v>
      </c>
      <c r="O94" s="157">
        <f>ROUND(E94*N94,2)</f>
        <v>0.25</v>
      </c>
      <c r="P94" s="157">
        <v>0</v>
      </c>
      <c r="Q94" s="157">
        <f>ROUND(E94*P94,2)</f>
        <v>0</v>
      </c>
      <c r="R94" s="157"/>
      <c r="S94" s="157" t="s">
        <v>163</v>
      </c>
      <c r="T94" s="157" t="s">
        <v>163</v>
      </c>
      <c r="U94" s="157">
        <v>16.582999999999998</v>
      </c>
      <c r="V94" s="157">
        <f>ROUND(E94*U94,2)</f>
        <v>3.81</v>
      </c>
      <c r="W94" s="157"/>
      <c r="X94" s="157" t="s">
        <v>164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165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54"/>
      <c r="B95" s="155"/>
      <c r="C95" s="190" t="s">
        <v>780</v>
      </c>
      <c r="D95" s="159"/>
      <c r="E95" s="160">
        <v>0.22994999999999999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167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74">
        <v>41</v>
      </c>
      <c r="B96" s="175" t="s">
        <v>781</v>
      </c>
      <c r="C96" s="189" t="s">
        <v>782</v>
      </c>
      <c r="D96" s="176" t="s">
        <v>186</v>
      </c>
      <c r="E96" s="177">
        <v>45.012500000000003</v>
      </c>
      <c r="F96" s="178"/>
      <c r="G96" s="179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7">
        <v>1.583E-2</v>
      </c>
      <c r="O96" s="157">
        <f>ROUND(E96*N96,2)</f>
        <v>0.71</v>
      </c>
      <c r="P96" s="157">
        <v>0</v>
      </c>
      <c r="Q96" s="157">
        <f>ROUND(E96*P96,2)</f>
        <v>0</v>
      </c>
      <c r="R96" s="157"/>
      <c r="S96" s="157" t="s">
        <v>163</v>
      </c>
      <c r="T96" s="157" t="s">
        <v>163</v>
      </c>
      <c r="U96" s="157">
        <v>0.37</v>
      </c>
      <c r="V96" s="157">
        <f>ROUND(E96*U96,2)</f>
        <v>16.649999999999999</v>
      </c>
      <c r="W96" s="157"/>
      <c r="X96" s="157" t="s">
        <v>164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165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54"/>
      <c r="B97" s="155"/>
      <c r="C97" s="192" t="s">
        <v>219</v>
      </c>
      <c r="D97" s="161"/>
      <c r="E97" s="162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47"/>
      <c r="Z97" s="147"/>
      <c r="AA97" s="147"/>
      <c r="AB97" s="147"/>
      <c r="AC97" s="147"/>
      <c r="AD97" s="147"/>
      <c r="AE97" s="147"/>
      <c r="AF97" s="147"/>
      <c r="AG97" s="147" t="s">
        <v>167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ht="30.6" outlineLevel="1" x14ac:dyDescent="0.25">
      <c r="A98" s="154"/>
      <c r="B98" s="155"/>
      <c r="C98" s="193" t="s">
        <v>783</v>
      </c>
      <c r="D98" s="161"/>
      <c r="E98" s="162">
        <v>3.42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167</v>
      </c>
      <c r="AH98" s="147">
        <v>2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ht="20.399999999999999" outlineLevel="1" x14ac:dyDescent="0.25">
      <c r="A99" s="154"/>
      <c r="B99" s="155"/>
      <c r="C99" s="193" t="s">
        <v>784</v>
      </c>
      <c r="D99" s="161"/>
      <c r="E99" s="162">
        <v>0.42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167</v>
      </c>
      <c r="AH99" s="147">
        <v>2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ht="20.399999999999999" outlineLevel="1" x14ac:dyDescent="0.25">
      <c r="A100" s="154"/>
      <c r="B100" s="155"/>
      <c r="C100" s="193" t="s">
        <v>785</v>
      </c>
      <c r="D100" s="161"/>
      <c r="E100" s="162">
        <v>2.4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167</v>
      </c>
      <c r="AH100" s="147">
        <v>2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ht="20.399999999999999" outlineLevel="1" x14ac:dyDescent="0.25">
      <c r="A101" s="154"/>
      <c r="B101" s="155"/>
      <c r="C101" s="193" t="s">
        <v>786</v>
      </c>
      <c r="D101" s="161"/>
      <c r="E101" s="162">
        <v>7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47"/>
      <c r="Z101" s="147"/>
      <c r="AA101" s="147"/>
      <c r="AB101" s="147"/>
      <c r="AC101" s="147"/>
      <c r="AD101" s="147"/>
      <c r="AE101" s="147"/>
      <c r="AF101" s="147"/>
      <c r="AG101" s="147" t="s">
        <v>167</v>
      </c>
      <c r="AH101" s="147">
        <v>2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0.399999999999999" outlineLevel="1" x14ac:dyDescent="0.25">
      <c r="A102" s="154"/>
      <c r="B102" s="155"/>
      <c r="C102" s="193" t="s">
        <v>787</v>
      </c>
      <c r="D102" s="161"/>
      <c r="E102" s="162">
        <v>2.88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167</v>
      </c>
      <c r="AH102" s="147">
        <v>2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.399999999999999" outlineLevel="1" x14ac:dyDescent="0.25">
      <c r="A103" s="154"/>
      <c r="B103" s="155"/>
      <c r="C103" s="193" t="s">
        <v>788</v>
      </c>
      <c r="D103" s="161"/>
      <c r="E103" s="162">
        <v>25.172499999999999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167</v>
      </c>
      <c r="AH103" s="147">
        <v>2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ht="20.399999999999999" outlineLevel="1" x14ac:dyDescent="0.25">
      <c r="A104" s="154"/>
      <c r="B104" s="155"/>
      <c r="C104" s="193" t="s">
        <v>789</v>
      </c>
      <c r="D104" s="161"/>
      <c r="E104" s="162">
        <v>1.68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167</v>
      </c>
      <c r="AH104" s="147">
        <v>2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ht="20.399999999999999" outlineLevel="1" x14ac:dyDescent="0.25">
      <c r="A105" s="154"/>
      <c r="B105" s="155"/>
      <c r="C105" s="193" t="s">
        <v>790</v>
      </c>
      <c r="D105" s="161"/>
      <c r="E105" s="162">
        <v>2.04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167</v>
      </c>
      <c r="AH105" s="147">
        <v>2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54"/>
      <c r="B106" s="155"/>
      <c r="C106" s="194" t="s">
        <v>228</v>
      </c>
      <c r="D106" s="163"/>
      <c r="E106" s="164">
        <v>45.012500000000003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167</v>
      </c>
      <c r="AH106" s="147">
        <v>3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54"/>
      <c r="B107" s="155"/>
      <c r="C107" s="192" t="s">
        <v>229</v>
      </c>
      <c r="D107" s="161"/>
      <c r="E107" s="162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167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5">
      <c r="A108" s="154"/>
      <c r="B108" s="155"/>
      <c r="C108" s="190" t="s">
        <v>791</v>
      </c>
      <c r="D108" s="159"/>
      <c r="E108" s="160">
        <v>45.012500000000003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167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74">
        <v>42</v>
      </c>
      <c r="B109" s="175" t="s">
        <v>792</v>
      </c>
      <c r="C109" s="189" t="s">
        <v>793</v>
      </c>
      <c r="D109" s="176" t="s">
        <v>186</v>
      </c>
      <c r="E109" s="177">
        <v>1</v>
      </c>
      <c r="F109" s="178"/>
      <c r="G109" s="179">
        <f>ROUND(E109*F109,2)</f>
        <v>0</v>
      </c>
      <c r="H109" s="158"/>
      <c r="I109" s="157">
        <f>ROUND(E109*H109,2)</f>
        <v>0</v>
      </c>
      <c r="J109" s="158"/>
      <c r="K109" s="157">
        <f>ROUND(E109*J109,2)</f>
        <v>0</v>
      </c>
      <c r="L109" s="157">
        <v>21</v>
      </c>
      <c r="M109" s="157">
        <f>G109*(1+L109/100)</f>
        <v>0</v>
      </c>
      <c r="N109" s="157">
        <v>2.375E-2</v>
      </c>
      <c r="O109" s="157">
        <f>ROUND(E109*N109,2)</f>
        <v>0.02</v>
      </c>
      <c r="P109" s="157">
        <v>0</v>
      </c>
      <c r="Q109" s="157">
        <f>ROUND(E109*P109,2)</f>
        <v>0</v>
      </c>
      <c r="R109" s="157"/>
      <c r="S109" s="157" t="s">
        <v>163</v>
      </c>
      <c r="T109" s="157" t="s">
        <v>163</v>
      </c>
      <c r="U109" s="157">
        <v>0.44</v>
      </c>
      <c r="V109" s="157">
        <f>ROUND(E109*U109,2)</f>
        <v>0.44</v>
      </c>
      <c r="W109" s="157"/>
      <c r="X109" s="157" t="s">
        <v>164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165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54"/>
      <c r="B110" s="155"/>
      <c r="C110" s="190" t="s">
        <v>794</v>
      </c>
      <c r="D110" s="159"/>
      <c r="E110" s="160">
        <v>1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167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5">
      <c r="A111" s="174">
        <v>43</v>
      </c>
      <c r="B111" s="175" t="s">
        <v>795</v>
      </c>
      <c r="C111" s="189" t="s">
        <v>796</v>
      </c>
      <c r="D111" s="176" t="s">
        <v>170</v>
      </c>
      <c r="E111" s="177">
        <v>14</v>
      </c>
      <c r="F111" s="178"/>
      <c r="G111" s="179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7">
        <v>0.11206000000000001</v>
      </c>
      <c r="O111" s="157">
        <f>ROUND(E111*N111,2)</f>
        <v>1.57</v>
      </c>
      <c r="P111" s="157">
        <v>0</v>
      </c>
      <c r="Q111" s="157">
        <f>ROUND(E111*P111,2)</f>
        <v>0</v>
      </c>
      <c r="R111" s="157"/>
      <c r="S111" s="157" t="s">
        <v>163</v>
      </c>
      <c r="T111" s="157" t="s">
        <v>163</v>
      </c>
      <c r="U111" s="157">
        <v>5.3780000000000001</v>
      </c>
      <c r="V111" s="157">
        <f>ROUND(E111*U111,2)</f>
        <v>75.290000000000006</v>
      </c>
      <c r="W111" s="157"/>
      <c r="X111" s="157" t="s">
        <v>164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165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5">
      <c r="A112" s="154"/>
      <c r="B112" s="155"/>
      <c r="C112" s="192" t="s">
        <v>219</v>
      </c>
      <c r="D112" s="161"/>
      <c r="E112" s="162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167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5">
      <c r="A113" s="154"/>
      <c r="B113" s="155"/>
      <c r="C113" s="193" t="s">
        <v>797</v>
      </c>
      <c r="D113" s="161"/>
      <c r="E113" s="162">
        <v>13.33333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167</v>
      </c>
      <c r="AH113" s="147">
        <v>2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54"/>
      <c r="B114" s="155"/>
      <c r="C114" s="192" t="s">
        <v>229</v>
      </c>
      <c r="D114" s="161"/>
      <c r="E114" s="162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167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54"/>
      <c r="B115" s="155"/>
      <c r="C115" s="190" t="s">
        <v>798</v>
      </c>
      <c r="D115" s="159"/>
      <c r="E115" s="160">
        <v>14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47"/>
      <c r="Z115" s="147"/>
      <c r="AA115" s="147"/>
      <c r="AB115" s="147"/>
      <c r="AC115" s="147"/>
      <c r="AD115" s="147"/>
      <c r="AE115" s="147"/>
      <c r="AF115" s="147"/>
      <c r="AG115" s="147" t="s">
        <v>167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0.399999999999999" outlineLevel="1" x14ac:dyDescent="0.25">
      <c r="A116" s="174">
        <v>44</v>
      </c>
      <c r="B116" s="175" t="s">
        <v>799</v>
      </c>
      <c r="C116" s="189" t="s">
        <v>800</v>
      </c>
      <c r="D116" s="176" t="s">
        <v>170</v>
      </c>
      <c r="E116" s="177">
        <v>20</v>
      </c>
      <c r="F116" s="178"/>
      <c r="G116" s="179">
        <f>ROUND(E116*F116,2)</f>
        <v>0</v>
      </c>
      <c r="H116" s="158"/>
      <c r="I116" s="157">
        <f>ROUND(E116*H116,2)</f>
        <v>0</v>
      </c>
      <c r="J116" s="158"/>
      <c r="K116" s="157">
        <f>ROUND(E116*J116,2)</f>
        <v>0</v>
      </c>
      <c r="L116" s="157">
        <v>21</v>
      </c>
      <c r="M116" s="157">
        <f>G116*(1+L116/100)</f>
        <v>0</v>
      </c>
      <c r="N116" s="157">
        <v>1.2019999999999999E-2</v>
      </c>
      <c r="O116" s="157">
        <f>ROUND(E116*N116,2)</f>
        <v>0.24</v>
      </c>
      <c r="P116" s="157">
        <v>0</v>
      </c>
      <c r="Q116" s="157">
        <f>ROUND(E116*P116,2)</f>
        <v>0</v>
      </c>
      <c r="R116" s="157"/>
      <c r="S116" s="157" t="s">
        <v>163</v>
      </c>
      <c r="T116" s="157" t="s">
        <v>163</v>
      </c>
      <c r="U116" s="157">
        <v>0.26162999999999997</v>
      </c>
      <c r="V116" s="157">
        <f>ROUND(E116*U116,2)</f>
        <v>5.23</v>
      </c>
      <c r="W116" s="157"/>
      <c r="X116" s="157" t="s">
        <v>164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165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54"/>
      <c r="B117" s="155"/>
      <c r="C117" s="190" t="s">
        <v>756</v>
      </c>
      <c r="D117" s="159"/>
      <c r="E117" s="160">
        <v>20</v>
      </c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57"/>
      <c r="Y117" s="147"/>
      <c r="Z117" s="147"/>
      <c r="AA117" s="147"/>
      <c r="AB117" s="147"/>
      <c r="AC117" s="147"/>
      <c r="AD117" s="147"/>
      <c r="AE117" s="147"/>
      <c r="AF117" s="147"/>
      <c r="AG117" s="147" t="s">
        <v>167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0.399999999999999" outlineLevel="1" x14ac:dyDescent="0.25">
      <c r="A118" s="174">
        <v>45</v>
      </c>
      <c r="B118" s="175" t="s">
        <v>801</v>
      </c>
      <c r="C118" s="189" t="s">
        <v>802</v>
      </c>
      <c r="D118" s="176" t="s">
        <v>170</v>
      </c>
      <c r="E118" s="177">
        <v>30</v>
      </c>
      <c r="F118" s="178"/>
      <c r="G118" s="179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7">
        <v>2.3019999999999999E-2</v>
      </c>
      <c r="O118" s="157">
        <f>ROUND(E118*N118,2)</f>
        <v>0.69</v>
      </c>
      <c r="P118" s="157">
        <v>0</v>
      </c>
      <c r="Q118" s="157">
        <f>ROUND(E118*P118,2)</f>
        <v>0</v>
      </c>
      <c r="R118" s="157"/>
      <c r="S118" s="157" t="s">
        <v>163</v>
      </c>
      <c r="T118" s="157" t="s">
        <v>163</v>
      </c>
      <c r="U118" s="157">
        <v>0.30220000000000002</v>
      </c>
      <c r="V118" s="157">
        <f>ROUND(E118*U118,2)</f>
        <v>9.07</v>
      </c>
      <c r="W118" s="157"/>
      <c r="X118" s="157" t="s">
        <v>164</v>
      </c>
      <c r="Y118" s="147"/>
      <c r="Z118" s="147"/>
      <c r="AA118" s="147"/>
      <c r="AB118" s="147"/>
      <c r="AC118" s="147"/>
      <c r="AD118" s="147"/>
      <c r="AE118" s="147"/>
      <c r="AF118" s="147"/>
      <c r="AG118" s="147" t="s">
        <v>165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54"/>
      <c r="B119" s="155"/>
      <c r="C119" s="190" t="s">
        <v>803</v>
      </c>
      <c r="D119" s="159"/>
      <c r="E119" s="160">
        <v>30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167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0.399999999999999" outlineLevel="1" x14ac:dyDescent="0.25">
      <c r="A120" s="174">
        <v>46</v>
      </c>
      <c r="B120" s="175" t="s">
        <v>804</v>
      </c>
      <c r="C120" s="189" t="s">
        <v>805</v>
      </c>
      <c r="D120" s="176" t="s">
        <v>186</v>
      </c>
      <c r="E120" s="177">
        <v>2.13</v>
      </c>
      <c r="F120" s="178"/>
      <c r="G120" s="179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0.23976</v>
      </c>
      <c r="O120" s="157">
        <f>ROUND(E120*N120,2)</f>
        <v>0.51</v>
      </c>
      <c r="P120" s="157">
        <v>0</v>
      </c>
      <c r="Q120" s="157">
        <f>ROUND(E120*P120,2)</f>
        <v>0</v>
      </c>
      <c r="R120" s="157"/>
      <c r="S120" s="157" t="s">
        <v>163</v>
      </c>
      <c r="T120" s="157" t="s">
        <v>163</v>
      </c>
      <c r="U120" s="157">
        <v>1.0329999999999999</v>
      </c>
      <c r="V120" s="157">
        <f>ROUND(E120*U120,2)</f>
        <v>2.2000000000000002</v>
      </c>
      <c r="W120" s="157"/>
      <c r="X120" s="157" t="s">
        <v>164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165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54"/>
      <c r="B121" s="155"/>
      <c r="C121" s="190" t="s">
        <v>806</v>
      </c>
      <c r="D121" s="159"/>
      <c r="E121" s="160">
        <v>1.05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167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5">
      <c r="A122" s="154"/>
      <c r="B122" s="155"/>
      <c r="C122" s="190" t="s">
        <v>807</v>
      </c>
      <c r="D122" s="159"/>
      <c r="E122" s="160">
        <v>1.08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47"/>
      <c r="Z122" s="147"/>
      <c r="AA122" s="147"/>
      <c r="AB122" s="147"/>
      <c r="AC122" s="147"/>
      <c r="AD122" s="147"/>
      <c r="AE122" s="147"/>
      <c r="AF122" s="147"/>
      <c r="AG122" s="147" t="s">
        <v>167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ht="20.399999999999999" outlineLevel="1" x14ac:dyDescent="0.25">
      <c r="A123" s="174">
        <v>47</v>
      </c>
      <c r="B123" s="175" t="s">
        <v>808</v>
      </c>
      <c r="C123" s="189" t="s">
        <v>809</v>
      </c>
      <c r="D123" s="176" t="s">
        <v>186</v>
      </c>
      <c r="E123" s="177">
        <v>4.2</v>
      </c>
      <c r="F123" s="178"/>
      <c r="G123" s="179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7">
        <v>0.23874999999999999</v>
      </c>
      <c r="O123" s="157">
        <f>ROUND(E123*N123,2)</f>
        <v>1</v>
      </c>
      <c r="P123" s="157">
        <v>0</v>
      </c>
      <c r="Q123" s="157">
        <f>ROUND(E123*P123,2)</f>
        <v>0</v>
      </c>
      <c r="R123" s="157"/>
      <c r="S123" s="157" t="s">
        <v>163</v>
      </c>
      <c r="T123" s="157" t="s">
        <v>163</v>
      </c>
      <c r="U123" s="157">
        <v>0.81100000000000005</v>
      </c>
      <c r="V123" s="157">
        <f>ROUND(E123*U123,2)</f>
        <v>3.41</v>
      </c>
      <c r="W123" s="157"/>
      <c r="X123" s="157" t="s">
        <v>164</v>
      </c>
      <c r="Y123" s="147"/>
      <c r="Z123" s="147"/>
      <c r="AA123" s="147"/>
      <c r="AB123" s="147"/>
      <c r="AC123" s="147"/>
      <c r="AD123" s="147"/>
      <c r="AE123" s="147"/>
      <c r="AF123" s="147"/>
      <c r="AG123" s="147" t="s">
        <v>165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5">
      <c r="A124" s="154"/>
      <c r="B124" s="155"/>
      <c r="C124" s="190" t="s">
        <v>810</v>
      </c>
      <c r="D124" s="159"/>
      <c r="E124" s="160">
        <v>4.2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167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5">
      <c r="A125" s="174">
        <v>48</v>
      </c>
      <c r="B125" s="175" t="s">
        <v>811</v>
      </c>
      <c r="C125" s="189" t="s">
        <v>812</v>
      </c>
      <c r="D125" s="176" t="s">
        <v>186</v>
      </c>
      <c r="E125" s="177">
        <v>65.75</v>
      </c>
      <c r="F125" s="178"/>
      <c r="G125" s="179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7">
        <v>7.4709999999999999E-2</v>
      </c>
      <c r="O125" s="157">
        <f>ROUND(E125*N125,2)</f>
        <v>4.91</v>
      </c>
      <c r="P125" s="157">
        <v>0</v>
      </c>
      <c r="Q125" s="157">
        <f>ROUND(E125*P125,2)</f>
        <v>0</v>
      </c>
      <c r="R125" s="157"/>
      <c r="S125" s="157" t="s">
        <v>163</v>
      </c>
      <c r="T125" s="157" t="s">
        <v>163</v>
      </c>
      <c r="U125" s="157">
        <v>0.52915000000000001</v>
      </c>
      <c r="V125" s="157">
        <f>ROUND(E125*U125,2)</f>
        <v>34.79</v>
      </c>
      <c r="W125" s="157"/>
      <c r="X125" s="157" t="s">
        <v>164</v>
      </c>
      <c r="Y125" s="147"/>
      <c r="Z125" s="147"/>
      <c r="AA125" s="147"/>
      <c r="AB125" s="147"/>
      <c r="AC125" s="147"/>
      <c r="AD125" s="147"/>
      <c r="AE125" s="147"/>
      <c r="AF125" s="147"/>
      <c r="AG125" s="147" t="s">
        <v>165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5">
      <c r="A126" s="154"/>
      <c r="B126" s="155"/>
      <c r="C126" s="190" t="s">
        <v>813</v>
      </c>
      <c r="D126" s="159"/>
      <c r="E126" s="160">
        <v>12.25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167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5">
      <c r="A127" s="154"/>
      <c r="B127" s="155"/>
      <c r="C127" s="190" t="s">
        <v>814</v>
      </c>
      <c r="D127" s="159"/>
      <c r="E127" s="160">
        <v>8.75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47"/>
      <c r="Z127" s="147"/>
      <c r="AA127" s="147"/>
      <c r="AB127" s="147"/>
      <c r="AC127" s="147"/>
      <c r="AD127" s="147"/>
      <c r="AE127" s="147"/>
      <c r="AF127" s="147"/>
      <c r="AG127" s="147" t="s">
        <v>167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0.399999999999999" outlineLevel="1" x14ac:dyDescent="0.25">
      <c r="A128" s="154"/>
      <c r="B128" s="155"/>
      <c r="C128" s="190" t="s">
        <v>815</v>
      </c>
      <c r="D128" s="159"/>
      <c r="E128" s="160">
        <v>44.75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167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5">
      <c r="A129" s="174">
        <v>49</v>
      </c>
      <c r="B129" s="175" t="s">
        <v>816</v>
      </c>
      <c r="C129" s="189" t="s">
        <v>817</v>
      </c>
      <c r="D129" s="176" t="s">
        <v>162</v>
      </c>
      <c r="E129" s="177">
        <v>22.2</v>
      </c>
      <c r="F129" s="178"/>
      <c r="G129" s="179">
        <f>ROUND(E129*F129,2)</f>
        <v>0</v>
      </c>
      <c r="H129" s="158"/>
      <c r="I129" s="157">
        <f>ROUND(E129*H129,2)</f>
        <v>0</v>
      </c>
      <c r="J129" s="158"/>
      <c r="K129" s="157">
        <f>ROUND(E129*J129,2)</f>
        <v>0</v>
      </c>
      <c r="L129" s="157">
        <v>21</v>
      </c>
      <c r="M129" s="157">
        <f>G129*(1+L129/100)</f>
        <v>0</v>
      </c>
      <c r="N129" s="157">
        <v>8.0000000000000007E-5</v>
      </c>
      <c r="O129" s="157">
        <f>ROUND(E129*N129,2)</f>
        <v>0</v>
      </c>
      <c r="P129" s="157">
        <v>0</v>
      </c>
      <c r="Q129" s="157">
        <f>ROUND(E129*P129,2)</f>
        <v>0</v>
      </c>
      <c r="R129" s="157"/>
      <c r="S129" s="157" t="s">
        <v>163</v>
      </c>
      <c r="T129" s="157" t="s">
        <v>163</v>
      </c>
      <c r="U129" s="157">
        <v>0.18</v>
      </c>
      <c r="V129" s="157">
        <f>ROUND(E129*U129,2)</f>
        <v>4</v>
      </c>
      <c r="W129" s="157"/>
      <c r="X129" s="157" t="s">
        <v>164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165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54"/>
      <c r="B130" s="155"/>
      <c r="C130" s="190" t="s">
        <v>818</v>
      </c>
      <c r="D130" s="159"/>
      <c r="E130" s="160">
        <v>3.9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167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5">
      <c r="A131" s="154"/>
      <c r="B131" s="155"/>
      <c r="C131" s="190" t="s">
        <v>819</v>
      </c>
      <c r="D131" s="159"/>
      <c r="E131" s="160">
        <v>3.3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167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5">
      <c r="A132" s="154"/>
      <c r="B132" s="155"/>
      <c r="C132" s="190" t="s">
        <v>820</v>
      </c>
      <c r="D132" s="159"/>
      <c r="E132" s="160">
        <v>15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167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74">
        <v>50</v>
      </c>
      <c r="B133" s="175" t="s">
        <v>821</v>
      </c>
      <c r="C133" s="189" t="s">
        <v>822</v>
      </c>
      <c r="D133" s="176" t="s">
        <v>162</v>
      </c>
      <c r="E133" s="177">
        <v>31.5</v>
      </c>
      <c r="F133" s="178"/>
      <c r="G133" s="179">
        <f>ROUND(E133*F133,2)</f>
        <v>0</v>
      </c>
      <c r="H133" s="158"/>
      <c r="I133" s="157">
        <f>ROUND(E133*H133,2)</f>
        <v>0</v>
      </c>
      <c r="J133" s="158"/>
      <c r="K133" s="157">
        <f>ROUND(E133*J133,2)</f>
        <v>0</v>
      </c>
      <c r="L133" s="157">
        <v>21</v>
      </c>
      <c r="M133" s="157">
        <f>G133*(1+L133/100)</f>
        <v>0</v>
      </c>
      <c r="N133" s="157">
        <v>1.0200000000000001E-3</v>
      </c>
      <c r="O133" s="157">
        <f>ROUND(E133*N133,2)</f>
        <v>0.03</v>
      </c>
      <c r="P133" s="157">
        <v>0</v>
      </c>
      <c r="Q133" s="157">
        <f>ROUND(E133*P133,2)</f>
        <v>0</v>
      </c>
      <c r="R133" s="157"/>
      <c r="S133" s="157" t="s">
        <v>163</v>
      </c>
      <c r="T133" s="157" t="s">
        <v>163</v>
      </c>
      <c r="U133" s="157">
        <v>0.223</v>
      </c>
      <c r="V133" s="157">
        <f>ROUND(E133*U133,2)</f>
        <v>7.02</v>
      </c>
      <c r="W133" s="157"/>
      <c r="X133" s="157" t="s">
        <v>164</v>
      </c>
      <c r="Y133" s="147"/>
      <c r="Z133" s="147"/>
      <c r="AA133" s="147"/>
      <c r="AB133" s="147"/>
      <c r="AC133" s="147"/>
      <c r="AD133" s="147"/>
      <c r="AE133" s="147"/>
      <c r="AF133" s="147"/>
      <c r="AG133" s="147" t="s">
        <v>165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54"/>
      <c r="B134" s="155"/>
      <c r="C134" s="190" t="s">
        <v>823</v>
      </c>
      <c r="D134" s="159"/>
      <c r="E134" s="160">
        <v>31.5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167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ht="20.399999999999999" outlineLevel="1" x14ac:dyDescent="0.25">
      <c r="A135" s="174">
        <v>51</v>
      </c>
      <c r="B135" s="175" t="s">
        <v>824</v>
      </c>
      <c r="C135" s="189" t="s">
        <v>825</v>
      </c>
      <c r="D135" s="176" t="s">
        <v>186</v>
      </c>
      <c r="E135" s="177">
        <v>7.4249999999999998</v>
      </c>
      <c r="F135" s="178"/>
      <c r="G135" s="179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7">
        <v>5.5750000000000001E-2</v>
      </c>
      <c r="O135" s="157">
        <f>ROUND(E135*N135,2)</f>
        <v>0.41</v>
      </c>
      <c r="P135" s="157">
        <v>0</v>
      </c>
      <c r="Q135" s="157">
        <f>ROUND(E135*P135,2)</f>
        <v>0</v>
      </c>
      <c r="R135" s="157"/>
      <c r="S135" s="157" t="s">
        <v>163</v>
      </c>
      <c r="T135" s="157" t="s">
        <v>163</v>
      </c>
      <c r="U135" s="157">
        <v>0.75800000000000001</v>
      </c>
      <c r="V135" s="157">
        <f>ROUND(E135*U135,2)</f>
        <v>5.63</v>
      </c>
      <c r="W135" s="157"/>
      <c r="X135" s="157" t="s">
        <v>164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165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ht="30.6" outlineLevel="1" x14ac:dyDescent="0.25">
      <c r="A136" s="154"/>
      <c r="B136" s="155"/>
      <c r="C136" s="190" t="s">
        <v>826</v>
      </c>
      <c r="D136" s="159"/>
      <c r="E136" s="160">
        <v>1.875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167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5">
      <c r="A137" s="154"/>
      <c r="B137" s="155"/>
      <c r="C137" s="195" t="s">
        <v>385</v>
      </c>
      <c r="D137" s="165"/>
      <c r="E137" s="166">
        <v>1.875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167</v>
      </c>
      <c r="AH137" s="147">
        <v>1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20.399999999999999" outlineLevel="1" x14ac:dyDescent="0.25">
      <c r="A138" s="154"/>
      <c r="B138" s="155"/>
      <c r="C138" s="190" t="s">
        <v>827</v>
      </c>
      <c r="D138" s="159"/>
      <c r="E138" s="160">
        <v>1.35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57"/>
      <c r="Y138" s="147"/>
      <c r="Z138" s="147"/>
      <c r="AA138" s="147"/>
      <c r="AB138" s="147"/>
      <c r="AC138" s="147"/>
      <c r="AD138" s="147"/>
      <c r="AE138" s="147"/>
      <c r="AF138" s="147"/>
      <c r="AG138" s="147" t="s">
        <v>167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0.399999999999999" outlineLevel="1" x14ac:dyDescent="0.25">
      <c r="A139" s="154"/>
      <c r="B139" s="155"/>
      <c r="C139" s="190" t="s">
        <v>828</v>
      </c>
      <c r="D139" s="159"/>
      <c r="E139" s="160">
        <v>1.35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167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ht="20.399999999999999" outlineLevel="1" x14ac:dyDescent="0.25">
      <c r="A140" s="154"/>
      <c r="B140" s="155"/>
      <c r="C140" s="190" t="s">
        <v>829</v>
      </c>
      <c r="D140" s="159"/>
      <c r="E140" s="160">
        <v>1.35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167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ht="20.399999999999999" outlineLevel="1" x14ac:dyDescent="0.25">
      <c r="A141" s="154"/>
      <c r="B141" s="155"/>
      <c r="C141" s="190" t="s">
        <v>830</v>
      </c>
      <c r="D141" s="159"/>
      <c r="E141" s="160">
        <v>1.5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167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5">
      <c r="A142" s="154"/>
      <c r="B142" s="155"/>
      <c r="C142" s="195" t="s">
        <v>385</v>
      </c>
      <c r="D142" s="165"/>
      <c r="E142" s="166">
        <v>5.55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167</v>
      </c>
      <c r="AH142" s="147">
        <v>1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ht="20.399999999999999" outlineLevel="1" x14ac:dyDescent="0.25">
      <c r="A143" s="174">
        <v>52</v>
      </c>
      <c r="B143" s="175" t="s">
        <v>188</v>
      </c>
      <c r="C143" s="189" t="s">
        <v>189</v>
      </c>
      <c r="D143" s="176" t="s">
        <v>186</v>
      </c>
      <c r="E143" s="177">
        <v>8</v>
      </c>
      <c r="F143" s="178"/>
      <c r="G143" s="179">
        <f>ROUND(E143*F143,2)</f>
        <v>0</v>
      </c>
      <c r="H143" s="158"/>
      <c r="I143" s="157">
        <f>ROUND(E143*H143,2)</f>
        <v>0</v>
      </c>
      <c r="J143" s="158"/>
      <c r="K143" s="157">
        <f>ROUND(E143*J143,2)</f>
        <v>0</v>
      </c>
      <c r="L143" s="157">
        <v>21</v>
      </c>
      <c r="M143" s="157">
        <f>G143*(1+L143/100)</f>
        <v>0</v>
      </c>
      <c r="N143" s="157">
        <v>0.11795</v>
      </c>
      <c r="O143" s="157">
        <f>ROUND(E143*N143,2)</f>
        <v>0.94</v>
      </c>
      <c r="P143" s="157">
        <v>0</v>
      </c>
      <c r="Q143" s="157">
        <f>ROUND(E143*P143,2)</f>
        <v>0</v>
      </c>
      <c r="R143" s="157"/>
      <c r="S143" s="157" t="s">
        <v>163</v>
      </c>
      <c r="T143" s="157" t="s">
        <v>163</v>
      </c>
      <c r="U143" s="157">
        <v>0.87629999999999997</v>
      </c>
      <c r="V143" s="157">
        <f>ROUND(E143*U143,2)</f>
        <v>7.01</v>
      </c>
      <c r="W143" s="157"/>
      <c r="X143" s="157" t="s">
        <v>164</v>
      </c>
      <c r="Y143" s="147"/>
      <c r="Z143" s="147"/>
      <c r="AA143" s="147"/>
      <c r="AB143" s="147"/>
      <c r="AC143" s="147"/>
      <c r="AD143" s="147"/>
      <c r="AE143" s="147"/>
      <c r="AF143" s="147"/>
      <c r="AG143" s="147" t="s">
        <v>165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5">
      <c r="A144" s="154"/>
      <c r="B144" s="155"/>
      <c r="C144" s="190" t="s">
        <v>831</v>
      </c>
      <c r="D144" s="159"/>
      <c r="E144" s="160">
        <v>8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167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ht="20.399999999999999" outlineLevel="1" x14ac:dyDescent="0.25">
      <c r="A145" s="174">
        <v>53</v>
      </c>
      <c r="B145" s="175" t="s">
        <v>191</v>
      </c>
      <c r="C145" s="189" t="s">
        <v>192</v>
      </c>
      <c r="D145" s="176" t="s">
        <v>186</v>
      </c>
      <c r="E145" s="177">
        <v>4</v>
      </c>
      <c r="F145" s="178"/>
      <c r="G145" s="179">
        <f>ROUND(E145*F145,2)</f>
        <v>0</v>
      </c>
      <c r="H145" s="158"/>
      <c r="I145" s="157">
        <f>ROUND(E145*H145,2)</f>
        <v>0</v>
      </c>
      <c r="J145" s="158"/>
      <c r="K145" s="157">
        <f>ROUND(E145*J145,2)</f>
        <v>0</v>
      </c>
      <c r="L145" s="157">
        <v>21</v>
      </c>
      <c r="M145" s="157">
        <f>G145*(1+L145/100)</f>
        <v>0</v>
      </c>
      <c r="N145" s="157">
        <v>0.24104999999999999</v>
      </c>
      <c r="O145" s="157">
        <f>ROUND(E145*N145,2)</f>
        <v>0.96</v>
      </c>
      <c r="P145" s="157">
        <v>0</v>
      </c>
      <c r="Q145" s="157">
        <f>ROUND(E145*P145,2)</f>
        <v>0</v>
      </c>
      <c r="R145" s="157"/>
      <c r="S145" s="157" t="s">
        <v>163</v>
      </c>
      <c r="T145" s="157" t="s">
        <v>163</v>
      </c>
      <c r="U145" s="157">
        <v>1.153</v>
      </c>
      <c r="V145" s="157">
        <f>ROUND(E145*U145,2)</f>
        <v>4.6100000000000003</v>
      </c>
      <c r="W145" s="157"/>
      <c r="X145" s="157" t="s">
        <v>164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165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5">
      <c r="A146" s="154"/>
      <c r="B146" s="155"/>
      <c r="C146" s="190" t="s">
        <v>832</v>
      </c>
      <c r="D146" s="159"/>
      <c r="E146" s="160">
        <v>4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167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ht="20.399999999999999" outlineLevel="1" x14ac:dyDescent="0.25">
      <c r="A147" s="174">
        <v>54</v>
      </c>
      <c r="B147" s="175" t="s">
        <v>833</v>
      </c>
      <c r="C147" s="189" t="s">
        <v>834</v>
      </c>
      <c r="D147" s="176" t="s">
        <v>186</v>
      </c>
      <c r="E147" s="177">
        <v>4.1280000000000001</v>
      </c>
      <c r="F147" s="178"/>
      <c r="G147" s="179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7">
        <v>0.15679999999999999</v>
      </c>
      <c r="O147" s="157">
        <f>ROUND(E147*N147,2)</f>
        <v>0.65</v>
      </c>
      <c r="P147" s="157">
        <v>0</v>
      </c>
      <c r="Q147" s="157">
        <f>ROUND(E147*P147,2)</f>
        <v>0</v>
      </c>
      <c r="R147" s="157"/>
      <c r="S147" s="157" t="s">
        <v>163</v>
      </c>
      <c r="T147" s="157" t="s">
        <v>163</v>
      </c>
      <c r="U147" s="157">
        <v>1.2225999999999999</v>
      </c>
      <c r="V147" s="157">
        <f>ROUND(E147*U147,2)</f>
        <v>5.05</v>
      </c>
      <c r="W147" s="157"/>
      <c r="X147" s="157" t="s">
        <v>164</v>
      </c>
      <c r="Y147" s="147"/>
      <c r="Z147" s="147"/>
      <c r="AA147" s="147"/>
      <c r="AB147" s="147"/>
      <c r="AC147" s="147"/>
      <c r="AD147" s="147"/>
      <c r="AE147" s="147"/>
      <c r="AF147" s="147"/>
      <c r="AG147" s="147" t="s">
        <v>165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5">
      <c r="A148" s="154"/>
      <c r="B148" s="155"/>
      <c r="C148" s="190" t="s">
        <v>835</v>
      </c>
      <c r="D148" s="159"/>
      <c r="E148" s="160">
        <v>1.26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47"/>
      <c r="Z148" s="147"/>
      <c r="AA148" s="147"/>
      <c r="AB148" s="147"/>
      <c r="AC148" s="147"/>
      <c r="AD148" s="147"/>
      <c r="AE148" s="147"/>
      <c r="AF148" s="147"/>
      <c r="AG148" s="147" t="s">
        <v>167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5">
      <c r="A149" s="154"/>
      <c r="B149" s="155"/>
      <c r="C149" s="190" t="s">
        <v>836</v>
      </c>
      <c r="D149" s="159"/>
      <c r="E149" s="160">
        <v>2.4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167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5">
      <c r="A150" s="154"/>
      <c r="B150" s="155"/>
      <c r="C150" s="190" t="s">
        <v>837</v>
      </c>
      <c r="D150" s="159"/>
      <c r="E150" s="160">
        <v>0.46800000000000003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167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0.399999999999999" outlineLevel="1" x14ac:dyDescent="0.25">
      <c r="A151" s="174">
        <v>55</v>
      </c>
      <c r="B151" s="175" t="s">
        <v>838</v>
      </c>
      <c r="C151" s="189" t="s">
        <v>839</v>
      </c>
      <c r="D151" s="176" t="s">
        <v>186</v>
      </c>
      <c r="E151" s="177">
        <v>7.875</v>
      </c>
      <c r="F151" s="178"/>
      <c r="G151" s="179">
        <f>ROUND(E151*F151,2)</f>
        <v>0</v>
      </c>
      <c r="H151" s="158"/>
      <c r="I151" s="157">
        <f>ROUND(E151*H151,2)</f>
        <v>0</v>
      </c>
      <c r="J151" s="158"/>
      <c r="K151" s="157">
        <f>ROUND(E151*J151,2)</f>
        <v>0</v>
      </c>
      <c r="L151" s="157">
        <v>21</v>
      </c>
      <c r="M151" s="157">
        <f>G151*(1+L151/100)</f>
        <v>0</v>
      </c>
      <c r="N151" s="157">
        <v>0.24884000000000001</v>
      </c>
      <c r="O151" s="157">
        <f>ROUND(E151*N151,2)</f>
        <v>1.96</v>
      </c>
      <c r="P151" s="157">
        <v>0</v>
      </c>
      <c r="Q151" s="157">
        <f>ROUND(E151*P151,2)</f>
        <v>0</v>
      </c>
      <c r="R151" s="157"/>
      <c r="S151" s="157" t="s">
        <v>163</v>
      </c>
      <c r="T151" s="157" t="s">
        <v>163</v>
      </c>
      <c r="U151" s="157">
        <v>1.621</v>
      </c>
      <c r="V151" s="157">
        <f>ROUND(E151*U151,2)</f>
        <v>12.77</v>
      </c>
      <c r="W151" s="157"/>
      <c r="X151" s="157" t="s">
        <v>164</v>
      </c>
      <c r="Y151" s="147"/>
      <c r="Z151" s="147"/>
      <c r="AA151" s="147"/>
      <c r="AB151" s="147"/>
      <c r="AC151" s="147"/>
      <c r="AD151" s="147"/>
      <c r="AE151" s="147"/>
      <c r="AF151" s="147"/>
      <c r="AG151" s="147" t="s">
        <v>165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54"/>
      <c r="B152" s="155"/>
      <c r="C152" s="190" t="s">
        <v>840</v>
      </c>
      <c r="D152" s="159"/>
      <c r="E152" s="160">
        <v>0.54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167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54"/>
      <c r="B153" s="155"/>
      <c r="C153" s="190" t="s">
        <v>841</v>
      </c>
      <c r="D153" s="159"/>
      <c r="E153" s="160">
        <v>1.62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167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5">
      <c r="A154" s="154"/>
      <c r="B154" s="155"/>
      <c r="C154" s="190" t="s">
        <v>842</v>
      </c>
      <c r="D154" s="159"/>
      <c r="E154" s="160">
        <v>0.315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167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54"/>
      <c r="B155" s="155"/>
      <c r="C155" s="190" t="s">
        <v>843</v>
      </c>
      <c r="D155" s="159"/>
      <c r="E155" s="160">
        <v>2.88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167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54"/>
      <c r="B156" s="155"/>
      <c r="C156" s="190" t="s">
        <v>844</v>
      </c>
      <c r="D156" s="159"/>
      <c r="E156" s="160">
        <v>0.94499999999999995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167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54"/>
      <c r="B157" s="155"/>
      <c r="C157" s="190" t="s">
        <v>845</v>
      </c>
      <c r="D157" s="159"/>
      <c r="E157" s="160">
        <v>0.94499999999999995</v>
      </c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47"/>
      <c r="Z157" s="147"/>
      <c r="AA157" s="147"/>
      <c r="AB157" s="147"/>
      <c r="AC157" s="147"/>
      <c r="AD157" s="147"/>
      <c r="AE157" s="147"/>
      <c r="AF157" s="147"/>
      <c r="AG157" s="147" t="s">
        <v>167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54"/>
      <c r="B158" s="155"/>
      <c r="C158" s="190" t="s">
        <v>846</v>
      </c>
      <c r="D158" s="159"/>
      <c r="E158" s="160">
        <v>0.63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167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5">
      <c r="A159" s="174">
        <v>56</v>
      </c>
      <c r="B159" s="175" t="s">
        <v>847</v>
      </c>
      <c r="C159" s="189" t="s">
        <v>848</v>
      </c>
      <c r="D159" s="176" t="s">
        <v>162</v>
      </c>
      <c r="E159" s="177">
        <v>1.5</v>
      </c>
      <c r="F159" s="178"/>
      <c r="G159" s="179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7">
        <v>0.23830999999999999</v>
      </c>
      <c r="O159" s="157">
        <f>ROUND(E159*N159,2)</f>
        <v>0.36</v>
      </c>
      <c r="P159" s="157">
        <v>0</v>
      </c>
      <c r="Q159" s="157">
        <f>ROUND(E159*P159,2)</f>
        <v>0</v>
      </c>
      <c r="R159" s="157"/>
      <c r="S159" s="157" t="s">
        <v>163</v>
      </c>
      <c r="T159" s="157" t="s">
        <v>163</v>
      </c>
      <c r="U159" s="157">
        <v>0.32800000000000001</v>
      </c>
      <c r="V159" s="157">
        <f>ROUND(E159*U159,2)</f>
        <v>0.49</v>
      </c>
      <c r="W159" s="157"/>
      <c r="X159" s="157" t="s">
        <v>164</v>
      </c>
      <c r="Y159" s="147"/>
      <c r="Z159" s="147"/>
      <c r="AA159" s="147"/>
      <c r="AB159" s="147"/>
      <c r="AC159" s="147"/>
      <c r="AD159" s="147"/>
      <c r="AE159" s="147"/>
      <c r="AF159" s="147"/>
      <c r="AG159" s="147" t="s">
        <v>165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54"/>
      <c r="B160" s="155"/>
      <c r="C160" s="190" t="s">
        <v>849</v>
      </c>
      <c r="D160" s="159"/>
      <c r="E160" s="160">
        <v>1.5</v>
      </c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167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5">
      <c r="A161" s="174">
        <v>57</v>
      </c>
      <c r="B161" s="175" t="s">
        <v>850</v>
      </c>
      <c r="C161" s="189" t="s">
        <v>851</v>
      </c>
      <c r="D161" s="176" t="s">
        <v>162</v>
      </c>
      <c r="E161" s="177">
        <v>2.7749999999999999</v>
      </c>
      <c r="F161" s="178"/>
      <c r="G161" s="179">
        <f>ROUND(E161*F161,2)</f>
        <v>0</v>
      </c>
      <c r="H161" s="158"/>
      <c r="I161" s="157">
        <f>ROUND(E161*H161,2)</f>
        <v>0</v>
      </c>
      <c r="J161" s="158"/>
      <c r="K161" s="157">
        <f>ROUND(E161*J161,2)</f>
        <v>0</v>
      </c>
      <c r="L161" s="157">
        <v>21</v>
      </c>
      <c r="M161" s="157">
        <f>G161*(1+L161/100)</f>
        <v>0</v>
      </c>
      <c r="N161" s="157">
        <v>0.26401999999999998</v>
      </c>
      <c r="O161" s="157">
        <f>ROUND(E161*N161,2)</f>
        <v>0.73</v>
      </c>
      <c r="P161" s="157">
        <v>0</v>
      </c>
      <c r="Q161" s="157">
        <f>ROUND(E161*P161,2)</f>
        <v>0</v>
      </c>
      <c r="R161" s="157"/>
      <c r="S161" s="157" t="s">
        <v>163</v>
      </c>
      <c r="T161" s="157" t="s">
        <v>163</v>
      </c>
      <c r="U161" s="157">
        <v>0.95599999999999996</v>
      </c>
      <c r="V161" s="157">
        <f>ROUND(E161*U161,2)</f>
        <v>2.65</v>
      </c>
      <c r="W161" s="157"/>
      <c r="X161" s="157" t="s">
        <v>164</v>
      </c>
      <c r="Y161" s="147"/>
      <c r="Z161" s="147"/>
      <c r="AA161" s="147"/>
      <c r="AB161" s="147"/>
      <c r="AC161" s="147"/>
      <c r="AD161" s="147"/>
      <c r="AE161" s="147"/>
      <c r="AF161" s="147"/>
      <c r="AG161" s="147" t="s">
        <v>165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5">
      <c r="A162" s="154"/>
      <c r="B162" s="155"/>
      <c r="C162" s="190" t="s">
        <v>852</v>
      </c>
      <c r="D162" s="159"/>
      <c r="E162" s="160">
        <v>2.7749999999999999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167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5">
      <c r="A163" s="174">
        <v>58</v>
      </c>
      <c r="B163" s="175" t="s">
        <v>853</v>
      </c>
      <c r="C163" s="189" t="s">
        <v>854</v>
      </c>
      <c r="D163" s="176" t="s">
        <v>170</v>
      </c>
      <c r="E163" s="177">
        <v>12</v>
      </c>
      <c r="F163" s="178"/>
      <c r="G163" s="179">
        <f>ROUND(E163*F163,2)</f>
        <v>0</v>
      </c>
      <c r="H163" s="158"/>
      <c r="I163" s="157">
        <f>ROUND(E163*H163,2)</f>
        <v>0</v>
      </c>
      <c r="J163" s="158"/>
      <c r="K163" s="157">
        <f>ROUND(E163*J163,2)</f>
        <v>0</v>
      </c>
      <c r="L163" s="157">
        <v>21</v>
      </c>
      <c r="M163" s="157">
        <f>G163*(1+L163/100)</f>
        <v>0</v>
      </c>
      <c r="N163" s="157">
        <v>1.6379999999999999E-2</v>
      </c>
      <c r="O163" s="157">
        <f>ROUND(E163*N163,2)</f>
        <v>0.2</v>
      </c>
      <c r="P163" s="157">
        <v>0</v>
      </c>
      <c r="Q163" s="157">
        <f>ROUND(E163*P163,2)</f>
        <v>0</v>
      </c>
      <c r="R163" s="157"/>
      <c r="S163" s="157" t="s">
        <v>163</v>
      </c>
      <c r="T163" s="157" t="s">
        <v>163</v>
      </c>
      <c r="U163" s="157">
        <v>0.4</v>
      </c>
      <c r="V163" s="157">
        <f>ROUND(E163*U163,2)</f>
        <v>4.8</v>
      </c>
      <c r="W163" s="157"/>
      <c r="X163" s="157" t="s">
        <v>164</v>
      </c>
      <c r="Y163" s="147"/>
      <c r="Z163" s="147"/>
      <c r="AA163" s="147"/>
      <c r="AB163" s="147"/>
      <c r="AC163" s="147"/>
      <c r="AD163" s="147"/>
      <c r="AE163" s="147"/>
      <c r="AF163" s="147"/>
      <c r="AG163" s="147" t="s">
        <v>165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5">
      <c r="A164" s="154"/>
      <c r="B164" s="155"/>
      <c r="C164" s="190" t="s">
        <v>855</v>
      </c>
      <c r="D164" s="159"/>
      <c r="E164" s="160">
        <v>2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167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5">
      <c r="A165" s="154"/>
      <c r="B165" s="155"/>
      <c r="C165" s="190" t="s">
        <v>856</v>
      </c>
      <c r="D165" s="159"/>
      <c r="E165" s="160">
        <v>8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167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5">
      <c r="A166" s="154"/>
      <c r="B166" s="155"/>
      <c r="C166" s="190" t="s">
        <v>857</v>
      </c>
      <c r="D166" s="159"/>
      <c r="E166" s="160">
        <v>2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47"/>
      <c r="Z166" s="147"/>
      <c r="AA166" s="147"/>
      <c r="AB166" s="147"/>
      <c r="AC166" s="147"/>
      <c r="AD166" s="147"/>
      <c r="AE166" s="147"/>
      <c r="AF166" s="147"/>
      <c r="AG166" s="147" t="s">
        <v>167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ht="20.399999999999999" outlineLevel="1" x14ac:dyDescent="0.25">
      <c r="A167" s="174">
        <v>59</v>
      </c>
      <c r="B167" s="175" t="s">
        <v>194</v>
      </c>
      <c r="C167" s="189" t="s">
        <v>858</v>
      </c>
      <c r="D167" s="176" t="s">
        <v>162</v>
      </c>
      <c r="E167" s="177">
        <v>4.2750000000000004</v>
      </c>
      <c r="F167" s="178"/>
      <c r="G167" s="179">
        <f>ROUND(E167*F167,2)</f>
        <v>0</v>
      </c>
      <c r="H167" s="158"/>
      <c r="I167" s="157">
        <f>ROUND(E167*H167,2)</f>
        <v>0</v>
      </c>
      <c r="J167" s="158"/>
      <c r="K167" s="157">
        <f>ROUND(E167*J167,2)</f>
        <v>0</v>
      </c>
      <c r="L167" s="157">
        <v>21</v>
      </c>
      <c r="M167" s="157">
        <f>G167*(1+L167/100)</f>
        <v>0</v>
      </c>
      <c r="N167" s="157">
        <v>0</v>
      </c>
      <c r="O167" s="157">
        <f>ROUND(E167*N167,2)</f>
        <v>0</v>
      </c>
      <c r="P167" s="157">
        <v>0</v>
      </c>
      <c r="Q167" s="157">
        <f>ROUND(E167*P167,2)</f>
        <v>0</v>
      </c>
      <c r="R167" s="157"/>
      <c r="S167" s="157" t="s">
        <v>197</v>
      </c>
      <c r="T167" s="157" t="s">
        <v>198</v>
      </c>
      <c r="U167" s="157">
        <v>0</v>
      </c>
      <c r="V167" s="157">
        <f>ROUND(E167*U167,2)</f>
        <v>0</v>
      </c>
      <c r="W167" s="157"/>
      <c r="X167" s="157" t="s">
        <v>164</v>
      </c>
      <c r="Y167" s="147"/>
      <c r="Z167" s="147"/>
      <c r="AA167" s="147"/>
      <c r="AB167" s="147"/>
      <c r="AC167" s="147"/>
      <c r="AD167" s="147"/>
      <c r="AE167" s="147"/>
      <c r="AF167" s="147"/>
      <c r="AG167" s="147" t="s">
        <v>165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54"/>
      <c r="B168" s="155"/>
      <c r="C168" s="190" t="s">
        <v>849</v>
      </c>
      <c r="D168" s="159"/>
      <c r="E168" s="160">
        <v>1.5</v>
      </c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167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5">
      <c r="A169" s="154"/>
      <c r="B169" s="155"/>
      <c r="C169" s="190" t="s">
        <v>852</v>
      </c>
      <c r="D169" s="159"/>
      <c r="E169" s="160">
        <v>2.7749999999999999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167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5">
      <c r="A170" s="174">
        <v>60</v>
      </c>
      <c r="B170" s="175" t="s">
        <v>859</v>
      </c>
      <c r="C170" s="189" t="s">
        <v>860</v>
      </c>
      <c r="D170" s="176" t="s">
        <v>474</v>
      </c>
      <c r="E170" s="177">
        <v>1.5299999999999999E-2</v>
      </c>
      <c r="F170" s="178"/>
      <c r="G170" s="179">
        <f>ROUND(E170*F170,2)</f>
        <v>0</v>
      </c>
      <c r="H170" s="158"/>
      <c r="I170" s="157">
        <f>ROUND(E170*H170,2)</f>
        <v>0</v>
      </c>
      <c r="J170" s="158"/>
      <c r="K170" s="157">
        <f>ROUND(E170*J170,2)</f>
        <v>0</v>
      </c>
      <c r="L170" s="157">
        <v>21</v>
      </c>
      <c r="M170" s="157">
        <f>G170*(1+L170/100)</f>
        <v>0</v>
      </c>
      <c r="N170" s="157">
        <v>1</v>
      </c>
      <c r="O170" s="157">
        <f>ROUND(E170*N170,2)</f>
        <v>0.02</v>
      </c>
      <c r="P170" s="157">
        <v>0</v>
      </c>
      <c r="Q170" s="157">
        <f>ROUND(E170*P170,2)</f>
        <v>0</v>
      </c>
      <c r="R170" s="157" t="s">
        <v>290</v>
      </c>
      <c r="S170" s="157" t="s">
        <v>163</v>
      </c>
      <c r="T170" s="157" t="s">
        <v>163</v>
      </c>
      <c r="U170" s="157">
        <v>0</v>
      </c>
      <c r="V170" s="157">
        <f>ROUND(E170*U170,2)</f>
        <v>0</v>
      </c>
      <c r="W170" s="157"/>
      <c r="X170" s="157" t="s">
        <v>291</v>
      </c>
      <c r="Y170" s="147"/>
      <c r="Z170" s="147"/>
      <c r="AA170" s="147"/>
      <c r="AB170" s="147"/>
      <c r="AC170" s="147"/>
      <c r="AD170" s="147"/>
      <c r="AE170" s="147"/>
      <c r="AF170" s="147"/>
      <c r="AG170" s="147" t="s">
        <v>292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ht="20.399999999999999" outlineLevel="1" x14ac:dyDescent="0.25">
      <c r="A171" s="154"/>
      <c r="B171" s="155"/>
      <c r="C171" s="190" t="s">
        <v>861</v>
      </c>
      <c r="D171" s="159"/>
      <c r="E171" s="160">
        <v>1.44E-2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167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54"/>
      <c r="B172" s="155"/>
      <c r="C172" s="190" t="s">
        <v>862</v>
      </c>
      <c r="D172" s="159"/>
      <c r="E172" s="160">
        <v>7.2000000000000005E-4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167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5">
      <c r="A173" s="154"/>
      <c r="B173" s="155"/>
      <c r="C173" s="190" t="s">
        <v>863</v>
      </c>
      <c r="D173" s="159"/>
      <c r="E173" s="160">
        <v>1.8000000000000001E-4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167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ht="20.399999999999999" outlineLevel="1" x14ac:dyDescent="0.25">
      <c r="A174" s="174">
        <v>61</v>
      </c>
      <c r="B174" s="175" t="s">
        <v>864</v>
      </c>
      <c r="C174" s="189" t="s">
        <v>865</v>
      </c>
      <c r="D174" s="176" t="s">
        <v>170</v>
      </c>
      <c r="E174" s="177">
        <v>14</v>
      </c>
      <c r="F174" s="178"/>
      <c r="G174" s="179">
        <f>ROUND(E174*F174,2)</f>
        <v>0</v>
      </c>
      <c r="H174" s="158"/>
      <c r="I174" s="157">
        <f>ROUND(E174*H174,2)</f>
        <v>0</v>
      </c>
      <c r="J174" s="158"/>
      <c r="K174" s="157">
        <f>ROUND(E174*J174,2)</f>
        <v>0</v>
      </c>
      <c r="L174" s="157">
        <v>21</v>
      </c>
      <c r="M174" s="157">
        <f>G174*(1+L174/100)</f>
        <v>0</v>
      </c>
      <c r="N174" s="157">
        <v>1.26</v>
      </c>
      <c r="O174" s="157">
        <f>ROUND(E174*N174,2)</f>
        <v>17.64</v>
      </c>
      <c r="P174" s="157">
        <v>0</v>
      </c>
      <c r="Q174" s="157">
        <f>ROUND(E174*P174,2)</f>
        <v>0</v>
      </c>
      <c r="R174" s="157"/>
      <c r="S174" s="157" t="s">
        <v>197</v>
      </c>
      <c r="T174" s="157" t="s">
        <v>198</v>
      </c>
      <c r="U174" s="157">
        <v>0</v>
      </c>
      <c r="V174" s="157">
        <f>ROUND(E174*U174,2)</f>
        <v>0</v>
      </c>
      <c r="W174" s="157"/>
      <c r="X174" s="157" t="s">
        <v>291</v>
      </c>
      <c r="Y174" s="147"/>
      <c r="Z174" s="147"/>
      <c r="AA174" s="147"/>
      <c r="AB174" s="147"/>
      <c r="AC174" s="147"/>
      <c r="AD174" s="147"/>
      <c r="AE174" s="147"/>
      <c r="AF174" s="147"/>
      <c r="AG174" s="147" t="s">
        <v>292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5">
      <c r="A175" s="154"/>
      <c r="B175" s="155"/>
      <c r="C175" s="190" t="s">
        <v>866</v>
      </c>
      <c r="D175" s="159"/>
      <c r="E175" s="160">
        <v>14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47"/>
      <c r="Z175" s="147"/>
      <c r="AA175" s="147"/>
      <c r="AB175" s="147"/>
      <c r="AC175" s="147"/>
      <c r="AD175" s="147"/>
      <c r="AE175" s="147"/>
      <c r="AF175" s="147"/>
      <c r="AG175" s="147" t="s">
        <v>167</v>
      </c>
      <c r="AH175" s="147">
        <v>5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x14ac:dyDescent="0.25">
      <c r="A176" s="168" t="s">
        <v>158</v>
      </c>
      <c r="B176" s="169" t="s">
        <v>66</v>
      </c>
      <c r="C176" s="188" t="s">
        <v>67</v>
      </c>
      <c r="D176" s="170"/>
      <c r="E176" s="171"/>
      <c r="F176" s="172"/>
      <c r="G176" s="173">
        <f>SUMIF(AG177:AG196,"&lt;&gt;NOR",G177:G196)</f>
        <v>0</v>
      </c>
      <c r="H176" s="167"/>
      <c r="I176" s="167">
        <f>SUM(I177:I196)</f>
        <v>0</v>
      </c>
      <c r="J176" s="167"/>
      <c r="K176" s="167">
        <f>SUM(K177:K196)</f>
        <v>0</v>
      </c>
      <c r="L176" s="167"/>
      <c r="M176" s="167">
        <f>SUM(M177:M196)</f>
        <v>0</v>
      </c>
      <c r="N176" s="167"/>
      <c r="O176" s="167">
        <f>SUM(O177:O196)</f>
        <v>3.7399999999999998</v>
      </c>
      <c r="P176" s="167"/>
      <c r="Q176" s="167">
        <f>SUM(Q177:Q196)</f>
        <v>0</v>
      </c>
      <c r="R176" s="167"/>
      <c r="S176" s="167"/>
      <c r="T176" s="167"/>
      <c r="U176" s="167"/>
      <c r="V176" s="167">
        <f>SUM(V177:V196)</f>
        <v>30.41</v>
      </c>
      <c r="W176" s="167"/>
      <c r="X176" s="167"/>
      <c r="AG176" t="s">
        <v>159</v>
      </c>
    </row>
    <row r="177" spans="1:60" outlineLevel="1" x14ac:dyDescent="0.25">
      <c r="A177" s="174">
        <v>62</v>
      </c>
      <c r="B177" s="175" t="s">
        <v>867</v>
      </c>
      <c r="C177" s="189" t="s">
        <v>868</v>
      </c>
      <c r="D177" s="176" t="s">
        <v>186</v>
      </c>
      <c r="E177" s="177">
        <v>1.536</v>
      </c>
      <c r="F177" s="178"/>
      <c r="G177" s="179">
        <f>ROUND(E177*F177,2)</f>
        <v>0</v>
      </c>
      <c r="H177" s="158"/>
      <c r="I177" s="157">
        <f>ROUND(E177*H177,2)</f>
        <v>0</v>
      </c>
      <c r="J177" s="158"/>
      <c r="K177" s="157">
        <f>ROUND(E177*J177,2)</f>
        <v>0</v>
      </c>
      <c r="L177" s="157">
        <v>21</v>
      </c>
      <c r="M177" s="157">
        <f>G177*(1+L177/100)</f>
        <v>0</v>
      </c>
      <c r="N177" s="157">
        <v>4.7509999999999997E-2</v>
      </c>
      <c r="O177" s="157">
        <f>ROUND(E177*N177,2)</f>
        <v>7.0000000000000007E-2</v>
      </c>
      <c r="P177" s="157">
        <v>0</v>
      </c>
      <c r="Q177" s="157">
        <f>ROUND(E177*P177,2)</f>
        <v>0</v>
      </c>
      <c r="R177" s="157"/>
      <c r="S177" s="157" t="s">
        <v>163</v>
      </c>
      <c r="T177" s="157" t="s">
        <v>163</v>
      </c>
      <c r="U177" s="157">
        <v>0.65</v>
      </c>
      <c r="V177" s="157">
        <f>ROUND(E177*U177,2)</f>
        <v>1</v>
      </c>
      <c r="W177" s="157"/>
      <c r="X177" s="157" t="s">
        <v>164</v>
      </c>
      <c r="Y177" s="147"/>
      <c r="Z177" s="147"/>
      <c r="AA177" s="147"/>
      <c r="AB177" s="147"/>
      <c r="AC177" s="147"/>
      <c r="AD177" s="147"/>
      <c r="AE177" s="147"/>
      <c r="AF177" s="147"/>
      <c r="AG177" s="147" t="s">
        <v>165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5">
      <c r="A178" s="154"/>
      <c r="B178" s="155"/>
      <c r="C178" s="190" t="s">
        <v>869</v>
      </c>
      <c r="D178" s="159"/>
      <c r="E178" s="160">
        <v>1.536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167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5">
      <c r="A179" s="174">
        <v>63</v>
      </c>
      <c r="B179" s="175" t="s">
        <v>870</v>
      </c>
      <c r="C179" s="189" t="s">
        <v>871</v>
      </c>
      <c r="D179" s="176" t="s">
        <v>186</v>
      </c>
      <c r="E179" s="177">
        <v>1.536</v>
      </c>
      <c r="F179" s="178"/>
      <c r="G179" s="179">
        <f>ROUND(E179*F179,2)</f>
        <v>0</v>
      </c>
      <c r="H179" s="158"/>
      <c r="I179" s="157">
        <f>ROUND(E179*H179,2)</f>
        <v>0</v>
      </c>
      <c r="J179" s="158"/>
      <c r="K179" s="157">
        <f>ROUND(E179*J179,2)</f>
        <v>0</v>
      </c>
      <c r="L179" s="157">
        <v>21</v>
      </c>
      <c r="M179" s="157">
        <f>G179*(1+L179/100)</f>
        <v>0</v>
      </c>
      <c r="N179" s="157">
        <v>0</v>
      </c>
      <c r="O179" s="157">
        <f>ROUND(E179*N179,2)</f>
        <v>0</v>
      </c>
      <c r="P179" s="157">
        <v>0</v>
      </c>
      <c r="Q179" s="157">
        <f>ROUND(E179*P179,2)</f>
        <v>0</v>
      </c>
      <c r="R179" s="157"/>
      <c r="S179" s="157" t="s">
        <v>163</v>
      </c>
      <c r="T179" s="157" t="s">
        <v>163</v>
      </c>
      <c r="U179" s="157">
        <v>0.17299999999999999</v>
      </c>
      <c r="V179" s="157">
        <f>ROUND(E179*U179,2)</f>
        <v>0.27</v>
      </c>
      <c r="W179" s="157"/>
      <c r="X179" s="157" t="s">
        <v>164</v>
      </c>
      <c r="Y179" s="147"/>
      <c r="Z179" s="147"/>
      <c r="AA179" s="147"/>
      <c r="AB179" s="147"/>
      <c r="AC179" s="147"/>
      <c r="AD179" s="147"/>
      <c r="AE179" s="147"/>
      <c r="AF179" s="147"/>
      <c r="AG179" s="147" t="s">
        <v>165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5">
      <c r="A180" s="154"/>
      <c r="B180" s="155"/>
      <c r="C180" s="190" t="s">
        <v>872</v>
      </c>
      <c r="D180" s="159"/>
      <c r="E180" s="160">
        <v>1.536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167</v>
      </c>
      <c r="AH180" s="147">
        <v>5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5">
      <c r="A181" s="174">
        <v>64</v>
      </c>
      <c r="B181" s="175" t="s">
        <v>873</v>
      </c>
      <c r="C181" s="189" t="s">
        <v>874</v>
      </c>
      <c r="D181" s="176" t="s">
        <v>186</v>
      </c>
      <c r="E181" s="177">
        <v>1.536</v>
      </c>
      <c r="F181" s="178"/>
      <c r="G181" s="179">
        <f>ROUND(E181*F181,2)</f>
        <v>0</v>
      </c>
      <c r="H181" s="158"/>
      <c r="I181" s="157">
        <f>ROUND(E181*H181,2)</f>
        <v>0</v>
      </c>
      <c r="J181" s="158"/>
      <c r="K181" s="157">
        <f>ROUND(E181*J181,2)</f>
        <v>0</v>
      </c>
      <c r="L181" s="157">
        <v>21</v>
      </c>
      <c r="M181" s="157">
        <f>G181*(1+L181/100)</f>
        <v>0</v>
      </c>
      <c r="N181" s="157">
        <v>3.8700000000000002E-3</v>
      </c>
      <c r="O181" s="157">
        <f>ROUND(E181*N181,2)</f>
        <v>0.01</v>
      </c>
      <c r="P181" s="157">
        <v>0</v>
      </c>
      <c r="Q181" s="157">
        <f>ROUND(E181*P181,2)</f>
        <v>0</v>
      </c>
      <c r="R181" s="157"/>
      <c r="S181" s="157" t="s">
        <v>163</v>
      </c>
      <c r="T181" s="157" t="s">
        <v>163</v>
      </c>
      <c r="U181" s="157">
        <v>0.47399999999999998</v>
      </c>
      <c r="V181" s="157">
        <f>ROUND(E181*U181,2)</f>
        <v>0.73</v>
      </c>
      <c r="W181" s="157"/>
      <c r="X181" s="157" t="s">
        <v>164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165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5">
      <c r="A182" s="154"/>
      <c r="B182" s="155"/>
      <c r="C182" s="190" t="s">
        <v>872</v>
      </c>
      <c r="D182" s="159"/>
      <c r="E182" s="160">
        <v>1.536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167</v>
      </c>
      <c r="AH182" s="147">
        <v>5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5">
      <c r="A183" s="174">
        <v>65</v>
      </c>
      <c r="B183" s="175" t="s">
        <v>875</v>
      </c>
      <c r="C183" s="189" t="s">
        <v>876</v>
      </c>
      <c r="D183" s="176" t="s">
        <v>186</v>
      </c>
      <c r="E183" s="177">
        <v>1.536</v>
      </c>
      <c r="F183" s="178"/>
      <c r="G183" s="179">
        <f>ROUND(E183*F183,2)</f>
        <v>0</v>
      </c>
      <c r="H183" s="158"/>
      <c r="I183" s="157">
        <f>ROUND(E183*H183,2)</f>
        <v>0</v>
      </c>
      <c r="J183" s="158"/>
      <c r="K183" s="157">
        <f>ROUND(E183*J183,2)</f>
        <v>0</v>
      </c>
      <c r="L183" s="157">
        <v>21</v>
      </c>
      <c r="M183" s="157">
        <f>G183*(1+L183/100)</f>
        <v>0</v>
      </c>
      <c r="N183" s="157">
        <v>0</v>
      </c>
      <c r="O183" s="157">
        <f>ROUND(E183*N183,2)</f>
        <v>0</v>
      </c>
      <c r="P183" s="157">
        <v>0</v>
      </c>
      <c r="Q183" s="157">
        <f>ROUND(E183*P183,2)</f>
        <v>0</v>
      </c>
      <c r="R183" s="157"/>
      <c r="S183" s="157" t="s">
        <v>163</v>
      </c>
      <c r="T183" s="157" t="s">
        <v>163</v>
      </c>
      <c r="U183" s="157">
        <v>0.16</v>
      </c>
      <c r="V183" s="157">
        <f>ROUND(E183*U183,2)</f>
        <v>0.25</v>
      </c>
      <c r="W183" s="157"/>
      <c r="X183" s="157" t="s">
        <v>164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165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54"/>
      <c r="B184" s="155"/>
      <c r="C184" s="190" t="s">
        <v>872</v>
      </c>
      <c r="D184" s="159"/>
      <c r="E184" s="160">
        <v>1.536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47"/>
      <c r="Z184" s="147"/>
      <c r="AA184" s="147"/>
      <c r="AB184" s="147"/>
      <c r="AC184" s="147"/>
      <c r="AD184" s="147"/>
      <c r="AE184" s="147"/>
      <c r="AF184" s="147"/>
      <c r="AG184" s="147" t="s">
        <v>167</v>
      </c>
      <c r="AH184" s="147">
        <v>5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ht="20.399999999999999" outlineLevel="1" x14ac:dyDescent="0.25">
      <c r="A185" s="174">
        <v>66</v>
      </c>
      <c r="B185" s="175" t="s">
        <v>877</v>
      </c>
      <c r="C185" s="189" t="s">
        <v>878</v>
      </c>
      <c r="D185" s="176" t="s">
        <v>474</v>
      </c>
      <c r="E185" s="177">
        <v>2.7199999999999998E-2</v>
      </c>
      <c r="F185" s="178"/>
      <c r="G185" s="179">
        <f>ROUND(E185*F185,2)</f>
        <v>0</v>
      </c>
      <c r="H185" s="158"/>
      <c r="I185" s="157">
        <f>ROUND(E185*H185,2)</f>
        <v>0</v>
      </c>
      <c r="J185" s="158"/>
      <c r="K185" s="157">
        <f>ROUND(E185*J185,2)</f>
        <v>0</v>
      </c>
      <c r="L185" s="157">
        <v>21</v>
      </c>
      <c r="M185" s="157">
        <f>G185*(1+L185/100)</f>
        <v>0</v>
      </c>
      <c r="N185" s="157">
        <v>1.0543800000000001</v>
      </c>
      <c r="O185" s="157">
        <f>ROUND(E185*N185,2)</f>
        <v>0.03</v>
      </c>
      <c r="P185" s="157">
        <v>0</v>
      </c>
      <c r="Q185" s="157">
        <f>ROUND(E185*P185,2)</f>
        <v>0</v>
      </c>
      <c r="R185" s="157"/>
      <c r="S185" s="157" t="s">
        <v>163</v>
      </c>
      <c r="T185" s="157" t="s">
        <v>163</v>
      </c>
      <c r="U185" s="157">
        <v>15.211</v>
      </c>
      <c r="V185" s="157">
        <f>ROUND(E185*U185,2)</f>
        <v>0.41</v>
      </c>
      <c r="W185" s="157"/>
      <c r="X185" s="157" t="s">
        <v>164</v>
      </c>
      <c r="Y185" s="147"/>
      <c r="Z185" s="147"/>
      <c r="AA185" s="147"/>
      <c r="AB185" s="147"/>
      <c r="AC185" s="147"/>
      <c r="AD185" s="147"/>
      <c r="AE185" s="147"/>
      <c r="AF185" s="147"/>
      <c r="AG185" s="147" t="s">
        <v>165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54"/>
      <c r="B186" s="155"/>
      <c r="C186" s="190" t="s">
        <v>879</v>
      </c>
      <c r="D186" s="159"/>
      <c r="E186" s="160">
        <v>2.7199999999999998E-2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167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5">
      <c r="A187" s="174">
        <v>67</v>
      </c>
      <c r="B187" s="175" t="s">
        <v>199</v>
      </c>
      <c r="C187" s="189" t="s">
        <v>200</v>
      </c>
      <c r="D187" s="176" t="s">
        <v>170</v>
      </c>
      <c r="E187" s="177">
        <v>15</v>
      </c>
      <c r="F187" s="178"/>
      <c r="G187" s="179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7">
        <v>5.0200000000000002E-2</v>
      </c>
      <c r="O187" s="157">
        <f>ROUND(E187*N187,2)</f>
        <v>0.75</v>
      </c>
      <c r="P187" s="157">
        <v>0</v>
      </c>
      <c r="Q187" s="157">
        <f>ROUND(E187*P187,2)</f>
        <v>0</v>
      </c>
      <c r="R187" s="157"/>
      <c r="S187" s="157" t="s">
        <v>163</v>
      </c>
      <c r="T187" s="157" t="s">
        <v>163</v>
      </c>
      <c r="U187" s="157">
        <v>0.77</v>
      </c>
      <c r="V187" s="157">
        <f>ROUND(E187*U187,2)</f>
        <v>11.55</v>
      </c>
      <c r="W187" s="157"/>
      <c r="X187" s="157" t="s">
        <v>164</v>
      </c>
      <c r="Y187" s="147"/>
      <c r="Z187" s="147"/>
      <c r="AA187" s="147"/>
      <c r="AB187" s="147"/>
      <c r="AC187" s="147"/>
      <c r="AD187" s="147"/>
      <c r="AE187" s="147"/>
      <c r="AF187" s="147"/>
      <c r="AG187" s="147" t="s">
        <v>165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5">
      <c r="A188" s="154"/>
      <c r="B188" s="155"/>
      <c r="C188" s="190" t="s">
        <v>880</v>
      </c>
      <c r="D188" s="159"/>
      <c r="E188" s="160">
        <v>15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167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5">
      <c r="A189" s="174">
        <v>68</v>
      </c>
      <c r="B189" s="175" t="s">
        <v>881</v>
      </c>
      <c r="C189" s="189" t="s">
        <v>882</v>
      </c>
      <c r="D189" s="176" t="s">
        <v>178</v>
      </c>
      <c r="E189" s="177">
        <v>0.30719999999999997</v>
      </c>
      <c r="F189" s="178"/>
      <c r="G189" s="179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7">
        <v>2.6975199999999999</v>
      </c>
      <c r="O189" s="157">
        <f>ROUND(E189*N189,2)</f>
        <v>0.83</v>
      </c>
      <c r="P189" s="157">
        <v>0</v>
      </c>
      <c r="Q189" s="157">
        <f>ROUND(E189*P189,2)</f>
        <v>0</v>
      </c>
      <c r="R189" s="157"/>
      <c r="S189" s="157" t="s">
        <v>163</v>
      </c>
      <c r="T189" s="157" t="s">
        <v>163</v>
      </c>
      <c r="U189" s="157">
        <v>21.585999999999999</v>
      </c>
      <c r="V189" s="157">
        <f>ROUND(E189*U189,2)</f>
        <v>6.63</v>
      </c>
      <c r="W189" s="157"/>
      <c r="X189" s="157" t="s">
        <v>164</v>
      </c>
      <c r="Y189" s="147"/>
      <c r="Z189" s="147"/>
      <c r="AA189" s="147"/>
      <c r="AB189" s="147"/>
      <c r="AC189" s="147"/>
      <c r="AD189" s="147"/>
      <c r="AE189" s="147"/>
      <c r="AF189" s="147"/>
      <c r="AG189" s="147" t="s">
        <v>165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5">
      <c r="A190" s="154"/>
      <c r="B190" s="155"/>
      <c r="C190" s="190" t="s">
        <v>883</v>
      </c>
      <c r="D190" s="159"/>
      <c r="E190" s="160">
        <v>0.30719999999999997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167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5">
      <c r="A191" s="174">
        <v>69</v>
      </c>
      <c r="B191" s="175" t="s">
        <v>884</v>
      </c>
      <c r="C191" s="189" t="s">
        <v>885</v>
      </c>
      <c r="D191" s="176" t="s">
        <v>170</v>
      </c>
      <c r="E191" s="177">
        <v>33</v>
      </c>
      <c r="F191" s="178"/>
      <c r="G191" s="179">
        <f>ROUND(E191*F191,2)</f>
        <v>0</v>
      </c>
      <c r="H191" s="158"/>
      <c r="I191" s="157">
        <f>ROUND(E191*H191,2)</f>
        <v>0</v>
      </c>
      <c r="J191" s="158"/>
      <c r="K191" s="157">
        <f>ROUND(E191*J191,2)</f>
        <v>0</v>
      </c>
      <c r="L191" s="157">
        <v>21</v>
      </c>
      <c r="M191" s="157">
        <f>G191*(1+L191/100)</f>
        <v>0</v>
      </c>
      <c r="N191" s="157">
        <v>6.2010000000000003E-2</v>
      </c>
      <c r="O191" s="157">
        <f>ROUND(E191*N191,2)</f>
        <v>2.0499999999999998</v>
      </c>
      <c r="P191" s="157">
        <v>0</v>
      </c>
      <c r="Q191" s="157">
        <f>ROUND(E191*P191,2)</f>
        <v>0</v>
      </c>
      <c r="R191" s="157"/>
      <c r="S191" s="157" t="s">
        <v>163</v>
      </c>
      <c r="T191" s="157" t="s">
        <v>163</v>
      </c>
      <c r="U191" s="157">
        <v>0.28999999999999998</v>
      </c>
      <c r="V191" s="157">
        <f>ROUND(E191*U191,2)</f>
        <v>9.57</v>
      </c>
      <c r="W191" s="157"/>
      <c r="X191" s="157" t="s">
        <v>164</v>
      </c>
      <c r="Y191" s="147"/>
      <c r="Z191" s="147"/>
      <c r="AA191" s="147"/>
      <c r="AB191" s="147"/>
      <c r="AC191" s="147"/>
      <c r="AD191" s="147"/>
      <c r="AE191" s="147"/>
      <c r="AF191" s="147"/>
      <c r="AG191" s="147" t="s">
        <v>165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5">
      <c r="A192" s="154"/>
      <c r="B192" s="155"/>
      <c r="C192" s="190" t="s">
        <v>886</v>
      </c>
      <c r="D192" s="159"/>
      <c r="E192" s="160">
        <v>3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167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5">
      <c r="A193" s="154"/>
      <c r="B193" s="155"/>
      <c r="C193" s="190" t="s">
        <v>887</v>
      </c>
      <c r="D193" s="159"/>
      <c r="E193" s="160">
        <v>24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167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5">
      <c r="A194" s="154"/>
      <c r="B194" s="155"/>
      <c r="C194" s="190" t="s">
        <v>888</v>
      </c>
      <c r="D194" s="159"/>
      <c r="E194" s="160">
        <v>6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167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0.399999999999999" outlineLevel="1" x14ac:dyDescent="0.25">
      <c r="A195" s="174">
        <v>70</v>
      </c>
      <c r="B195" s="175" t="s">
        <v>889</v>
      </c>
      <c r="C195" s="189" t="s">
        <v>890</v>
      </c>
      <c r="D195" s="176" t="s">
        <v>162</v>
      </c>
      <c r="E195" s="177">
        <v>4.96</v>
      </c>
      <c r="F195" s="178"/>
      <c r="G195" s="179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0</v>
      </c>
      <c r="O195" s="157">
        <f>ROUND(E195*N195,2)</f>
        <v>0</v>
      </c>
      <c r="P195" s="157">
        <v>0</v>
      </c>
      <c r="Q195" s="157">
        <f>ROUND(E195*P195,2)</f>
        <v>0</v>
      </c>
      <c r="R195" s="157"/>
      <c r="S195" s="157" t="s">
        <v>197</v>
      </c>
      <c r="T195" s="157" t="s">
        <v>596</v>
      </c>
      <c r="U195" s="157">
        <v>0</v>
      </c>
      <c r="V195" s="157">
        <f>ROUND(E195*U195,2)</f>
        <v>0</v>
      </c>
      <c r="W195" s="157"/>
      <c r="X195" s="157" t="s">
        <v>164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165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54"/>
      <c r="B196" s="155"/>
      <c r="C196" s="190" t="s">
        <v>891</v>
      </c>
      <c r="D196" s="159"/>
      <c r="E196" s="160">
        <v>4.96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167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x14ac:dyDescent="0.25">
      <c r="A197" s="168" t="s">
        <v>158</v>
      </c>
      <c r="B197" s="169" t="s">
        <v>68</v>
      </c>
      <c r="C197" s="188" t="s">
        <v>69</v>
      </c>
      <c r="D197" s="170"/>
      <c r="E197" s="171"/>
      <c r="F197" s="172"/>
      <c r="G197" s="173">
        <f>SUMIF(AG198:AG213,"&lt;&gt;NOR",G198:G213)</f>
        <v>0</v>
      </c>
      <c r="H197" s="167"/>
      <c r="I197" s="167">
        <f>SUM(I198:I213)</f>
        <v>0</v>
      </c>
      <c r="J197" s="167"/>
      <c r="K197" s="167">
        <f>SUM(K198:K213)</f>
        <v>0</v>
      </c>
      <c r="L197" s="167"/>
      <c r="M197" s="167">
        <f>SUM(M198:M213)</f>
        <v>0</v>
      </c>
      <c r="N197" s="167"/>
      <c r="O197" s="167">
        <f>SUM(O198:O213)</f>
        <v>57.04999999999999</v>
      </c>
      <c r="P197" s="167"/>
      <c r="Q197" s="167">
        <f>SUM(Q198:Q213)</f>
        <v>0</v>
      </c>
      <c r="R197" s="167"/>
      <c r="S197" s="167"/>
      <c r="T197" s="167"/>
      <c r="U197" s="167"/>
      <c r="V197" s="167">
        <f>SUM(V198:V213)</f>
        <v>30.82</v>
      </c>
      <c r="W197" s="167"/>
      <c r="X197" s="167"/>
      <c r="AG197" t="s">
        <v>159</v>
      </c>
    </row>
    <row r="198" spans="1:60" outlineLevel="1" x14ac:dyDescent="0.25">
      <c r="A198" s="174">
        <v>71</v>
      </c>
      <c r="B198" s="175" t="s">
        <v>892</v>
      </c>
      <c r="C198" s="189" t="s">
        <v>893</v>
      </c>
      <c r="D198" s="176" t="s">
        <v>186</v>
      </c>
      <c r="E198" s="177">
        <v>53.5</v>
      </c>
      <c r="F198" s="178"/>
      <c r="G198" s="17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7">
        <v>0.10605000000000001</v>
      </c>
      <c r="O198" s="157">
        <f>ROUND(E198*N198,2)</f>
        <v>5.67</v>
      </c>
      <c r="P198" s="157">
        <v>0</v>
      </c>
      <c r="Q198" s="157">
        <f>ROUND(E198*P198,2)</f>
        <v>0</v>
      </c>
      <c r="R198" s="157"/>
      <c r="S198" s="157" t="s">
        <v>163</v>
      </c>
      <c r="T198" s="157" t="s">
        <v>163</v>
      </c>
      <c r="U198" s="157">
        <v>0</v>
      </c>
      <c r="V198" s="157">
        <f>ROUND(E198*U198,2)</f>
        <v>0</v>
      </c>
      <c r="W198" s="157"/>
      <c r="X198" s="157" t="s">
        <v>164</v>
      </c>
      <c r="Y198" s="147"/>
      <c r="Z198" s="147"/>
      <c r="AA198" s="147"/>
      <c r="AB198" s="147"/>
      <c r="AC198" s="147"/>
      <c r="AD198" s="147"/>
      <c r="AE198" s="147"/>
      <c r="AF198" s="147"/>
      <c r="AG198" s="147" t="s">
        <v>165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54"/>
      <c r="B199" s="155"/>
      <c r="C199" s="190" t="s">
        <v>672</v>
      </c>
      <c r="D199" s="159"/>
      <c r="E199" s="160">
        <v>53.5</v>
      </c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47"/>
      <c r="Z199" s="147"/>
      <c r="AA199" s="147"/>
      <c r="AB199" s="147"/>
      <c r="AC199" s="147"/>
      <c r="AD199" s="147"/>
      <c r="AE199" s="147"/>
      <c r="AF199" s="147"/>
      <c r="AG199" s="147" t="s">
        <v>167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5">
      <c r="A200" s="174">
        <v>72</v>
      </c>
      <c r="B200" s="175" t="s">
        <v>894</v>
      </c>
      <c r="C200" s="189" t="s">
        <v>895</v>
      </c>
      <c r="D200" s="176" t="s">
        <v>186</v>
      </c>
      <c r="E200" s="177">
        <v>53.5</v>
      </c>
      <c r="F200" s="178"/>
      <c r="G200" s="179">
        <f>ROUND(E200*F200,2)</f>
        <v>0</v>
      </c>
      <c r="H200" s="158"/>
      <c r="I200" s="157">
        <f>ROUND(E200*H200,2)</f>
        <v>0</v>
      </c>
      <c r="J200" s="158"/>
      <c r="K200" s="157">
        <f>ROUND(E200*J200,2)</f>
        <v>0</v>
      </c>
      <c r="L200" s="157">
        <v>21</v>
      </c>
      <c r="M200" s="157">
        <f>G200*(1+L200/100)</f>
        <v>0</v>
      </c>
      <c r="N200" s="157">
        <v>0.48574000000000001</v>
      </c>
      <c r="O200" s="157">
        <f>ROUND(E200*N200,2)</f>
        <v>25.99</v>
      </c>
      <c r="P200" s="157">
        <v>0</v>
      </c>
      <c r="Q200" s="157">
        <f>ROUND(E200*P200,2)</f>
        <v>0</v>
      </c>
      <c r="R200" s="157"/>
      <c r="S200" s="157" t="s">
        <v>163</v>
      </c>
      <c r="T200" s="157" t="s">
        <v>163</v>
      </c>
      <c r="U200" s="157">
        <v>5.7000000000000002E-2</v>
      </c>
      <c r="V200" s="157">
        <f>ROUND(E200*U200,2)</f>
        <v>3.05</v>
      </c>
      <c r="W200" s="157"/>
      <c r="X200" s="157" t="s">
        <v>164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165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5">
      <c r="A201" s="154"/>
      <c r="B201" s="155"/>
      <c r="C201" s="190" t="s">
        <v>672</v>
      </c>
      <c r="D201" s="159"/>
      <c r="E201" s="160">
        <v>53.5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167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ht="20.399999999999999" outlineLevel="1" x14ac:dyDescent="0.25">
      <c r="A202" s="174">
        <v>73</v>
      </c>
      <c r="B202" s="175" t="s">
        <v>896</v>
      </c>
      <c r="C202" s="189" t="s">
        <v>897</v>
      </c>
      <c r="D202" s="176" t="s">
        <v>186</v>
      </c>
      <c r="E202" s="177">
        <v>53.5</v>
      </c>
      <c r="F202" s="178"/>
      <c r="G202" s="179">
        <f>ROUND(E202*F202,2)</f>
        <v>0</v>
      </c>
      <c r="H202" s="158"/>
      <c r="I202" s="157">
        <f>ROUND(E202*H202,2)</f>
        <v>0</v>
      </c>
      <c r="J202" s="158"/>
      <c r="K202" s="157">
        <f>ROUND(E202*J202,2)</f>
        <v>0</v>
      </c>
      <c r="L202" s="157">
        <v>21</v>
      </c>
      <c r="M202" s="157">
        <f>G202*(1+L202/100)</f>
        <v>0</v>
      </c>
      <c r="N202" s="157">
        <v>0.28799999999999998</v>
      </c>
      <c r="O202" s="157">
        <f>ROUND(E202*N202,2)</f>
        <v>15.41</v>
      </c>
      <c r="P202" s="157">
        <v>0</v>
      </c>
      <c r="Q202" s="157">
        <f>ROUND(E202*P202,2)</f>
        <v>0</v>
      </c>
      <c r="R202" s="157"/>
      <c r="S202" s="157" t="s">
        <v>163</v>
      </c>
      <c r="T202" s="157" t="s">
        <v>163</v>
      </c>
      <c r="U202" s="157">
        <v>2.3E-2</v>
      </c>
      <c r="V202" s="157">
        <f>ROUND(E202*U202,2)</f>
        <v>1.23</v>
      </c>
      <c r="W202" s="157"/>
      <c r="X202" s="157" t="s">
        <v>164</v>
      </c>
      <c r="Y202" s="147"/>
      <c r="Z202" s="147"/>
      <c r="AA202" s="147"/>
      <c r="AB202" s="147"/>
      <c r="AC202" s="147"/>
      <c r="AD202" s="147"/>
      <c r="AE202" s="147"/>
      <c r="AF202" s="147"/>
      <c r="AG202" s="147" t="s">
        <v>165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5">
      <c r="A203" s="154"/>
      <c r="B203" s="155"/>
      <c r="C203" s="190" t="s">
        <v>672</v>
      </c>
      <c r="D203" s="159"/>
      <c r="E203" s="160">
        <v>53.5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167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5">
      <c r="A204" s="174">
        <v>74</v>
      </c>
      <c r="B204" s="175" t="s">
        <v>898</v>
      </c>
      <c r="C204" s="189" t="s">
        <v>899</v>
      </c>
      <c r="D204" s="176" t="s">
        <v>162</v>
      </c>
      <c r="E204" s="177">
        <v>15.808999999999999</v>
      </c>
      <c r="F204" s="178"/>
      <c r="G204" s="179">
        <f>ROUND(E204*F204,2)</f>
        <v>0</v>
      </c>
      <c r="H204" s="158"/>
      <c r="I204" s="157">
        <f>ROUND(E204*H204,2)</f>
        <v>0</v>
      </c>
      <c r="J204" s="158"/>
      <c r="K204" s="157">
        <f>ROUND(E204*J204,2)</f>
        <v>0</v>
      </c>
      <c r="L204" s="157">
        <v>21</v>
      </c>
      <c r="M204" s="157">
        <f>G204*(1+L204/100)</f>
        <v>0</v>
      </c>
      <c r="N204" s="157">
        <v>3.3E-4</v>
      </c>
      <c r="O204" s="157">
        <f>ROUND(E204*N204,2)</f>
        <v>0.01</v>
      </c>
      <c r="P204" s="157">
        <v>0</v>
      </c>
      <c r="Q204" s="157">
        <f>ROUND(E204*P204,2)</f>
        <v>0</v>
      </c>
      <c r="R204" s="157"/>
      <c r="S204" s="157" t="s">
        <v>163</v>
      </c>
      <c r="T204" s="157" t="s">
        <v>163</v>
      </c>
      <c r="U204" s="157">
        <v>0.41</v>
      </c>
      <c r="V204" s="157">
        <f>ROUND(E204*U204,2)</f>
        <v>6.48</v>
      </c>
      <c r="W204" s="157"/>
      <c r="X204" s="157" t="s">
        <v>164</v>
      </c>
      <c r="Y204" s="147"/>
      <c r="Z204" s="147"/>
      <c r="AA204" s="147"/>
      <c r="AB204" s="147"/>
      <c r="AC204" s="147"/>
      <c r="AD204" s="147"/>
      <c r="AE204" s="147"/>
      <c r="AF204" s="147"/>
      <c r="AG204" s="147" t="s">
        <v>165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54"/>
      <c r="B205" s="155"/>
      <c r="C205" s="190" t="s">
        <v>900</v>
      </c>
      <c r="D205" s="159"/>
      <c r="E205" s="160">
        <v>15.808999999999999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167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74">
        <v>75</v>
      </c>
      <c r="B206" s="175" t="s">
        <v>901</v>
      </c>
      <c r="C206" s="189" t="s">
        <v>902</v>
      </c>
      <c r="D206" s="176" t="s">
        <v>186</v>
      </c>
      <c r="E206" s="177">
        <v>53.5</v>
      </c>
      <c r="F206" s="178"/>
      <c r="G206" s="179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7">
        <v>7.1999999999999995E-2</v>
      </c>
      <c r="O206" s="157">
        <f>ROUND(E206*N206,2)</f>
        <v>3.85</v>
      </c>
      <c r="P206" s="157">
        <v>0</v>
      </c>
      <c r="Q206" s="157">
        <f>ROUND(E206*P206,2)</f>
        <v>0</v>
      </c>
      <c r="R206" s="157"/>
      <c r="S206" s="157" t="s">
        <v>163</v>
      </c>
      <c r="T206" s="157" t="s">
        <v>163</v>
      </c>
      <c r="U206" s="157">
        <v>0.375</v>
      </c>
      <c r="V206" s="157">
        <f>ROUND(E206*U206,2)</f>
        <v>20.059999999999999</v>
      </c>
      <c r="W206" s="157"/>
      <c r="X206" s="157" t="s">
        <v>164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165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54"/>
      <c r="B207" s="155"/>
      <c r="C207" s="190" t="s">
        <v>672</v>
      </c>
      <c r="D207" s="159"/>
      <c r="E207" s="160">
        <v>53.5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167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74">
        <v>76</v>
      </c>
      <c r="B208" s="175" t="s">
        <v>903</v>
      </c>
      <c r="C208" s="189" t="s">
        <v>904</v>
      </c>
      <c r="D208" s="176" t="s">
        <v>186</v>
      </c>
      <c r="E208" s="177">
        <v>56.174999999999997</v>
      </c>
      <c r="F208" s="178"/>
      <c r="G208" s="179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7">
        <v>0.109</v>
      </c>
      <c r="O208" s="157">
        <f>ROUND(E208*N208,2)</f>
        <v>6.12</v>
      </c>
      <c r="P208" s="157">
        <v>0</v>
      </c>
      <c r="Q208" s="157">
        <f>ROUND(E208*P208,2)</f>
        <v>0</v>
      </c>
      <c r="R208" s="157" t="s">
        <v>290</v>
      </c>
      <c r="S208" s="157" t="s">
        <v>163</v>
      </c>
      <c r="T208" s="157" t="s">
        <v>163</v>
      </c>
      <c r="U208" s="157">
        <v>0</v>
      </c>
      <c r="V208" s="157">
        <f>ROUND(E208*U208,2)</f>
        <v>0</v>
      </c>
      <c r="W208" s="157"/>
      <c r="X208" s="157" t="s">
        <v>291</v>
      </c>
      <c r="Y208" s="147"/>
      <c r="Z208" s="147"/>
      <c r="AA208" s="147"/>
      <c r="AB208" s="147"/>
      <c r="AC208" s="147"/>
      <c r="AD208" s="147"/>
      <c r="AE208" s="147"/>
      <c r="AF208" s="147"/>
      <c r="AG208" s="147" t="s">
        <v>292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54"/>
      <c r="B209" s="155"/>
      <c r="C209" s="192" t="s">
        <v>219</v>
      </c>
      <c r="D209" s="161"/>
      <c r="E209" s="162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167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54"/>
      <c r="B210" s="155"/>
      <c r="C210" s="193" t="s">
        <v>905</v>
      </c>
      <c r="D210" s="161"/>
      <c r="E210" s="162">
        <v>53.5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167</v>
      </c>
      <c r="AH210" s="147">
        <v>2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5">
      <c r="A211" s="154"/>
      <c r="B211" s="155"/>
      <c r="C211" s="194" t="s">
        <v>228</v>
      </c>
      <c r="D211" s="163"/>
      <c r="E211" s="164">
        <v>53.5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47"/>
      <c r="Z211" s="147"/>
      <c r="AA211" s="147"/>
      <c r="AB211" s="147"/>
      <c r="AC211" s="147"/>
      <c r="AD211" s="147"/>
      <c r="AE211" s="147"/>
      <c r="AF211" s="147"/>
      <c r="AG211" s="147" t="s">
        <v>167</v>
      </c>
      <c r="AH211" s="147">
        <v>3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54"/>
      <c r="B212" s="155"/>
      <c r="C212" s="192" t="s">
        <v>229</v>
      </c>
      <c r="D212" s="161"/>
      <c r="E212" s="162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167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5">
      <c r="A213" s="154"/>
      <c r="B213" s="155"/>
      <c r="C213" s="190" t="s">
        <v>906</v>
      </c>
      <c r="D213" s="159"/>
      <c r="E213" s="160">
        <v>56.174999999999997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47"/>
      <c r="Z213" s="147"/>
      <c r="AA213" s="147"/>
      <c r="AB213" s="147"/>
      <c r="AC213" s="147"/>
      <c r="AD213" s="147"/>
      <c r="AE213" s="147"/>
      <c r="AF213" s="147"/>
      <c r="AG213" s="147" t="s">
        <v>167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x14ac:dyDescent="0.25">
      <c r="A214" s="168" t="s">
        <v>158</v>
      </c>
      <c r="B214" s="169" t="s">
        <v>70</v>
      </c>
      <c r="C214" s="188" t="s">
        <v>71</v>
      </c>
      <c r="D214" s="170"/>
      <c r="E214" s="171"/>
      <c r="F214" s="172"/>
      <c r="G214" s="173">
        <f>SUMIF(AG215:AG458,"&lt;&gt;NOR",G215:G458)</f>
        <v>0</v>
      </c>
      <c r="H214" s="167"/>
      <c r="I214" s="167">
        <f>SUM(I215:I458)</f>
        <v>0</v>
      </c>
      <c r="J214" s="167"/>
      <c r="K214" s="167">
        <f>SUM(K215:K458)</f>
        <v>0</v>
      </c>
      <c r="L214" s="167"/>
      <c r="M214" s="167">
        <f>SUM(M215:M458)</f>
        <v>0</v>
      </c>
      <c r="N214" s="167"/>
      <c r="O214" s="167">
        <f>SUM(O215:O458)</f>
        <v>18.600000000000001</v>
      </c>
      <c r="P214" s="167"/>
      <c r="Q214" s="167">
        <f>SUM(Q215:Q458)</f>
        <v>0</v>
      </c>
      <c r="R214" s="167"/>
      <c r="S214" s="167"/>
      <c r="T214" s="167"/>
      <c r="U214" s="167"/>
      <c r="V214" s="167">
        <f>SUM(V215:V458)</f>
        <v>580.43999999999994</v>
      </c>
      <c r="W214" s="167"/>
      <c r="X214" s="167"/>
      <c r="AG214" t="s">
        <v>159</v>
      </c>
    </row>
    <row r="215" spans="1:60" outlineLevel="1" x14ac:dyDescent="0.25">
      <c r="A215" s="174">
        <v>77</v>
      </c>
      <c r="B215" s="175" t="s">
        <v>201</v>
      </c>
      <c r="C215" s="189" t="s">
        <v>202</v>
      </c>
      <c r="D215" s="176" t="s">
        <v>186</v>
      </c>
      <c r="E215" s="177">
        <v>29.34</v>
      </c>
      <c r="F215" s="178"/>
      <c r="G215" s="179">
        <f>ROUND(E215*F215,2)</f>
        <v>0</v>
      </c>
      <c r="H215" s="158"/>
      <c r="I215" s="157">
        <f>ROUND(E215*H215,2)</f>
        <v>0</v>
      </c>
      <c r="J215" s="158"/>
      <c r="K215" s="157">
        <f>ROUND(E215*J215,2)</f>
        <v>0</v>
      </c>
      <c r="L215" s="157">
        <v>21</v>
      </c>
      <c r="M215" s="157">
        <f>G215*(1+L215/100)</f>
        <v>0</v>
      </c>
      <c r="N215" s="157">
        <v>3.3E-4</v>
      </c>
      <c r="O215" s="157">
        <f>ROUND(E215*N215,2)</f>
        <v>0.01</v>
      </c>
      <c r="P215" s="157">
        <v>0</v>
      </c>
      <c r="Q215" s="157">
        <f>ROUND(E215*P215,2)</f>
        <v>0</v>
      </c>
      <c r="R215" s="157"/>
      <c r="S215" s="157" t="s">
        <v>163</v>
      </c>
      <c r="T215" s="157" t="s">
        <v>163</v>
      </c>
      <c r="U215" s="157">
        <v>8.8999999999999996E-2</v>
      </c>
      <c r="V215" s="157">
        <f>ROUND(E215*U215,2)</f>
        <v>2.61</v>
      </c>
      <c r="W215" s="157"/>
      <c r="X215" s="157" t="s">
        <v>164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165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5">
      <c r="A216" s="154"/>
      <c r="B216" s="155"/>
      <c r="C216" s="190" t="s">
        <v>907</v>
      </c>
      <c r="D216" s="159"/>
      <c r="E216" s="160">
        <v>29.34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167</v>
      </c>
      <c r="AH216" s="147">
        <v>5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5">
      <c r="A217" s="174">
        <v>78</v>
      </c>
      <c r="B217" s="175" t="s">
        <v>908</v>
      </c>
      <c r="C217" s="189" t="s">
        <v>909</v>
      </c>
      <c r="D217" s="176" t="s">
        <v>186</v>
      </c>
      <c r="E217" s="177">
        <v>311.29750000000001</v>
      </c>
      <c r="F217" s="178"/>
      <c r="G217" s="179">
        <f>ROUND(E217*F217,2)</f>
        <v>0</v>
      </c>
      <c r="H217" s="158"/>
      <c r="I217" s="157">
        <f>ROUND(E217*H217,2)</f>
        <v>0</v>
      </c>
      <c r="J217" s="158"/>
      <c r="K217" s="157">
        <f>ROUND(E217*J217,2)</f>
        <v>0</v>
      </c>
      <c r="L217" s="157">
        <v>21</v>
      </c>
      <c r="M217" s="157">
        <f>G217*(1+L217/100)</f>
        <v>0</v>
      </c>
      <c r="N217" s="157">
        <v>3.2000000000000003E-4</v>
      </c>
      <c r="O217" s="157">
        <f>ROUND(E217*N217,2)</f>
        <v>0.1</v>
      </c>
      <c r="P217" s="157">
        <v>0</v>
      </c>
      <c r="Q217" s="157">
        <f>ROUND(E217*P217,2)</f>
        <v>0</v>
      </c>
      <c r="R217" s="157"/>
      <c r="S217" s="157" t="s">
        <v>163</v>
      </c>
      <c r="T217" s="157" t="s">
        <v>163</v>
      </c>
      <c r="U217" s="157">
        <v>7.0000000000000007E-2</v>
      </c>
      <c r="V217" s="157">
        <f>ROUND(E217*U217,2)</f>
        <v>21.79</v>
      </c>
      <c r="W217" s="157"/>
      <c r="X217" s="157" t="s">
        <v>164</v>
      </c>
      <c r="Y217" s="147"/>
      <c r="Z217" s="147"/>
      <c r="AA217" s="147"/>
      <c r="AB217" s="147"/>
      <c r="AC217" s="147"/>
      <c r="AD217" s="147"/>
      <c r="AE217" s="147"/>
      <c r="AF217" s="147"/>
      <c r="AG217" s="147" t="s">
        <v>165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5">
      <c r="A218" s="154"/>
      <c r="B218" s="155"/>
      <c r="C218" s="190" t="s">
        <v>910</v>
      </c>
      <c r="D218" s="159"/>
      <c r="E218" s="160">
        <v>216.67375000000001</v>
      </c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47"/>
      <c r="Z218" s="147"/>
      <c r="AA218" s="147"/>
      <c r="AB218" s="147"/>
      <c r="AC218" s="147"/>
      <c r="AD218" s="147"/>
      <c r="AE218" s="147"/>
      <c r="AF218" s="147"/>
      <c r="AG218" s="147" t="s">
        <v>167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.399999999999999" outlineLevel="1" x14ac:dyDescent="0.25">
      <c r="A219" s="154"/>
      <c r="B219" s="155"/>
      <c r="C219" s="190" t="s">
        <v>911</v>
      </c>
      <c r="D219" s="159"/>
      <c r="E219" s="160">
        <v>94.623750000000001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47"/>
      <c r="Z219" s="147"/>
      <c r="AA219" s="147"/>
      <c r="AB219" s="147"/>
      <c r="AC219" s="147"/>
      <c r="AD219" s="147"/>
      <c r="AE219" s="147"/>
      <c r="AF219" s="147"/>
      <c r="AG219" s="147" t="s">
        <v>167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5">
      <c r="A220" s="174">
        <v>79</v>
      </c>
      <c r="B220" s="175" t="s">
        <v>207</v>
      </c>
      <c r="C220" s="189" t="s">
        <v>208</v>
      </c>
      <c r="D220" s="176" t="s">
        <v>186</v>
      </c>
      <c r="E220" s="177">
        <v>41.997500000000002</v>
      </c>
      <c r="F220" s="178"/>
      <c r="G220" s="179">
        <f>ROUND(E220*F220,2)</f>
        <v>0</v>
      </c>
      <c r="H220" s="158"/>
      <c r="I220" s="157">
        <f>ROUND(E220*H220,2)</f>
        <v>0</v>
      </c>
      <c r="J220" s="158"/>
      <c r="K220" s="157">
        <f>ROUND(E220*J220,2)</f>
        <v>0</v>
      </c>
      <c r="L220" s="157">
        <v>21</v>
      </c>
      <c r="M220" s="157">
        <f>G220*(1+L220/100)</f>
        <v>0</v>
      </c>
      <c r="N220" s="157">
        <v>4.0000000000000003E-5</v>
      </c>
      <c r="O220" s="157">
        <f>ROUND(E220*N220,2)</f>
        <v>0</v>
      </c>
      <c r="P220" s="157">
        <v>0</v>
      </c>
      <c r="Q220" s="157">
        <f>ROUND(E220*P220,2)</f>
        <v>0</v>
      </c>
      <c r="R220" s="157"/>
      <c r="S220" s="157" t="s">
        <v>163</v>
      </c>
      <c r="T220" s="157" t="s">
        <v>163</v>
      </c>
      <c r="U220" s="157">
        <v>7.8E-2</v>
      </c>
      <c r="V220" s="157">
        <f>ROUND(E220*U220,2)</f>
        <v>3.28</v>
      </c>
      <c r="W220" s="157"/>
      <c r="X220" s="157" t="s">
        <v>164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165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ht="20.399999999999999" outlineLevel="1" x14ac:dyDescent="0.25">
      <c r="A221" s="154"/>
      <c r="B221" s="155"/>
      <c r="C221" s="190" t="s">
        <v>912</v>
      </c>
      <c r="D221" s="159"/>
      <c r="E221" s="160">
        <v>7.1550000000000002</v>
      </c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47"/>
      <c r="Z221" s="147"/>
      <c r="AA221" s="147"/>
      <c r="AB221" s="147"/>
      <c r="AC221" s="147"/>
      <c r="AD221" s="147"/>
      <c r="AE221" s="147"/>
      <c r="AF221" s="147"/>
      <c r="AG221" s="147" t="s">
        <v>167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ht="20.399999999999999" outlineLevel="1" x14ac:dyDescent="0.25">
      <c r="A222" s="154"/>
      <c r="B222" s="155"/>
      <c r="C222" s="190" t="s">
        <v>913</v>
      </c>
      <c r="D222" s="159"/>
      <c r="E222" s="160">
        <v>7.1550000000000002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167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ht="20.399999999999999" outlineLevel="1" x14ac:dyDescent="0.25">
      <c r="A223" s="154"/>
      <c r="B223" s="155"/>
      <c r="C223" s="190" t="s">
        <v>914</v>
      </c>
      <c r="D223" s="159"/>
      <c r="E223" s="160">
        <v>7.1550000000000002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167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54"/>
      <c r="B224" s="155"/>
      <c r="C224" s="190" t="s">
        <v>915</v>
      </c>
      <c r="D224" s="159"/>
      <c r="E224" s="160">
        <v>0.96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47"/>
      <c r="Z224" s="147"/>
      <c r="AA224" s="147"/>
      <c r="AB224" s="147"/>
      <c r="AC224" s="147"/>
      <c r="AD224" s="147"/>
      <c r="AE224" s="147"/>
      <c r="AF224" s="147"/>
      <c r="AG224" s="147" t="s">
        <v>167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5">
      <c r="A225" s="154"/>
      <c r="B225" s="155"/>
      <c r="C225" s="190" t="s">
        <v>916</v>
      </c>
      <c r="D225" s="159"/>
      <c r="E225" s="160">
        <v>0.96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167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5">
      <c r="A226" s="154"/>
      <c r="B226" s="155"/>
      <c r="C226" s="190" t="s">
        <v>917</v>
      </c>
      <c r="D226" s="159"/>
      <c r="E226" s="160">
        <v>0.96</v>
      </c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167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54"/>
      <c r="B227" s="155"/>
      <c r="C227" s="190" t="s">
        <v>918</v>
      </c>
      <c r="D227" s="159"/>
      <c r="E227" s="160">
        <v>3.2374999999999998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167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54"/>
      <c r="B228" s="155"/>
      <c r="C228" s="190" t="s">
        <v>919</v>
      </c>
      <c r="D228" s="159"/>
      <c r="E228" s="160">
        <v>0.63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47"/>
      <c r="Z228" s="147"/>
      <c r="AA228" s="147"/>
      <c r="AB228" s="147"/>
      <c r="AC228" s="147"/>
      <c r="AD228" s="147"/>
      <c r="AE228" s="147"/>
      <c r="AF228" s="147"/>
      <c r="AG228" s="147" t="s">
        <v>167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5">
      <c r="A229" s="154"/>
      <c r="B229" s="155"/>
      <c r="C229" s="190" t="s">
        <v>920</v>
      </c>
      <c r="D229" s="159"/>
      <c r="E229" s="160">
        <v>0.63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47"/>
      <c r="Z229" s="147"/>
      <c r="AA229" s="147"/>
      <c r="AB229" s="147"/>
      <c r="AC229" s="147"/>
      <c r="AD229" s="147"/>
      <c r="AE229" s="147"/>
      <c r="AF229" s="147"/>
      <c r="AG229" s="147" t="s">
        <v>167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5">
      <c r="A230" s="154"/>
      <c r="B230" s="155"/>
      <c r="C230" s="190" t="s">
        <v>921</v>
      </c>
      <c r="D230" s="159"/>
      <c r="E230" s="160">
        <v>0.54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167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0.399999999999999" outlineLevel="1" x14ac:dyDescent="0.25">
      <c r="A231" s="154"/>
      <c r="B231" s="155"/>
      <c r="C231" s="190" t="s">
        <v>922</v>
      </c>
      <c r="D231" s="159"/>
      <c r="E231" s="160">
        <v>7.1550000000000002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167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ht="20.399999999999999" outlineLevel="1" x14ac:dyDescent="0.25">
      <c r="A232" s="154"/>
      <c r="B232" s="155"/>
      <c r="C232" s="190" t="s">
        <v>923</v>
      </c>
      <c r="D232" s="159"/>
      <c r="E232" s="160">
        <v>3.36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47"/>
      <c r="Z232" s="147"/>
      <c r="AA232" s="147"/>
      <c r="AB232" s="147"/>
      <c r="AC232" s="147"/>
      <c r="AD232" s="147"/>
      <c r="AE232" s="147"/>
      <c r="AF232" s="147"/>
      <c r="AG232" s="147" t="s">
        <v>167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20.399999999999999" outlineLevel="1" x14ac:dyDescent="0.25">
      <c r="A233" s="154"/>
      <c r="B233" s="155"/>
      <c r="C233" s="190" t="s">
        <v>924</v>
      </c>
      <c r="D233" s="159"/>
      <c r="E233" s="160">
        <v>2.1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167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5">
      <c r="A234" s="174">
        <v>80</v>
      </c>
      <c r="B234" s="175" t="s">
        <v>217</v>
      </c>
      <c r="C234" s="189" t="s">
        <v>218</v>
      </c>
      <c r="D234" s="176" t="s">
        <v>162</v>
      </c>
      <c r="E234" s="177">
        <v>93.45</v>
      </c>
      <c r="F234" s="178"/>
      <c r="G234" s="179">
        <f>ROUND(E234*F234,2)</f>
        <v>0</v>
      </c>
      <c r="H234" s="158"/>
      <c r="I234" s="157">
        <f>ROUND(E234*H234,2)</f>
        <v>0</v>
      </c>
      <c r="J234" s="158"/>
      <c r="K234" s="157">
        <f>ROUND(E234*J234,2)</f>
        <v>0</v>
      </c>
      <c r="L234" s="157">
        <v>21</v>
      </c>
      <c r="M234" s="157">
        <f>G234*(1+L234/100)</f>
        <v>0</v>
      </c>
      <c r="N234" s="157">
        <v>1.4999999999999999E-4</v>
      </c>
      <c r="O234" s="157">
        <f>ROUND(E234*N234,2)</f>
        <v>0.01</v>
      </c>
      <c r="P234" s="157">
        <v>0</v>
      </c>
      <c r="Q234" s="157">
        <f>ROUND(E234*P234,2)</f>
        <v>0</v>
      </c>
      <c r="R234" s="157"/>
      <c r="S234" s="157" t="s">
        <v>163</v>
      </c>
      <c r="T234" s="157" t="s">
        <v>163</v>
      </c>
      <c r="U234" s="157">
        <v>0.05</v>
      </c>
      <c r="V234" s="157">
        <f>ROUND(E234*U234,2)</f>
        <v>4.67</v>
      </c>
      <c r="W234" s="157"/>
      <c r="X234" s="157" t="s">
        <v>164</v>
      </c>
      <c r="Y234" s="147"/>
      <c r="Z234" s="147"/>
      <c r="AA234" s="147"/>
      <c r="AB234" s="147"/>
      <c r="AC234" s="147"/>
      <c r="AD234" s="147"/>
      <c r="AE234" s="147"/>
      <c r="AF234" s="147"/>
      <c r="AG234" s="147" t="s">
        <v>165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5">
      <c r="A235" s="154"/>
      <c r="B235" s="155"/>
      <c r="C235" s="192" t="s">
        <v>219</v>
      </c>
      <c r="D235" s="161"/>
      <c r="E235" s="162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167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ht="20.399999999999999" outlineLevel="1" x14ac:dyDescent="0.25">
      <c r="A236" s="154"/>
      <c r="B236" s="155"/>
      <c r="C236" s="193" t="s">
        <v>925</v>
      </c>
      <c r="D236" s="161"/>
      <c r="E236" s="162">
        <v>8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167</v>
      </c>
      <c r="AH236" s="147">
        <v>2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0.399999999999999" outlineLevel="1" x14ac:dyDescent="0.25">
      <c r="A237" s="154"/>
      <c r="B237" s="155"/>
      <c r="C237" s="193" t="s">
        <v>926</v>
      </c>
      <c r="D237" s="161"/>
      <c r="E237" s="162">
        <v>8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167</v>
      </c>
      <c r="AH237" s="147">
        <v>2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0.399999999999999" outlineLevel="1" x14ac:dyDescent="0.25">
      <c r="A238" s="154"/>
      <c r="B238" s="155"/>
      <c r="C238" s="193" t="s">
        <v>927</v>
      </c>
      <c r="D238" s="161"/>
      <c r="E238" s="162">
        <v>8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167</v>
      </c>
      <c r="AH238" s="147">
        <v>2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5">
      <c r="A239" s="154"/>
      <c r="B239" s="155"/>
      <c r="C239" s="193" t="s">
        <v>928</v>
      </c>
      <c r="D239" s="161"/>
      <c r="E239" s="162">
        <v>3.8</v>
      </c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47"/>
      <c r="Z239" s="147"/>
      <c r="AA239" s="147"/>
      <c r="AB239" s="147"/>
      <c r="AC239" s="147"/>
      <c r="AD239" s="147"/>
      <c r="AE239" s="147"/>
      <c r="AF239" s="147"/>
      <c r="AG239" s="147" t="s">
        <v>167</v>
      </c>
      <c r="AH239" s="147">
        <v>2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5">
      <c r="A240" s="154"/>
      <c r="B240" s="155"/>
      <c r="C240" s="193" t="s">
        <v>929</v>
      </c>
      <c r="D240" s="161"/>
      <c r="E240" s="162">
        <v>3.8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167</v>
      </c>
      <c r="AH240" s="147">
        <v>2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5">
      <c r="A241" s="154"/>
      <c r="B241" s="155"/>
      <c r="C241" s="193" t="s">
        <v>930</v>
      </c>
      <c r="D241" s="161"/>
      <c r="E241" s="162">
        <v>3.8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167</v>
      </c>
      <c r="AH241" s="147">
        <v>2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5">
      <c r="A242" s="154"/>
      <c r="B242" s="155"/>
      <c r="C242" s="193" t="s">
        <v>931</v>
      </c>
      <c r="D242" s="161"/>
      <c r="E242" s="162">
        <v>5.45</v>
      </c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47"/>
      <c r="Z242" s="147"/>
      <c r="AA242" s="147"/>
      <c r="AB242" s="147"/>
      <c r="AC242" s="147"/>
      <c r="AD242" s="147"/>
      <c r="AE242" s="147"/>
      <c r="AF242" s="147"/>
      <c r="AG242" s="147" t="s">
        <v>167</v>
      </c>
      <c r="AH242" s="147">
        <v>2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5">
      <c r="A243" s="154"/>
      <c r="B243" s="155"/>
      <c r="C243" s="193" t="s">
        <v>932</v>
      </c>
      <c r="D243" s="161"/>
      <c r="E243" s="162">
        <v>2.2999999999999998</v>
      </c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47"/>
      <c r="Z243" s="147"/>
      <c r="AA243" s="147"/>
      <c r="AB243" s="147"/>
      <c r="AC243" s="147"/>
      <c r="AD243" s="147"/>
      <c r="AE243" s="147"/>
      <c r="AF243" s="147"/>
      <c r="AG243" s="147" t="s">
        <v>167</v>
      </c>
      <c r="AH243" s="147">
        <v>2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5">
      <c r="A244" s="154"/>
      <c r="B244" s="155"/>
      <c r="C244" s="193" t="s">
        <v>933</v>
      </c>
      <c r="D244" s="161"/>
      <c r="E244" s="162">
        <v>2.2999999999999998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167</v>
      </c>
      <c r="AH244" s="147">
        <v>2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5">
      <c r="A245" s="154"/>
      <c r="B245" s="155"/>
      <c r="C245" s="193" t="s">
        <v>934</v>
      </c>
      <c r="D245" s="161"/>
      <c r="E245" s="162">
        <v>2.1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47"/>
      <c r="Z245" s="147"/>
      <c r="AA245" s="147"/>
      <c r="AB245" s="147"/>
      <c r="AC245" s="147"/>
      <c r="AD245" s="147"/>
      <c r="AE245" s="147"/>
      <c r="AF245" s="147"/>
      <c r="AG245" s="147" t="s">
        <v>167</v>
      </c>
      <c r="AH245" s="147">
        <v>2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ht="20.399999999999999" outlineLevel="1" x14ac:dyDescent="0.25">
      <c r="A246" s="154"/>
      <c r="B246" s="155"/>
      <c r="C246" s="193" t="s">
        <v>935</v>
      </c>
      <c r="D246" s="161"/>
      <c r="E246" s="162">
        <v>8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167</v>
      </c>
      <c r="AH246" s="147">
        <v>2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ht="20.399999999999999" outlineLevel="1" x14ac:dyDescent="0.25">
      <c r="A247" s="154"/>
      <c r="B247" s="155"/>
      <c r="C247" s="193" t="s">
        <v>936</v>
      </c>
      <c r="D247" s="161"/>
      <c r="E247" s="162">
        <v>6.8</v>
      </c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47"/>
      <c r="Z247" s="147"/>
      <c r="AA247" s="147"/>
      <c r="AB247" s="147"/>
      <c r="AC247" s="147"/>
      <c r="AD247" s="147"/>
      <c r="AE247" s="147"/>
      <c r="AF247" s="147"/>
      <c r="AG247" s="147" t="s">
        <v>167</v>
      </c>
      <c r="AH247" s="147">
        <v>2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ht="20.399999999999999" outlineLevel="1" x14ac:dyDescent="0.25">
      <c r="A248" s="154"/>
      <c r="B248" s="155"/>
      <c r="C248" s="193" t="s">
        <v>937</v>
      </c>
      <c r="D248" s="161"/>
      <c r="E248" s="162">
        <v>5.2</v>
      </c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167</v>
      </c>
      <c r="AH248" s="147">
        <v>2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5">
      <c r="A249" s="154"/>
      <c r="B249" s="155"/>
      <c r="C249" s="194" t="s">
        <v>228</v>
      </c>
      <c r="D249" s="163"/>
      <c r="E249" s="164">
        <v>67.55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167</v>
      </c>
      <c r="AH249" s="147">
        <v>3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5">
      <c r="A250" s="154"/>
      <c r="B250" s="155"/>
      <c r="C250" s="192" t="s">
        <v>229</v>
      </c>
      <c r="D250" s="161"/>
      <c r="E250" s="162"/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167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5">
      <c r="A251" s="154"/>
      <c r="B251" s="155"/>
      <c r="C251" s="190" t="s">
        <v>938</v>
      </c>
      <c r="D251" s="159"/>
      <c r="E251" s="160">
        <v>67.55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167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5">
      <c r="A252" s="154"/>
      <c r="B252" s="155"/>
      <c r="C252" s="190" t="s">
        <v>939</v>
      </c>
      <c r="D252" s="159"/>
      <c r="E252" s="160">
        <v>11.4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167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5">
      <c r="A253" s="154"/>
      <c r="B253" s="155"/>
      <c r="C253" s="190" t="s">
        <v>940</v>
      </c>
      <c r="D253" s="159"/>
      <c r="E253" s="160">
        <v>14.5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57"/>
      <c r="Y253" s="147"/>
      <c r="Z253" s="147"/>
      <c r="AA253" s="147"/>
      <c r="AB253" s="147"/>
      <c r="AC253" s="147"/>
      <c r="AD253" s="147"/>
      <c r="AE253" s="147"/>
      <c r="AF253" s="147"/>
      <c r="AG253" s="147" t="s">
        <v>167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5">
      <c r="A254" s="174">
        <v>81</v>
      </c>
      <c r="B254" s="175" t="s">
        <v>231</v>
      </c>
      <c r="C254" s="189" t="s">
        <v>232</v>
      </c>
      <c r="D254" s="176" t="s">
        <v>186</v>
      </c>
      <c r="E254" s="177">
        <v>1.3008</v>
      </c>
      <c r="F254" s="178"/>
      <c r="G254" s="179">
        <f>ROUND(E254*F254,2)</f>
        <v>0</v>
      </c>
      <c r="H254" s="158"/>
      <c r="I254" s="157">
        <f>ROUND(E254*H254,2)</f>
        <v>0</v>
      </c>
      <c r="J254" s="158"/>
      <c r="K254" s="157">
        <f>ROUND(E254*J254,2)</f>
        <v>0</v>
      </c>
      <c r="L254" s="157">
        <v>21</v>
      </c>
      <c r="M254" s="157">
        <f>G254*(1+L254/100)</f>
        <v>0</v>
      </c>
      <c r="N254" s="157">
        <v>0.10712000000000001</v>
      </c>
      <c r="O254" s="157">
        <f>ROUND(E254*N254,2)</f>
        <v>0.14000000000000001</v>
      </c>
      <c r="P254" s="157">
        <v>0</v>
      </c>
      <c r="Q254" s="157">
        <f>ROUND(E254*P254,2)</f>
        <v>0</v>
      </c>
      <c r="R254" s="157"/>
      <c r="S254" s="157" t="s">
        <v>163</v>
      </c>
      <c r="T254" s="157" t="s">
        <v>163</v>
      </c>
      <c r="U254" s="157">
        <v>0.80545</v>
      </c>
      <c r="V254" s="157">
        <f>ROUND(E254*U254,2)</f>
        <v>1.05</v>
      </c>
      <c r="W254" s="157"/>
      <c r="X254" s="157" t="s">
        <v>164</v>
      </c>
      <c r="Y254" s="147"/>
      <c r="Z254" s="147"/>
      <c r="AA254" s="147"/>
      <c r="AB254" s="147"/>
      <c r="AC254" s="147"/>
      <c r="AD254" s="147"/>
      <c r="AE254" s="147"/>
      <c r="AF254" s="147"/>
      <c r="AG254" s="147" t="s">
        <v>165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5">
      <c r="A255" s="154"/>
      <c r="B255" s="155"/>
      <c r="C255" s="190" t="s">
        <v>941</v>
      </c>
      <c r="D255" s="159"/>
      <c r="E255" s="160">
        <v>1.3008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167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74">
        <v>82</v>
      </c>
      <c r="B256" s="175" t="s">
        <v>234</v>
      </c>
      <c r="C256" s="189" t="s">
        <v>235</v>
      </c>
      <c r="D256" s="176" t="s">
        <v>186</v>
      </c>
      <c r="E256" s="177">
        <v>29.34</v>
      </c>
      <c r="F256" s="178"/>
      <c r="G256" s="179">
        <f>ROUND(E256*F256,2)</f>
        <v>0</v>
      </c>
      <c r="H256" s="158"/>
      <c r="I256" s="157">
        <f>ROUND(E256*H256,2)</f>
        <v>0</v>
      </c>
      <c r="J256" s="158"/>
      <c r="K256" s="157">
        <f>ROUND(E256*J256,2)</f>
        <v>0</v>
      </c>
      <c r="L256" s="157">
        <v>21</v>
      </c>
      <c r="M256" s="157">
        <f>G256*(1+L256/100)</f>
        <v>0</v>
      </c>
      <c r="N256" s="157">
        <v>1.5610000000000001E-2</v>
      </c>
      <c r="O256" s="157">
        <f>ROUND(E256*N256,2)</f>
        <v>0.46</v>
      </c>
      <c r="P256" s="157">
        <v>0</v>
      </c>
      <c r="Q256" s="157">
        <f>ROUND(E256*P256,2)</f>
        <v>0</v>
      </c>
      <c r="R256" s="157"/>
      <c r="S256" s="157" t="s">
        <v>163</v>
      </c>
      <c r="T256" s="157" t="s">
        <v>163</v>
      </c>
      <c r="U256" s="157">
        <v>0.29075000000000001</v>
      </c>
      <c r="V256" s="157">
        <f>ROUND(E256*U256,2)</f>
        <v>8.5299999999999994</v>
      </c>
      <c r="W256" s="157"/>
      <c r="X256" s="157" t="s">
        <v>164</v>
      </c>
      <c r="Y256" s="147"/>
      <c r="Z256" s="147"/>
      <c r="AA256" s="147"/>
      <c r="AB256" s="147"/>
      <c r="AC256" s="147"/>
      <c r="AD256" s="147"/>
      <c r="AE256" s="147"/>
      <c r="AF256" s="147"/>
      <c r="AG256" s="147" t="s">
        <v>165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5">
      <c r="A257" s="154"/>
      <c r="B257" s="155"/>
      <c r="C257" s="192" t="s">
        <v>219</v>
      </c>
      <c r="D257" s="161"/>
      <c r="E257" s="162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47"/>
      <c r="Z257" s="147"/>
      <c r="AA257" s="147"/>
      <c r="AB257" s="147"/>
      <c r="AC257" s="147"/>
      <c r="AD257" s="147"/>
      <c r="AE257" s="147"/>
      <c r="AF257" s="147"/>
      <c r="AG257" s="147" t="s">
        <v>167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ht="20.399999999999999" outlineLevel="1" x14ac:dyDescent="0.25">
      <c r="A258" s="154"/>
      <c r="B258" s="155"/>
      <c r="C258" s="193" t="s">
        <v>942</v>
      </c>
      <c r="D258" s="161"/>
      <c r="E258" s="162">
        <v>7.88</v>
      </c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167</v>
      </c>
      <c r="AH258" s="147">
        <v>2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0.399999999999999" outlineLevel="1" x14ac:dyDescent="0.25">
      <c r="A259" s="154"/>
      <c r="B259" s="155"/>
      <c r="C259" s="193" t="s">
        <v>943</v>
      </c>
      <c r="D259" s="161"/>
      <c r="E259" s="162">
        <v>11.9</v>
      </c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47"/>
      <c r="Z259" s="147"/>
      <c r="AA259" s="147"/>
      <c r="AB259" s="147"/>
      <c r="AC259" s="147"/>
      <c r="AD259" s="147"/>
      <c r="AE259" s="147"/>
      <c r="AF259" s="147"/>
      <c r="AG259" s="147" t="s">
        <v>167</v>
      </c>
      <c r="AH259" s="147">
        <v>2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ht="30.6" outlineLevel="1" x14ac:dyDescent="0.25">
      <c r="A260" s="154"/>
      <c r="B260" s="155"/>
      <c r="C260" s="193" t="s">
        <v>944</v>
      </c>
      <c r="D260" s="161"/>
      <c r="E260" s="162">
        <v>2.56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167</v>
      </c>
      <c r="AH260" s="147">
        <v>2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ht="20.399999999999999" outlineLevel="1" x14ac:dyDescent="0.25">
      <c r="A261" s="154"/>
      <c r="B261" s="155"/>
      <c r="C261" s="193" t="s">
        <v>945</v>
      </c>
      <c r="D261" s="161"/>
      <c r="E261" s="162">
        <v>7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167</v>
      </c>
      <c r="AH261" s="147">
        <v>2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5">
      <c r="A262" s="154"/>
      <c r="B262" s="155"/>
      <c r="C262" s="194" t="s">
        <v>228</v>
      </c>
      <c r="D262" s="163"/>
      <c r="E262" s="164">
        <v>29.34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167</v>
      </c>
      <c r="AH262" s="147">
        <v>3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5">
      <c r="A263" s="154"/>
      <c r="B263" s="155"/>
      <c r="C263" s="192" t="s">
        <v>229</v>
      </c>
      <c r="D263" s="161"/>
      <c r="E263" s="162"/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167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5">
      <c r="A264" s="154"/>
      <c r="B264" s="155"/>
      <c r="C264" s="190" t="s">
        <v>946</v>
      </c>
      <c r="D264" s="159"/>
      <c r="E264" s="160">
        <v>29.34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167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5">
      <c r="A265" s="174">
        <v>83</v>
      </c>
      <c r="B265" s="175" t="s">
        <v>239</v>
      </c>
      <c r="C265" s="189" t="s">
        <v>240</v>
      </c>
      <c r="D265" s="176" t="s">
        <v>186</v>
      </c>
      <c r="E265" s="177">
        <v>29.34</v>
      </c>
      <c r="F265" s="178"/>
      <c r="G265" s="179">
        <f>ROUND(E265*F265,2)</f>
        <v>0</v>
      </c>
      <c r="H265" s="158"/>
      <c r="I265" s="157">
        <f>ROUND(E265*H265,2)</f>
        <v>0</v>
      </c>
      <c r="J265" s="158"/>
      <c r="K265" s="157">
        <f>ROUND(E265*J265,2)</f>
        <v>0</v>
      </c>
      <c r="L265" s="157">
        <v>21</v>
      </c>
      <c r="M265" s="157">
        <f>G265*(1+L265/100)</f>
        <v>0</v>
      </c>
      <c r="N265" s="157">
        <v>7.6800000000000002E-3</v>
      </c>
      <c r="O265" s="157">
        <f>ROUND(E265*N265,2)</f>
        <v>0.23</v>
      </c>
      <c r="P265" s="157">
        <v>0</v>
      </c>
      <c r="Q265" s="157">
        <f>ROUND(E265*P265,2)</f>
        <v>0</v>
      </c>
      <c r="R265" s="157"/>
      <c r="S265" s="157" t="s">
        <v>163</v>
      </c>
      <c r="T265" s="157" t="s">
        <v>163</v>
      </c>
      <c r="U265" s="157">
        <v>0.38100000000000001</v>
      </c>
      <c r="V265" s="157">
        <f>ROUND(E265*U265,2)</f>
        <v>11.18</v>
      </c>
      <c r="W265" s="157"/>
      <c r="X265" s="157" t="s">
        <v>164</v>
      </c>
      <c r="Y265" s="147"/>
      <c r="Z265" s="147"/>
      <c r="AA265" s="147"/>
      <c r="AB265" s="147"/>
      <c r="AC265" s="147"/>
      <c r="AD265" s="147"/>
      <c r="AE265" s="147"/>
      <c r="AF265" s="147"/>
      <c r="AG265" s="147" t="s">
        <v>165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5">
      <c r="A266" s="154"/>
      <c r="B266" s="155"/>
      <c r="C266" s="192" t="s">
        <v>219</v>
      </c>
      <c r="D266" s="161"/>
      <c r="E266" s="162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47"/>
      <c r="Z266" s="147"/>
      <c r="AA266" s="147"/>
      <c r="AB266" s="147"/>
      <c r="AC266" s="147"/>
      <c r="AD266" s="147"/>
      <c r="AE266" s="147"/>
      <c r="AF266" s="147"/>
      <c r="AG266" s="147" t="s">
        <v>167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ht="20.399999999999999" outlineLevel="1" x14ac:dyDescent="0.25">
      <c r="A267" s="154"/>
      <c r="B267" s="155"/>
      <c r="C267" s="193" t="s">
        <v>942</v>
      </c>
      <c r="D267" s="161"/>
      <c r="E267" s="162">
        <v>7.88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167</v>
      </c>
      <c r="AH267" s="147">
        <v>2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ht="20.399999999999999" outlineLevel="1" x14ac:dyDescent="0.25">
      <c r="A268" s="154"/>
      <c r="B268" s="155"/>
      <c r="C268" s="193" t="s">
        <v>943</v>
      </c>
      <c r="D268" s="161"/>
      <c r="E268" s="162">
        <v>11.9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167</v>
      </c>
      <c r="AH268" s="147">
        <v>2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ht="30.6" outlineLevel="1" x14ac:dyDescent="0.25">
      <c r="A269" s="154"/>
      <c r="B269" s="155"/>
      <c r="C269" s="193" t="s">
        <v>944</v>
      </c>
      <c r="D269" s="161"/>
      <c r="E269" s="162">
        <v>2.56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167</v>
      </c>
      <c r="AH269" s="147">
        <v>2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ht="20.399999999999999" outlineLevel="1" x14ac:dyDescent="0.25">
      <c r="A270" s="154"/>
      <c r="B270" s="155"/>
      <c r="C270" s="193" t="s">
        <v>945</v>
      </c>
      <c r="D270" s="161"/>
      <c r="E270" s="162">
        <v>7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167</v>
      </c>
      <c r="AH270" s="147">
        <v>2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5">
      <c r="A271" s="154"/>
      <c r="B271" s="155"/>
      <c r="C271" s="194" t="s">
        <v>228</v>
      </c>
      <c r="D271" s="163"/>
      <c r="E271" s="164">
        <v>29.34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167</v>
      </c>
      <c r="AH271" s="147">
        <v>3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5">
      <c r="A272" s="154"/>
      <c r="B272" s="155"/>
      <c r="C272" s="192" t="s">
        <v>229</v>
      </c>
      <c r="D272" s="161"/>
      <c r="E272" s="162"/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167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5">
      <c r="A273" s="154"/>
      <c r="B273" s="155"/>
      <c r="C273" s="190" t="s">
        <v>946</v>
      </c>
      <c r="D273" s="159"/>
      <c r="E273" s="160">
        <v>29.34</v>
      </c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167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5">
      <c r="A274" s="174">
        <v>84</v>
      </c>
      <c r="B274" s="175" t="s">
        <v>947</v>
      </c>
      <c r="C274" s="189" t="s">
        <v>948</v>
      </c>
      <c r="D274" s="176" t="s">
        <v>186</v>
      </c>
      <c r="E274" s="177">
        <v>16.260000000000002</v>
      </c>
      <c r="F274" s="178"/>
      <c r="G274" s="179">
        <f>ROUND(E274*F274,2)</f>
        <v>0</v>
      </c>
      <c r="H274" s="158"/>
      <c r="I274" s="157">
        <f>ROUND(E274*H274,2)</f>
        <v>0</v>
      </c>
      <c r="J274" s="158"/>
      <c r="K274" s="157">
        <f>ROUND(E274*J274,2)</f>
        <v>0</v>
      </c>
      <c r="L274" s="157">
        <v>21</v>
      </c>
      <c r="M274" s="157">
        <f>G274*(1+L274/100)</f>
        <v>0</v>
      </c>
      <c r="N274" s="157">
        <v>2.9850000000000002E-2</v>
      </c>
      <c r="O274" s="157">
        <f>ROUND(E274*N274,2)</f>
        <v>0.49</v>
      </c>
      <c r="P274" s="157">
        <v>0</v>
      </c>
      <c r="Q274" s="157">
        <f>ROUND(E274*P274,2)</f>
        <v>0</v>
      </c>
      <c r="R274" s="157"/>
      <c r="S274" s="157" t="s">
        <v>163</v>
      </c>
      <c r="T274" s="157" t="s">
        <v>163</v>
      </c>
      <c r="U274" s="157">
        <v>0.83199999999999996</v>
      </c>
      <c r="V274" s="157">
        <f>ROUND(E274*U274,2)</f>
        <v>13.53</v>
      </c>
      <c r="W274" s="157"/>
      <c r="X274" s="157" t="s">
        <v>164</v>
      </c>
      <c r="Y274" s="147"/>
      <c r="Z274" s="147"/>
      <c r="AA274" s="147"/>
      <c r="AB274" s="147"/>
      <c r="AC274" s="147"/>
      <c r="AD274" s="147"/>
      <c r="AE274" s="147"/>
      <c r="AF274" s="147"/>
      <c r="AG274" s="147" t="s">
        <v>165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5">
      <c r="A275" s="154"/>
      <c r="B275" s="155"/>
      <c r="C275" s="192" t="s">
        <v>219</v>
      </c>
      <c r="D275" s="161"/>
      <c r="E275" s="162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167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ht="20.399999999999999" outlineLevel="1" x14ac:dyDescent="0.25">
      <c r="A276" s="154"/>
      <c r="B276" s="155"/>
      <c r="C276" s="193" t="s">
        <v>949</v>
      </c>
      <c r="D276" s="161"/>
      <c r="E276" s="162">
        <v>13.8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167</v>
      </c>
      <c r="AH276" s="147">
        <v>2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ht="20.399999999999999" outlineLevel="1" x14ac:dyDescent="0.25">
      <c r="A277" s="154"/>
      <c r="B277" s="155"/>
      <c r="C277" s="193" t="s">
        <v>950</v>
      </c>
      <c r="D277" s="161"/>
      <c r="E277" s="162">
        <v>2.46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167</v>
      </c>
      <c r="AH277" s="147">
        <v>2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5">
      <c r="A278" s="154"/>
      <c r="B278" s="155"/>
      <c r="C278" s="194" t="s">
        <v>228</v>
      </c>
      <c r="D278" s="163"/>
      <c r="E278" s="164">
        <v>16.260000000000002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167</v>
      </c>
      <c r="AH278" s="147">
        <v>3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5">
      <c r="A279" s="154"/>
      <c r="B279" s="155"/>
      <c r="C279" s="192" t="s">
        <v>229</v>
      </c>
      <c r="D279" s="161"/>
      <c r="E279" s="162"/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47"/>
      <c r="Z279" s="147"/>
      <c r="AA279" s="147"/>
      <c r="AB279" s="147"/>
      <c r="AC279" s="147"/>
      <c r="AD279" s="147"/>
      <c r="AE279" s="147"/>
      <c r="AF279" s="147"/>
      <c r="AG279" s="147" t="s">
        <v>167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5">
      <c r="A280" s="154"/>
      <c r="B280" s="155"/>
      <c r="C280" s="190" t="s">
        <v>951</v>
      </c>
      <c r="D280" s="159"/>
      <c r="E280" s="160">
        <v>16.260000000000002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167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5">
      <c r="A281" s="174">
        <v>85</v>
      </c>
      <c r="B281" s="175" t="s">
        <v>242</v>
      </c>
      <c r="C281" s="189" t="s">
        <v>243</v>
      </c>
      <c r="D281" s="176" t="s">
        <v>186</v>
      </c>
      <c r="E281" s="177">
        <v>37.466560000000001</v>
      </c>
      <c r="F281" s="178"/>
      <c r="G281" s="179">
        <f>ROUND(E281*F281,2)</f>
        <v>0</v>
      </c>
      <c r="H281" s="158"/>
      <c r="I281" s="157">
        <f>ROUND(E281*H281,2)</f>
        <v>0</v>
      </c>
      <c r="J281" s="158"/>
      <c r="K281" s="157">
        <f>ROUND(E281*J281,2)</f>
        <v>0</v>
      </c>
      <c r="L281" s="157">
        <v>21</v>
      </c>
      <c r="M281" s="157">
        <f>G281*(1+L281/100)</f>
        <v>0</v>
      </c>
      <c r="N281" s="157">
        <v>0.10712000000000001</v>
      </c>
      <c r="O281" s="157">
        <f>ROUND(E281*N281,2)</f>
        <v>4.01</v>
      </c>
      <c r="P281" s="157">
        <v>0</v>
      </c>
      <c r="Q281" s="157">
        <f>ROUND(E281*P281,2)</f>
        <v>0</v>
      </c>
      <c r="R281" s="157"/>
      <c r="S281" s="157" t="s">
        <v>163</v>
      </c>
      <c r="T281" s="157" t="s">
        <v>163</v>
      </c>
      <c r="U281" s="157">
        <v>0.69998000000000005</v>
      </c>
      <c r="V281" s="157">
        <f>ROUND(E281*U281,2)</f>
        <v>26.23</v>
      </c>
      <c r="W281" s="157"/>
      <c r="X281" s="157" t="s">
        <v>164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165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5">
      <c r="A282" s="154"/>
      <c r="B282" s="155"/>
      <c r="C282" s="192" t="s">
        <v>219</v>
      </c>
      <c r="D282" s="161"/>
      <c r="E282" s="162"/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167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20.399999999999999" outlineLevel="1" x14ac:dyDescent="0.25">
      <c r="A283" s="154"/>
      <c r="B283" s="155"/>
      <c r="C283" s="193" t="s">
        <v>952</v>
      </c>
      <c r="D283" s="161"/>
      <c r="E283" s="162">
        <v>94.623750000000001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167</v>
      </c>
      <c r="AH283" s="147">
        <v>2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5">
      <c r="A284" s="154"/>
      <c r="B284" s="155"/>
      <c r="C284" s="193" t="s">
        <v>953</v>
      </c>
      <c r="D284" s="161"/>
      <c r="E284" s="162">
        <v>112.02200000000001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167</v>
      </c>
      <c r="AH284" s="147">
        <v>2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5">
      <c r="A285" s="154"/>
      <c r="B285" s="155"/>
      <c r="C285" s="193" t="s">
        <v>954</v>
      </c>
      <c r="D285" s="161"/>
      <c r="E285" s="162">
        <v>216.67375000000001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167</v>
      </c>
      <c r="AH285" s="147">
        <v>2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5">
      <c r="A286" s="154"/>
      <c r="B286" s="155"/>
      <c r="C286" s="193" t="s">
        <v>955</v>
      </c>
      <c r="D286" s="161"/>
      <c r="E286" s="162">
        <v>45.012500000000003</v>
      </c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167</v>
      </c>
      <c r="AH286" s="147">
        <v>2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5">
      <c r="A287" s="154"/>
      <c r="B287" s="155"/>
      <c r="C287" s="194" t="s">
        <v>228</v>
      </c>
      <c r="D287" s="163"/>
      <c r="E287" s="164">
        <v>468.33199999999999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167</v>
      </c>
      <c r="AH287" s="147">
        <v>3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5">
      <c r="A288" s="154"/>
      <c r="B288" s="155"/>
      <c r="C288" s="192" t="s">
        <v>229</v>
      </c>
      <c r="D288" s="161"/>
      <c r="E288" s="162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47"/>
      <c r="Z288" s="147"/>
      <c r="AA288" s="147"/>
      <c r="AB288" s="147"/>
      <c r="AC288" s="147"/>
      <c r="AD288" s="147"/>
      <c r="AE288" s="147"/>
      <c r="AF288" s="147"/>
      <c r="AG288" s="147" t="s">
        <v>167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5">
      <c r="A289" s="154"/>
      <c r="B289" s="155"/>
      <c r="C289" s="190" t="s">
        <v>956</v>
      </c>
      <c r="D289" s="159"/>
      <c r="E289" s="160">
        <v>37.466560000000001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167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0.399999999999999" outlineLevel="1" x14ac:dyDescent="0.25">
      <c r="A290" s="174">
        <v>86</v>
      </c>
      <c r="B290" s="175" t="s">
        <v>247</v>
      </c>
      <c r="C290" s="189" t="s">
        <v>248</v>
      </c>
      <c r="D290" s="176" t="s">
        <v>162</v>
      </c>
      <c r="E290" s="177">
        <v>449.7</v>
      </c>
      <c r="F290" s="178"/>
      <c r="G290" s="179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7">
        <v>2.3800000000000002E-3</v>
      </c>
      <c r="O290" s="157">
        <f>ROUND(E290*N290,2)</f>
        <v>1.07</v>
      </c>
      <c r="P290" s="157">
        <v>0</v>
      </c>
      <c r="Q290" s="157">
        <f>ROUND(E290*P290,2)</f>
        <v>0</v>
      </c>
      <c r="R290" s="157"/>
      <c r="S290" s="157" t="s">
        <v>163</v>
      </c>
      <c r="T290" s="157" t="s">
        <v>163</v>
      </c>
      <c r="U290" s="157">
        <v>0.18232999999999999</v>
      </c>
      <c r="V290" s="157">
        <f>ROUND(E290*U290,2)</f>
        <v>81.99</v>
      </c>
      <c r="W290" s="157"/>
      <c r="X290" s="157" t="s">
        <v>164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165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5">
      <c r="A291" s="154"/>
      <c r="B291" s="155"/>
      <c r="C291" s="190" t="s">
        <v>957</v>
      </c>
      <c r="D291" s="159"/>
      <c r="E291" s="160">
        <v>67.55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167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ht="20.399999999999999" outlineLevel="1" x14ac:dyDescent="0.25">
      <c r="A292" s="154"/>
      <c r="B292" s="155"/>
      <c r="C292" s="190" t="s">
        <v>958</v>
      </c>
      <c r="D292" s="159"/>
      <c r="E292" s="160">
        <v>9.5500000000000007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167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5">
      <c r="A293" s="154"/>
      <c r="B293" s="155"/>
      <c r="C293" s="190" t="s">
        <v>959</v>
      </c>
      <c r="D293" s="159"/>
      <c r="E293" s="160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167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54"/>
      <c r="B294" s="155"/>
      <c r="C294" s="190" t="s">
        <v>960</v>
      </c>
      <c r="D294" s="159"/>
      <c r="E294" s="160">
        <v>7.2</v>
      </c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167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5">
      <c r="A295" s="154"/>
      <c r="B295" s="155"/>
      <c r="C295" s="190" t="s">
        <v>961</v>
      </c>
      <c r="D295" s="159"/>
      <c r="E295" s="160">
        <v>13.2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167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5">
      <c r="A296" s="154"/>
      <c r="B296" s="155"/>
      <c r="C296" s="190" t="s">
        <v>940</v>
      </c>
      <c r="D296" s="159"/>
      <c r="E296" s="160">
        <v>14.5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167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5">
      <c r="A297" s="154"/>
      <c r="B297" s="155"/>
      <c r="C297" s="190" t="s">
        <v>962</v>
      </c>
      <c r="D297" s="159"/>
      <c r="E297" s="160">
        <v>110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167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5">
      <c r="A298" s="154"/>
      <c r="B298" s="155"/>
      <c r="C298" s="192" t="s">
        <v>219</v>
      </c>
      <c r="D298" s="161"/>
      <c r="E298" s="162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167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ht="30.6" outlineLevel="1" x14ac:dyDescent="0.25">
      <c r="A299" s="154"/>
      <c r="B299" s="155"/>
      <c r="C299" s="193" t="s">
        <v>963</v>
      </c>
      <c r="D299" s="161"/>
      <c r="E299" s="162">
        <v>5.25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167</v>
      </c>
      <c r="AH299" s="147">
        <v>2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ht="20.399999999999999" outlineLevel="1" x14ac:dyDescent="0.25">
      <c r="A300" s="154"/>
      <c r="B300" s="155"/>
      <c r="C300" s="193" t="s">
        <v>964</v>
      </c>
      <c r="D300" s="161"/>
      <c r="E300" s="162">
        <v>9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167</v>
      </c>
      <c r="AH300" s="147">
        <v>2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ht="20.399999999999999" outlineLevel="1" x14ac:dyDescent="0.25">
      <c r="A301" s="154"/>
      <c r="B301" s="155"/>
      <c r="C301" s="193" t="s">
        <v>965</v>
      </c>
      <c r="D301" s="161"/>
      <c r="E301" s="162">
        <v>9.1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167</v>
      </c>
      <c r="AH301" s="147">
        <v>2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ht="20.399999999999999" outlineLevel="1" x14ac:dyDescent="0.25">
      <c r="A302" s="154"/>
      <c r="B302" s="155"/>
      <c r="C302" s="193" t="s">
        <v>966</v>
      </c>
      <c r="D302" s="161"/>
      <c r="E302" s="162">
        <v>9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167</v>
      </c>
      <c r="AH302" s="147">
        <v>2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ht="20.399999999999999" outlineLevel="1" x14ac:dyDescent="0.25">
      <c r="A303" s="154"/>
      <c r="B303" s="155"/>
      <c r="C303" s="193" t="s">
        <v>967</v>
      </c>
      <c r="D303" s="161"/>
      <c r="E303" s="162">
        <v>4.8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167</v>
      </c>
      <c r="AH303" s="147">
        <v>2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ht="20.399999999999999" outlineLevel="1" x14ac:dyDescent="0.25">
      <c r="A304" s="154"/>
      <c r="B304" s="155"/>
      <c r="C304" s="193" t="s">
        <v>968</v>
      </c>
      <c r="D304" s="161"/>
      <c r="E304" s="162">
        <v>14.9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167</v>
      </c>
      <c r="AH304" s="147">
        <v>2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ht="20.399999999999999" outlineLevel="1" x14ac:dyDescent="0.25">
      <c r="A305" s="154"/>
      <c r="B305" s="155"/>
      <c r="C305" s="193" t="s">
        <v>969</v>
      </c>
      <c r="D305" s="161"/>
      <c r="E305" s="162">
        <v>5.85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167</v>
      </c>
      <c r="AH305" s="147">
        <v>2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ht="20.399999999999999" outlineLevel="1" x14ac:dyDescent="0.25">
      <c r="A306" s="154"/>
      <c r="B306" s="155"/>
      <c r="C306" s="193" t="s">
        <v>970</v>
      </c>
      <c r="D306" s="161"/>
      <c r="E306" s="162">
        <v>2.35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167</v>
      </c>
      <c r="AH306" s="147">
        <v>2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ht="20.399999999999999" outlineLevel="1" x14ac:dyDescent="0.25">
      <c r="A307" s="154"/>
      <c r="B307" s="155"/>
      <c r="C307" s="193" t="s">
        <v>971</v>
      </c>
      <c r="D307" s="161"/>
      <c r="E307" s="162">
        <v>3.5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167</v>
      </c>
      <c r="AH307" s="147">
        <v>2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ht="20.399999999999999" outlineLevel="1" x14ac:dyDescent="0.25">
      <c r="A308" s="154"/>
      <c r="B308" s="155"/>
      <c r="C308" s="193" t="s">
        <v>972</v>
      </c>
      <c r="D308" s="161"/>
      <c r="E308" s="162">
        <v>4.05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167</v>
      </c>
      <c r="AH308" s="147">
        <v>2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ht="20.399999999999999" outlineLevel="1" x14ac:dyDescent="0.25">
      <c r="A309" s="154"/>
      <c r="B309" s="155"/>
      <c r="C309" s="193" t="s">
        <v>973</v>
      </c>
      <c r="D309" s="161"/>
      <c r="E309" s="162">
        <v>4.0999999999999996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167</v>
      </c>
      <c r="AH309" s="147">
        <v>2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ht="20.399999999999999" outlineLevel="1" x14ac:dyDescent="0.25">
      <c r="A310" s="154"/>
      <c r="B310" s="155"/>
      <c r="C310" s="193" t="s">
        <v>974</v>
      </c>
      <c r="D310" s="161"/>
      <c r="E310" s="162">
        <v>6.7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167</v>
      </c>
      <c r="AH310" s="147">
        <v>2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5">
      <c r="A311" s="154"/>
      <c r="B311" s="155"/>
      <c r="C311" s="194" t="s">
        <v>228</v>
      </c>
      <c r="D311" s="163"/>
      <c r="E311" s="164">
        <v>78.599999999999994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167</v>
      </c>
      <c r="AH311" s="147">
        <v>3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5">
      <c r="A312" s="154"/>
      <c r="B312" s="155"/>
      <c r="C312" s="192" t="s">
        <v>229</v>
      </c>
      <c r="D312" s="161"/>
      <c r="E312" s="162"/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167</v>
      </c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5">
      <c r="A313" s="154"/>
      <c r="B313" s="155"/>
      <c r="C313" s="190" t="s">
        <v>975</v>
      </c>
      <c r="D313" s="159"/>
      <c r="E313" s="160">
        <v>78.599999999999994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167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5">
      <c r="A314" s="154"/>
      <c r="B314" s="155"/>
      <c r="C314" s="192" t="s">
        <v>219</v>
      </c>
      <c r="D314" s="161"/>
      <c r="E314" s="162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167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ht="20.399999999999999" outlineLevel="1" x14ac:dyDescent="0.25">
      <c r="A315" s="154"/>
      <c r="B315" s="155"/>
      <c r="C315" s="193" t="s">
        <v>976</v>
      </c>
      <c r="D315" s="161"/>
      <c r="E315" s="162">
        <v>8.8000000000000007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167</v>
      </c>
      <c r="AH315" s="147">
        <v>2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ht="20.399999999999999" outlineLevel="1" x14ac:dyDescent="0.25">
      <c r="A316" s="154"/>
      <c r="B316" s="155"/>
      <c r="C316" s="193" t="s">
        <v>977</v>
      </c>
      <c r="D316" s="161"/>
      <c r="E316" s="162">
        <v>27.45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167</v>
      </c>
      <c r="AH316" s="147">
        <v>2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ht="20.399999999999999" outlineLevel="1" x14ac:dyDescent="0.25">
      <c r="A317" s="154"/>
      <c r="B317" s="155"/>
      <c r="C317" s="193" t="s">
        <v>978</v>
      </c>
      <c r="D317" s="161"/>
      <c r="E317" s="162">
        <v>11</v>
      </c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47"/>
      <c r="Z317" s="147"/>
      <c r="AA317" s="147"/>
      <c r="AB317" s="147"/>
      <c r="AC317" s="147"/>
      <c r="AD317" s="147"/>
      <c r="AE317" s="147"/>
      <c r="AF317" s="147"/>
      <c r="AG317" s="147" t="s">
        <v>167</v>
      </c>
      <c r="AH317" s="147">
        <v>2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0.399999999999999" outlineLevel="1" x14ac:dyDescent="0.25">
      <c r="A318" s="154"/>
      <c r="B318" s="155"/>
      <c r="C318" s="193" t="s">
        <v>979</v>
      </c>
      <c r="D318" s="161"/>
      <c r="E318" s="162">
        <v>9.8000000000000007</v>
      </c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47"/>
      <c r="Z318" s="147"/>
      <c r="AA318" s="147"/>
      <c r="AB318" s="147"/>
      <c r="AC318" s="147"/>
      <c r="AD318" s="147"/>
      <c r="AE318" s="147"/>
      <c r="AF318" s="147"/>
      <c r="AG318" s="147" t="s">
        <v>167</v>
      </c>
      <c r="AH318" s="147">
        <v>2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ht="20.399999999999999" outlineLevel="1" x14ac:dyDescent="0.25">
      <c r="A319" s="154"/>
      <c r="B319" s="155"/>
      <c r="C319" s="193" t="s">
        <v>980</v>
      </c>
      <c r="D319" s="161"/>
      <c r="E319" s="162">
        <v>10.55</v>
      </c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167</v>
      </c>
      <c r="AH319" s="147">
        <v>2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0.399999999999999" outlineLevel="1" x14ac:dyDescent="0.25">
      <c r="A320" s="154"/>
      <c r="B320" s="155"/>
      <c r="C320" s="193" t="s">
        <v>981</v>
      </c>
      <c r="D320" s="161"/>
      <c r="E320" s="162">
        <v>13</v>
      </c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47"/>
      <c r="Z320" s="147"/>
      <c r="AA320" s="147"/>
      <c r="AB320" s="147"/>
      <c r="AC320" s="147"/>
      <c r="AD320" s="147"/>
      <c r="AE320" s="147"/>
      <c r="AF320" s="147"/>
      <c r="AG320" s="147" t="s">
        <v>167</v>
      </c>
      <c r="AH320" s="147">
        <v>2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ht="20.399999999999999" outlineLevel="1" x14ac:dyDescent="0.25">
      <c r="A321" s="154"/>
      <c r="B321" s="155"/>
      <c r="C321" s="193" t="s">
        <v>967</v>
      </c>
      <c r="D321" s="161"/>
      <c r="E321" s="162">
        <v>4.8</v>
      </c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167</v>
      </c>
      <c r="AH321" s="147">
        <v>2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ht="20.399999999999999" outlineLevel="1" x14ac:dyDescent="0.25">
      <c r="A322" s="154"/>
      <c r="B322" s="155"/>
      <c r="C322" s="193" t="s">
        <v>982</v>
      </c>
      <c r="D322" s="161"/>
      <c r="E322" s="162">
        <v>17.899999999999999</v>
      </c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167</v>
      </c>
      <c r="AH322" s="147">
        <v>2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0.399999999999999" outlineLevel="1" x14ac:dyDescent="0.25">
      <c r="A323" s="154"/>
      <c r="B323" s="155"/>
      <c r="C323" s="193" t="s">
        <v>968</v>
      </c>
      <c r="D323" s="161"/>
      <c r="E323" s="162">
        <v>14.9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167</v>
      </c>
      <c r="AH323" s="147">
        <v>2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20.399999999999999" outlineLevel="1" x14ac:dyDescent="0.25">
      <c r="A324" s="154"/>
      <c r="B324" s="155"/>
      <c r="C324" s="193" t="s">
        <v>983</v>
      </c>
      <c r="D324" s="161"/>
      <c r="E324" s="162">
        <v>4.5999999999999996</v>
      </c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47"/>
      <c r="Z324" s="147"/>
      <c r="AA324" s="147"/>
      <c r="AB324" s="147"/>
      <c r="AC324" s="147"/>
      <c r="AD324" s="147"/>
      <c r="AE324" s="147"/>
      <c r="AF324" s="147"/>
      <c r="AG324" s="147" t="s">
        <v>167</v>
      </c>
      <c r="AH324" s="147">
        <v>2</v>
      </c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ht="20.399999999999999" outlineLevel="1" x14ac:dyDescent="0.25">
      <c r="A325" s="154"/>
      <c r="B325" s="155"/>
      <c r="C325" s="193" t="s">
        <v>984</v>
      </c>
      <c r="D325" s="161"/>
      <c r="E325" s="162">
        <v>4.0999999999999996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167</v>
      </c>
      <c r="AH325" s="147">
        <v>2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0.399999999999999" outlineLevel="1" x14ac:dyDescent="0.25">
      <c r="A326" s="154"/>
      <c r="B326" s="155"/>
      <c r="C326" s="193" t="s">
        <v>985</v>
      </c>
      <c r="D326" s="161"/>
      <c r="E326" s="162">
        <v>4.5999999999999996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167</v>
      </c>
      <c r="AH326" s="147">
        <v>2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ht="20.399999999999999" outlineLevel="1" x14ac:dyDescent="0.25">
      <c r="A327" s="154"/>
      <c r="B327" s="155"/>
      <c r="C327" s="193" t="s">
        <v>986</v>
      </c>
      <c r="D327" s="161"/>
      <c r="E327" s="162">
        <v>5.7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167</v>
      </c>
      <c r="AH327" s="147">
        <v>2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ht="20.399999999999999" outlineLevel="1" x14ac:dyDescent="0.25">
      <c r="A328" s="154"/>
      <c r="B328" s="155"/>
      <c r="C328" s="193" t="s">
        <v>987</v>
      </c>
      <c r="D328" s="161"/>
      <c r="E328" s="162">
        <v>5.2</v>
      </c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167</v>
      </c>
      <c r="AH328" s="147">
        <v>2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0.399999999999999" outlineLevel="1" x14ac:dyDescent="0.25">
      <c r="A329" s="154"/>
      <c r="B329" s="155"/>
      <c r="C329" s="193" t="s">
        <v>974</v>
      </c>
      <c r="D329" s="161"/>
      <c r="E329" s="162">
        <v>6.7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167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5">
      <c r="A330" s="154"/>
      <c r="B330" s="155"/>
      <c r="C330" s="194" t="s">
        <v>228</v>
      </c>
      <c r="D330" s="163"/>
      <c r="E330" s="164">
        <v>149.1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167</v>
      </c>
      <c r="AH330" s="147">
        <v>3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5">
      <c r="A331" s="154"/>
      <c r="B331" s="155"/>
      <c r="C331" s="192" t="s">
        <v>229</v>
      </c>
      <c r="D331" s="161"/>
      <c r="E331" s="162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167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5">
      <c r="A332" s="154"/>
      <c r="B332" s="155"/>
      <c r="C332" s="190" t="s">
        <v>988</v>
      </c>
      <c r="D332" s="159"/>
      <c r="E332" s="160">
        <v>149.1</v>
      </c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167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5">
      <c r="A333" s="174">
        <v>87</v>
      </c>
      <c r="B333" s="175" t="s">
        <v>989</v>
      </c>
      <c r="C333" s="189" t="s">
        <v>990</v>
      </c>
      <c r="D333" s="176" t="s">
        <v>186</v>
      </c>
      <c r="E333" s="177">
        <v>45.012500000000003</v>
      </c>
      <c r="F333" s="178"/>
      <c r="G333" s="179">
        <f>ROUND(E333*F333,2)</f>
        <v>0</v>
      </c>
      <c r="H333" s="158"/>
      <c r="I333" s="157">
        <f>ROUND(E333*H333,2)</f>
        <v>0</v>
      </c>
      <c r="J333" s="158"/>
      <c r="K333" s="157">
        <f>ROUND(E333*J333,2)</f>
        <v>0</v>
      </c>
      <c r="L333" s="157">
        <v>21</v>
      </c>
      <c r="M333" s="157">
        <f>G333*(1+L333/100)</f>
        <v>0</v>
      </c>
      <c r="N333" s="157">
        <v>4.4139999999999999E-2</v>
      </c>
      <c r="O333" s="157">
        <f>ROUND(E333*N333,2)</f>
        <v>1.99</v>
      </c>
      <c r="P333" s="157">
        <v>0</v>
      </c>
      <c r="Q333" s="157">
        <f>ROUND(E333*P333,2)</f>
        <v>0</v>
      </c>
      <c r="R333" s="157"/>
      <c r="S333" s="157" t="s">
        <v>163</v>
      </c>
      <c r="T333" s="157" t="s">
        <v>163</v>
      </c>
      <c r="U333" s="157">
        <v>0.6</v>
      </c>
      <c r="V333" s="157">
        <f>ROUND(E333*U333,2)</f>
        <v>27.01</v>
      </c>
      <c r="W333" s="157"/>
      <c r="X333" s="157" t="s">
        <v>164</v>
      </c>
      <c r="Y333" s="147"/>
      <c r="Z333" s="147"/>
      <c r="AA333" s="147"/>
      <c r="AB333" s="147"/>
      <c r="AC333" s="147"/>
      <c r="AD333" s="147"/>
      <c r="AE333" s="147"/>
      <c r="AF333" s="147"/>
      <c r="AG333" s="147" t="s">
        <v>165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5">
      <c r="A334" s="154"/>
      <c r="B334" s="155"/>
      <c r="C334" s="192" t="s">
        <v>219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167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ht="30.6" outlineLevel="1" x14ac:dyDescent="0.25">
      <c r="A335" s="154"/>
      <c r="B335" s="155"/>
      <c r="C335" s="193" t="s">
        <v>783</v>
      </c>
      <c r="D335" s="161"/>
      <c r="E335" s="162">
        <v>3.42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167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ht="20.399999999999999" outlineLevel="1" x14ac:dyDescent="0.25">
      <c r="A336" s="154"/>
      <c r="B336" s="155"/>
      <c r="C336" s="193" t="s">
        <v>784</v>
      </c>
      <c r="D336" s="161"/>
      <c r="E336" s="162">
        <v>0.42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167</v>
      </c>
      <c r="AH336" s="147">
        <v>2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ht="20.399999999999999" outlineLevel="1" x14ac:dyDescent="0.25">
      <c r="A337" s="154"/>
      <c r="B337" s="155"/>
      <c r="C337" s="193" t="s">
        <v>785</v>
      </c>
      <c r="D337" s="161"/>
      <c r="E337" s="162">
        <v>2.4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167</v>
      </c>
      <c r="AH337" s="147">
        <v>2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ht="20.399999999999999" outlineLevel="1" x14ac:dyDescent="0.25">
      <c r="A338" s="154"/>
      <c r="B338" s="155"/>
      <c r="C338" s="193" t="s">
        <v>786</v>
      </c>
      <c r="D338" s="161"/>
      <c r="E338" s="162">
        <v>7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47"/>
      <c r="Z338" s="147"/>
      <c r="AA338" s="147"/>
      <c r="AB338" s="147"/>
      <c r="AC338" s="147"/>
      <c r="AD338" s="147"/>
      <c r="AE338" s="147"/>
      <c r="AF338" s="147"/>
      <c r="AG338" s="147" t="s">
        <v>167</v>
      </c>
      <c r="AH338" s="147">
        <v>2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ht="20.399999999999999" outlineLevel="1" x14ac:dyDescent="0.25">
      <c r="A339" s="154"/>
      <c r="B339" s="155"/>
      <c r="C339" s="193" t="s">
        <v>787</v>
      </c>
      <c r="D339" s="161"/>
      <c r="E339" s="162">
        <v>2.88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47"/>
      <c r="Z339" s="147"/>
      <c r="AA339" s="147"/>
      <c r="AB339" s="147"/>
      <c r="AC339" s="147"/>
      <c r="AD339" s="147"/>
      <c r="AE339" s="147"/>
      <c r="AF339" s="147"/>
      <c r="AG339" s="147" t="s">
        <v>167</v>
      </c>
      <c r="AH339" s="147">
        <v>2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ht="20.399999999999999" outlineLevel="1" x14ac:dyDescent="0.25">
      <c r="A340" s="154"/>
      <c r="B340" s="155"/>
      <c r="C340" s="193" t="s">
        <v>788</v>
      </c>
      <c r="D340" s="161"/>
      <c r="E340" s="162">
        <v>25.172499999999999</v>
      </c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47"/>
      <c r="Z340" s="147"/>
      <c r="AA340" s="147"/>
      <c r="AB340" s="147"/>
      <c r="AC340" s="147"/>
      <c r="AD340" s="147"/>
      <c r="AE340" s="147"/>
      <c r="AF340" s="147"/>
      <c r="AG340" s="147" t="s">
        <v>167</v>
      </c>
      <c r="AH340" s="147">
        <v>2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ht="20.399999999999999" outlineLevel="1" x14ac:dyDescent="0.25">
      <c r="A341" s="154"/>
      <c r="B341" s="155"/>
      <c r="C341" s="193" t="s">
        <v>789</v>
      </c>
      <c r="D341" s="161"/>
      <c r="E341" s="162">
        <v>1.68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167</v>
      </c>
      <c r="AH341" s="147">
        <v>2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ht="20.399999999999999" outlineLevel="1" x14ac:dyDescent="0.25">
      <c r="A342" s="154"/>
      <c r="B342" s="155"/>
      <c r="C342" s="193" t="s">
        <v>790</v>
      </c>
      <c r="D342" s="161"/>
      <c r="E342" s="162">
        <v>2.04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47"/>
      <c r="Z342" s="147"/>
      <c r="AA342" s="147"/>
      <c r="AB342" s="147"/>
      <c r="AC342" s="147"/>
      <c r="AD342" s="147"/>
      <c r="AE342" s="147"/>
      <c r="AF342" s="147"/>
      <c r="AG342" s="147" t="s">
        <v>167</v>
      </c>
      <c r="AH342" s="147">
        <v>2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5">
      <c r="A343" s="154"/>
      <c r="B343" s="155"/>
      <c r="C343" s="194" t="s">
        <v>228</v>
      </c>
      <c r="D343" s="163"/>
      <c r="E343" s="164">
        <v>45.012500000000003</v>
      </c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167</v>
      </c>
      <c r="AH343" s="147">
        <v>3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5">
      <c r="A344" s="154"/>
      <c r="B344" s="155"/>
      <c r="C344" s="192" t="s">
        <v>229</v>
      </c>
      <c r="D344" s="161"/>
      <c r="E344" s="162"/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47"/>
      <c r="Z344" s="147"/>
      <c r="AA344" s="147"/>
      <c r="AB344" s="147"/>
      <c r="AC344" s="147"/>
      <c r="AD344" s="147"/>
      <c r="AE344" s="147"/>
      <c r="AF344" s="147"/>
      <c r="AG344" s="147" t="s">
        <v>167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5">
      <c r="A345" s="154"/>
      <c r="B345" s="155"/>
      <c r="C345" s="190" t="s">
        <v>791</v>
      </c>
      <c r="D345" s="159"/>
      <c r="E345" s="160">
        <v>45.012500000000003</v>
      </c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47"/>
      <c r="Z345" s="147"/>
      <c r="AA345" s="147"/>
      <c r="AB345" s="147"/>
      <c r="AC345" s="147"/>
      <c r="AD345" s="147"/>
      <c r="AE345" s="147"/>
      <c r="AF345" s="147"/>
      <c r="AG345" s="147" t="s">
        <v>167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74">
        <v>88</v>
      </c>
      <c r="B346" s="175" t="s">
        <v>991</v>
      </c>
      <c r="C346" s="189" t="s">
        <v>992</v>
      </c>
      <c r="D346" s="176" t="s">
        <v>186</v>
      </c>
      <c r="E346" s="177">
        <v>216.67375000000001</v>
      </c>
      <c r="F346" s="178"/>
      <c r="G346" s="179">
        <f>ROUND(E346*F346,2)</f>
        <v>0</v>
      </c>
      <c r="H346" s="158"/>
      <c r="I346" s="157">
        <f>ROUND(E346*H346,2)</f>
        <v>0</v>
      </c>
      <c r="J346" s="158"/>
      <c r="K346" s="157">
        <f>ROUND(E346*J346,2)</f>
        <v>0</v>
      </c>
      <c r="L346" s="157">
        <v>21</v>
      </c>
      <c r="M346" s="157">
        <f>G346*(1+L346/100)</f>
        <v>0</v>
      </c>
      <c r="N346" s="157">
        <v>1.554E-2</v>
      </c>
      <c r="O346" s="157">
        <f>ROUND(E346*N346,2)</f>
        <v>3.37</v>
      </c>
      <c r="P346" s="157">
        <v>0</v>
      </c>
      <c r="Q346" s="157">
        <f>ROUND(E346*P346,2)</f>
        <v>0</v>
      </c>
      <c r="R346" s="157"/>
      <c r="S346" s="157" t="s">
        <v>163</v>
      </c>
      <c r="T346" s="157" t="s">
        <v>163</v>
      </c>
      <c r="U346" s="157">
        <v>0.23580000000000001</v>
      </c>
      <c r="V346" s="157">
        <f>ROUND(E346*U346,2)</f>
        <v>51.09</v>
      </c>
      <c r="W346" s="157"/>
      <c r="X346" s="157" t="s">
        <v>164</v>
      </c>
      <c r="Y346" s="147"/>
      <c r="Z346" s="147"/>
      <c r="AA346" s="147"/>
      <c r="AB346" s="147"/>
      <c r="AC346" s="147"/>
      <c r="AD346" s="147"/>
      <c r="AE346" s="147"/>
      <c r="AF346" s="147"/>
      <c r="AG346" s="147" t="s">
        <v>165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5">
      <c r="A347" s="154"/>
      <c r="B347" s="155"/>
      <c r="C347" s="192" t="s">
        <v>219</v>
      </c>
      <c r="D347" s="161"/>
      <c r="E347" s="162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47"/>
      <c r="Z347" s="147"/>
      <c r="AA347" s="147"/>
      <c r="AB347" s="147"/>
      <c r="AC347" s="147"/>
      <c r="AD347" s="147"/>
      <c r="AE347" s="147"/>
      <c r="AF347" s="147"/>
      <c r="AG347" s="147" t="s">
        <v>167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ht="20.399999999999999" outlineLevel="1" x14ac:dyDescent="0.25">
      <c r="A348" s="154"/>
      <c r="B348" s="155"/>
      <c r="C348" s="193" t="s">
        <v>993</v>
      </c>
      <c r="D348" s="161"/>
      <c r="E348" s="162">
        <v>7.1449999999999996</v>
      </c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47"/>
      <c r="Z348" s="147"/>
      <c r="AA348" s="147"/>
      <c r="AB348" s="147"/>
      <c r="AC348" s="147"/>
      <c r="AD348" s="147"/>
      <c r="AE348" s="147"/>
      <c r="AF348" s="147"/>
      <c r="AG348" s="147" t="s">
        <v>167</v>
      </c>
      <c r="AH348" s="147">
        <v>2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ht="20.399999999999999" outlineLevel="1" x14ac:dyDescent="0.25">
      <c r="A349" s="154"/>
      <c r="B349" s="155"/>
      <c r="C349" s="193" t="s">
        <v>994</v>
      </c>
      <c r="D349" s="161"/>
      <c r="E349" s="162">
        <v>46.072499999999998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167</v>
      </c>
      <c r="AH349" s="147">
        <v>2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ht="20.399999999999999" outlineLevel="1" x14ac:dyDescent="0.25">
      <c r="A350" s="154"/>
      <c r="B350" s="155"/>
      <c r="C350" s="193" t="s">
        <v>995</v>
      </c>
      <c r="D350" s="161"/>
      <c r="E350" s="162">
        <v>19.07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47"/>
      <c r="Z350" s="147"/>
      <c r="AA350" s="147"/>
      <c r="AB350" s="147"/>
      <c r="AC350" s="147"/>
      <c r="AD350" s="147"/>
      <c r="AE350" s="147"/>
      <c r="AF350" s="147"/>
      <c r="AG350" s="147" t="s">
        <v>167</v>
      </c>
      <c r="AH350" s="147">
        <v>2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20.399999999999999" outlineLevel="1" x14ac:dyDescent="0.25">
      <c r="A351" s="154"/>
      <c r="B351" s="155"/>
      <c r="C351" s="193" t="s">
        <v>996</v>
      </c>
      <c r="D351" s="161"/>
      <c r="E351" s="162">
        <v>11.3</v>
      </c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47"/>
      <c r="Z351" s="147"/>
      <c r="AA351" s="147"/>
      <c r="AB351" s="147"/>
      <c r="AC351" s="147"/>
      <c r="AD351" s="147"/>
      <c r="AE351" s="147"/>
      <c r="AF351" s="147"/>
      <c r="AG351" s="147" t="s">
        <v>167</v>
      </c>
      <c r="AH351" s="147">
        <v>2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ht="20.399999999999999" outlineLevel="1" x14ac:dyDescent="0.25">
      <c r="A352" s="154"/>
      <c r="B352" s="155"/>
      <c r="C352" s="193" t="s">
        <v>997</v>
      </c>
      <c r="D352" s="161"/>
      <c r="E352" s="162">
        <v>21.258749999999999</v>
      </c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47"/>
      <c r="Z352" s="147"/>
      <c r="AA352" s="147"/>
      <c r="AB352" s="147"/>
      <c r="AC352" s="147"/>
      <c r="AD352" s="147"/>
      <c r="AE352" s="147"/>
      <c r="AF352" s="147"/>
      <c r="AG352" s="147" t="s">
        <v>167</v>
      </c>
      <c r="AH352" s="147">
        <v>2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ht="30.6" outlineLevel="1" x14ac:dyDescent="0.25">
      <c r="A353" s="154"/>
      <c r="B353" s="155"/>
      <c r="C353" s="193" t="s">
        <v>998</v>
      </c>
      <c r="D353" s="161"/>
      <c r="E353" s="162">
        <v>21.114999999999998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167</v>
      </c>
      <c r="AH353" s="147">
        <v>2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20.399999999999999" outlineLevel="1" x14ac:dyDescent="0.25">
      <c r="A354" s="154"/>
      <c r="B354" s="155"/>
      <c r="C354" s="193" t="s">
        <v>999</v>
      </c>
      <c r="D354" s="161"/>
      <c r="E354" s="162">
        <v>3.96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47"/>
      <c r="Z354" s="147"/>
      <c r="AA354" s="147"/>
      <c r="AB354" s="147"/>
      <c r="AC354" s="147"/>
      <c r="AD354" s="147"/>
      <c r="AE354" s="147"/>
      <c r="AF354" s="147"/>
      <c r="AG354" s="147" t="s">
        <v>167</v>
      </c>
      <c r="AH354" s="147">
        <v>2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ht="20.399999999999999" outlineLevel="1" x14ac:dyDescent="0.25">
      <c r="A355" s="154"/>
      <c r="B355" s="155"/>
      <c r="C355" s="193" t="s">
        <v>1000</v>
      </c>
      <c r="D355" s="161"/>
      <c r="E355" s="162">
        <v>48.447499999999998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167</v>
      </c>
      <c r="AH355" s="147">
        <v>2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ht="20.399999999999999" outlineLevel="1" x14ac:dyDescent="0.25">
      <c r="A356" s="154"/>
      <c r="B356" s="155"/>
      <c r="C356" s="193" t="s">
        <v>1001</v>
      </c>
      <c r="D356" s="161"/>
      <c r="E356" s="162">
        <v>18.625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47"/>
      <c r="Z356" s="147"/>
      <c r="AA356" s="147"/>
      <c r="AB356" s="147"/>
      <c r="AC356" s="147"/>
      <c r="AD356" s="147"/>
      <c r="AE356" s="147"/>
      <c r="AF356" s="147"/>
      <c r="AG356" s="147" t="s">
        <v>167</v>
      </c>
      <c r="AH356" s="147">
        <v>2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ht="20.399999999999999" outlineLevel="1" x14ac:dyDescent="0.25">
      <c r="A357" s="154"/>
      <c r="B357" s="155"/>
      <c r="C357" s="193" t="s">
        <v>1002</v>
      </c>
      <c r="D357" s="161"/>
      <c r="E357" s="162">
        <v>4.7125000000000004</v>
      </c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167</v>
      </c>
      <c r="AH357" s="147">
        <v>2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ht="20.399999999999999" outlineLevel="1" x14ac:dyDescent="0.25">
      <c r="A358" s="154"/>
      <c r="B358" s="155"/>
      <c r="C358" s="193" t="s">
        <v>1003</v>
      </c>
      <c r="D358" s="161"/>
      <c r="E358" s="162">
        <v>5.6875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167</v>
      </c>
      <c r="AH358" s="147">
        <v>2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ht="20.399999999999999" outlineLevel="1" x14ac:dyDescent="0.25">
      <c r="A359" s="154"/>
      <c r="B359" s="155"/>
      <c r="C359" s="193" t="s">
        <v>1004</v>
      </c>
      <c r="D359" s="161"/>
      <c r="E359" s="162">
        <v>5.7949999999999999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167</v>
      </c>
      <c r="AH359" s="147">
        <v>2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ht="20.399999999999999" outlineLevel="1" x14ac:dyDescent="0.25">
      <c r="A360" s="154"/>
      <c r="B360" s="155"/>
      <c r="C360" s="193" t="s">
        <v>1005</v>
      </c>
      <c r="D360" s="161"/>
      <c r="E360" s="162">
        <v>3.4849999999999999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47"/>
      <c r="Z360" s="147"/>
      <c r="AA360" s="147"/>
      <c r="AB360" s="147"/>
      <c r="AC360" s="147"/>
      <c r="AD360" s="147"/>
      <c r="AE360" s="147"/>
      <c r="AF360" s="147"/>
      <c r="AG360" s="147" t="s">
        <v>167</v>
      </c>
      <c r="AH360" s="147">
        <v>2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5">
      <c r="A361" s="154"/>
      <c r="B361" s="155"/>
      <c r="C361" s="194" t="s">
        <v>228</v>
      </c>
      <c r="D361" s="163"/>
      <c r="E361" s="164">
        <v>216.67375000000001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167</v>
      </c>
      <c r="AH361" s="147">
        <v>3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5">
      <c r="A362" s="154"/>
      <c r="B362" s="155"/>
      <c r="C362" s="192" t="s">
        <v>229</v>
      </c>
      <c r="D362" s="161"/>
      <c r="E362" s="162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167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5">
      <c r="A363" s="154"/>
      <c r="B363" s="155"/>
      <c r="C363" s="190" t="s">
        <v>910</v>
      </c>
      <c r="D363" s="159"/>
      <c r="E363" s="160">
        <v>216.67375000000001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167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ht="20.399999999999999" outlineLevel="1" x14ac:dyDescent="0.25">
      <c r="A364" s="174">
        <v>89</v>
      </c>
      <c r="B364" s="175" t="s">
        <v>254</v>
      </c>
      <c r="C364" s="189" t="s">
        <v>255</v>
      </c>
      <c r="D364" s="176" t="s">
        <v>186</v>
      </c>
      <c r="E364" s="177">
        <v>112.02200000000001</v>
      </c>
      <c r="F364" s="178"/>
      <c r="G364" s="179">
        <f>ROUND(E364*F364,2)</f>
        <v>0</v>
      </c>
      <c r="H364" s="158"/>
      <c r="I364" s="157">
        <f>ROUND(E364*H364,2)</f>
        <v>0</v>
      </c>
      <c r="J364" s="158"/>
      <c r="K364" s="157">
        <f>ROUND(E364*J364,2)</f>
        <v>0</v>
      </c>
      <c r="L364" s="157">
        <v>21</v>
      </c>
      <c r="M364" s="157">
        <f>G364*(1+L364/100)</f>
        <v>0</v>
      </c>
      <c r="N364" s="157">
        <v>1.038E-2</v>
      </c>
      <c r="O364" s="157">
        <f>ROUND(E364*N364,2)</f>
        <v>1.1599999999999999</v>
      </c>
      <c r="P364" s="157">
        <v>0</v>
      </c>
      <c r="Q364" s="157">
        <f>ROUND(E364*P364,2)</f>
        <v>0</v>
      </c>
      <c r="R364" s="157"/>
      <c r="S364" s="157" t="s">
        <v>163</v>
      </c>
      <c r="T364" s="157" t="s">
        <v>163</v>
      </c>
      <c r="U364" s="157">
        <v>0.33688000000000001</v>
      </c>
      <c r="V364" s="157">
        <f>ROUND(E364*U364,2)</f>
        <v>37.74</v>
      </c>
      <c r="W364" s="157"/>
      <c r="X364" s="157" t="s">
        <v>164</v>
      </c>
      <c r="Y364" s="147"/>
      <c r="Z364" s="147"/>
      <c r="AA364" s="147"/>
      <c r="AB364" s="147"/>
      <c r="AC364" s="147"/>
      <c r="AD364" s="147"/>
      <c r="AE364" s="147"/>
      <c r="AF364" s="147"/>
      <c r="AG364" s="147" t="s">
        <v>165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5">
      <c r="A365" s="154"/>
      <c r="B365" s="155"/>
      <c r="C365" s="192" t="s">
        <v>219</v>
      </c>
      <c r="D365" s="161"/>
      <c r="E365" s="162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167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ht="30.6" outlineLevel="1" x14ac:dyDescent="0.25">
      <c r="A366" s="154"/>
      <c r="B366" s="155"/>
      <c r="C366" s="193" t="s">
        <v>1006</v>
      </c>
      <c r="D366" s="161"/>
      <c r="E366" s="162">
        <v>28.72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167</v>
      </c>
      <c r="AH366" s="147">
        <v>2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ht="30.6" outlineLevel="1" x14ac:dyDescent="0.25">
      <c r="A367" s="154"/>
      <c r="B367" s="155"/>
      <c r="C367" s="193" t="s">
        <v>1007</v>
      </c>
      <c r="D367" s="161"/>
      <c r="E367" s="162">
        <v>29.888000000000002</v>
      </c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167</v>
      </c>
      <c r="AH367" s="147">
        <v>2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ht="30.6" outlineLevel="1" x14ac:dyDescent="0.25">
      <c r="A368" s="154"/>
      <c r="B368" s="155"/>
      <c r="C368" s="193" t="s">
        <v>1008</v>
      </c>
      <c r="D368" s="161"/>
      <c r="E368" s="162">
        <v>14.292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167</v>
      </c>
      <c r="AH368" s="147">
        <v>2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ht="20.399999999999999" outlineLevel="1" x14ac:dyDescent="0.25">
      <c r="A369" s="154"/>
      <c r="B369" s="155"/>
      <c r="C369" s="193" t="s">
        <v>1009</v>
      </c>
      <c r="D369" s="161"/>
      <c r="E369" s="162">
        <v>10.734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167</v>
      </c>
      <c r="AH369" s="147">
        <v>2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ht="30.6" outlineLevel="1" x14ac:dyDescent="0.25">
      <c r="A370" s="154"/>
      <c r="B370" s="155"/>
      <c r="C370" s="193" t="s">
        <v>1010</v>
      </c>
      <c r="D370" s="161"/>
      <c r="E370" s="162">
        <v>28.388000000000002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167</v>
      </c>
      <c r="AH370" s="147">
        <v>2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5">
      <c r="A371" s="154"/>
      <c r="B371" s="155"/>
      <c r="C371" s="194" t="s">
        <v>228</v>
      </c>
      <c r="D371" s="163"/>
      <c r="E371" s="164">
        <v>112.02200000000001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167</v>
      </c>
      <c r="AH371" s="147">
        <v>3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5">
      <c r="A372" s="154"/>
      <c r="B372" s="155"/>
      <c r="C372" s="192" t="s">
        <v>229</v>
      </c>
      <c r="D372" s="161"/>
      <c r="E372" s="162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167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5">
      <c r="A373" s="154"/>
      <c r="B373" s="155"/>
      <c r="C373" s="190" t="s">
        <v>1011</v>
      </c>
      <c r="D373" s="159"/>
      <c r="E373" s="160">
        <v>112.02200000000001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167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ht="20.399999999999999" outlineLevel="1" x14ac:dyDescent="0.25">
      <c r="A374" s="174">
        <v>90</v>
      </c>
      <c r="B374" s="175" t="s">
        <v>258</v>
      </c>
      <c r="C374" s="189" t="s">
        <v>259</v>
      </c>
      <c r="D374" s="176" t="s">
        <v>186</v>
      </c>
      <c r="E374" s="177">
        <v>54.047499999999999</v>
      </c>
      <c r="F374" s="178"/>
      <c r="G374" s="179">
        <f>ROUND(E374*F374,2)</f>
        <v>0</v>
      </c>
      <c r="H374" s="158"/>
      <c r="I374" s="157">
        <f>ROUND(E374*H374,2)</f>
        <v>0</v>
      </c>
      <c r="J374" s="158"/>
      <c r="K374" s="157">
        <f>ROUND(E374*J374,2)</f>
        <v>0</v>
      </c>
      <c r="L374" s="157">
        <v>21</v>
      </c>
      <c r="M374" s="157">
        <f>G374*(1+L374/100)</f>
        <v>0</v>
      </c>
      <c r="N374" s="157">
        <v>3.4909999999999997E-2</v>
      </c>
      <c r="O374" s="157">
        <f>ROUND(E374*N374,2)</f>
        <v>1.89</v>
      </c>
      <c r="P374" s="157">
        <v>0</v>
      </c>
      <c r="Q374" s="157">
        <f>ROUND(E374*P374,2)</f>
        <v>0</v>
      </c>
      <c r="R374" s="157"/>
      <c r="S374" s="157" t="s">
        <v>163</v>
      </c>
      <c r="T374" s="157" t="s">
        <v>163</v>
      </c>
      <c r="U374" s="157">
        <v>1.1841699999999999</v>
      </c>
      <c r="V374" s="157">
        <f>ROUND(E374*U374,2)</f>
        <v>64</v>
      </c>
      <c r="W374" s="157"/>
      <c r="X374" s="157" t="s">
        <v>164</v>
      </c>
      <c r="Y374" s="147"/>
      <c r="Z374" s="147"/>
      <c r="AA374" s="147"/>
      <c r="AB374" s="147"/>
      <c r="AC374" s="147"/>
      <c r="AD374" s="147"/>
      <c r="AE374" s="147"/>
      <c r="AF374" s="147"/>
      <c r="AG374" s="147" t="s">
        <v>165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5">
      <c r="A375" s="154"/>
      <c r="B375" s="155"/>
      <c r="C375" s="192" t="s">
        <v>219</v>
      </c>
      <c r="D375" s="161"/>
      <c r="E375" s="162"/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167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ht="20.399999999999999" outlineLevel="1" x14ac:dyDescent="0.25">
      <c r="A376" s="154"/>
      <c r="B376" s="155"/>
      <c r="C376" s="193" t="s">
        <v>925</v>
      </c>
      <c r="D376" s="161"/>
      <c r="E376" s="162">
        <v>8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167</v>
      </c>
      <c r="AH376" s="147">
        <v>2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ht="20.399999999999999" outlineLevel="1" x14ac:dyDescent="0.25">
      <c r="A377" s="154"/>
      <c r="B377" s="155"/>
      <c r="C377" s="193" t="s">
        <v>926</v>
      </c>
      <c r="D377" s="161"/>
      <c r="E377" s="162">
        <v>8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167</v>
      </c>
      <c r="AH377" s="147">
        <v>2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0.399999999999999" outlineLevel="1" x14ac:dyDescent="0.25">
      <c r="A378" s="154"/>
      <c r="B378" s="155"/>
      <c r="C378" s="193" t="s">
        <v>927</v>
      </c>
      <c r="D378" s="161"/>
      <c r="E378" s="162">
        <v>8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167</v>
      </c>
      <c r="AH378" s="147">
        <v>2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5">
      <c r="A379" s="154"/>
      <c r="B379" s="155"/>
      <c r="C379" s="193" t="s">
        <v>928</v>
      </c>
      <c r="D379" s="161"/>
      <c r="E379" s="162">
        <v>3.8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167</v>
      </c>
      <c r="AH379" s="147">
        <v>2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5">
      <c r="A380" s="154"/>
      <c r="B380" s="155"/>
      <c r="C380" s="193" t="s">
        <v>929</v>
      </c>
      <c r="D380" s="161"/>
      <c r="E380" s="162">
        <v>3.8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167</v>
      </c>
      <c r="AH380" s="147">
        <v>2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5">
      <c r="A381" s="154"/>
      <c r="B381" s="155"/>
      <c r="C381" s="193" t="s">
        <v>930</v>
      </c>
      <c r="D381" s="161"/>
      <c r="E381" s="162">
        <v>3.8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167</v>
      </c>
      <c r="AH381" s="147">
        <v>2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54"/>
      <c r="B382" s="155"/>
      <c r="C382" s="193" t="s">
        <v>931</v>
      </c>
      <c r="D382" s="161"/>
      <c r="E382" s="162">
        <v>5.45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167</v>
      </c>
      <c r="AH382" s="147">
        <v>2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54"/>
      <c r="B383" s="155"/>
      <c r="C383" s="193" t="s">
        <v>932</v>
      </c>
      <c r="D383" s="161"/>
      <c r="E383" s="162">
        <v>2.2999999999999998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167</v>
      </c>
      <c r="AH383" s="147">
        <v>2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54"/>
      <c r="B384" s="155"/>
      <c r="C384" s="193" t="s">
        <v>933</v>
      </c>
      <c r="D384" s="161"/>
      <c r="E384" s="162">
        <v>2.2999999999999998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167</v>
      </c>
      <c r="AH384" s="147">
        <v>2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5">
      <c r="A385" s="154"/>
      <c r="B385" s="155"/>
      <c r="C385" s="193" t="s">
        <v>934</v>
      </c>
      <c r="D385" s="161"/>
      <c r="E385" s="162">
        <v>2.1</v>
      </c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47"/>
      <c r="Z385" s="147"/>
      <c r="AA385" s="147"/>
      <c r="AB385" s="147"/>
      <c r="AC385" s="147"/>
      <c r="AD385" s="147"/>
      <c r="AE385" s="147"/>
      <c r="AF385" s="147"/>
      <c r="AG385" s="147" t="s">
        <v>167</v>
      </c>
      <c r="AH385" s="147">
        <v>2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ht="20.399999999999999" outlineLevel="1" x14ac:dyDescent="0.25">
      <c r="A386" s="154"/>
      <c r="B386" s="155"/>
      <c r="C386" s="193" t="s">
        <v>935</v>
      </c>
      <c r="D386" s="161"/>
      <c r="E386" s="162">
        <v>8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167</v>
      </c>
      <c r="AH386" s="147">
        <v>2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ht="20.399999999999999" outlineLevel="1" x14ac:dyDescent="0.25">
      <c r="A387" s="154"/>
      <c r="B387" s="155"/>
      <c r="C387" s="193" t="s">
        <v>936</v>
      </c>
      <c r="D387" s="161"/>
      <c r="E387" s="162">
        <v>6.8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167</v>
      </c>
      <c r="AH387" s="147">
        <v>2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ht="20.399999999999999" outlineLevel="1" x14ac:dyDescent="0.25">
      <c r="A388" s="154"/>
      <c r="B388" s="155"/>
      <c r="C388" s="193" t="s">
        <v>937</v>
      </c>
      <c r="D388" s="161"/>
      <c r="E388" s="162">
        <v>5.2</v>
      </c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167</v>
      </c>
      <c r="AH388" s="147">
        <v>2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5">
      <c r="A389" s="154"/>
      <c r="B389" s="155"/>
      <c r="C389" s="194" t="s">
        <v>228</v>
      </c>
      <c r="D389" s="163"/>
      <c r="E389" s="164">
        <v>67.55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167</v>
      </c>
      <c r="AH389" s="147">
        <v>3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5">
      <c r="A390" s="154"/>
      <c r="B390" s="155"/>
      <c r="C390" s="192" t="s">
        <v>229</v>
      </c>
      <c r="D390" s="161"/>
      <c r="E390" s="162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167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5">
      <c r="A391" s="154"/>
      <c r="B391" s="155"/>
      <c r="C391" s="190" t="s">
        <v>1012</v>
      </c>
      <c r="D391" s="159"/>
      <c r="E391" s="160">
        <v>30.397500000000001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167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20.399999999999999" outlineLevel="1" x14ac:dyDescent="0.25">
      <c r="A392" s="154"/>
      <c r="B392" s="155"/>
      <c r="C392" s="190" t="s">
        <v>1013</v>
      </c>
      <c r="D392" s="159"/>
      <c r="E392" s="160">
        <v>4.2975000000000003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167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5">
      <c r="A393" s="154"/>
      <c r="B393" s="155"/>
      <c r="C393" s="190" t="s">
        <v>1014</v>
      </c>
      <c r="D393" s="159"/>
      <c r="E393" s="160">
        <v>8.2349999999999994</v>
      </c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167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5">
      <c r="A394" s="154"/>
      <c r="B394" s="155"/>
      <c r="C394" s="190" t="s">
        <v>1015</v>
      </c>
      <c r="D394" s="159"/>
      <c r="E394" s="160">
        <v>3.24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167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5">
      <c r="A395" s="154"/>
      <c r="B395" s="155"/>
      <c r="C395" s="190" t="s">
        <v>1016</v>
      </c>
      <c r="D395" s="159"/>
      <c r="E395" s="160">
        <v>0.99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167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5">
      <c r="A396" s="154"/>
      <c r="B396" s="155"/>
      <c r="C396" s="190" t="s">
        <v>1017</v>
      </c>
      <c r="D396" s="159"/>
      <c r="E396" s="160">
        <v>6.8875000000000002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167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20.399999999999999" outlineLevel="1" x14ac:dyDescent="0.25">
      <c r="A397" s="174">
        <v>91</v>
      </c>
      <c r="B397" s="175" t="s">
        <v>1018</v>
      </c>
      <c r="C397" s="189" t="s">
        <v>1019</v>
      </c>
      <c r="D397" s="176" t="s">
        <v>186</v>
      </c>
      <c r="E397" s="177">
        <v>311.29750000000001</v>
      </c>
      <c r="F397" s="178"/>
      <c r="G397" s="179">
        <f>ROUND(E397*F397,2)</f>
        <v>0</v>
      </c>
      <c r="H397" s="158"/>
      <c r="I397" s="157">
        <f>ROUND(E397*H397,2)</f>
        <v>0</v>
      </c>
      <c r="J397" s="158"/>
      <c r="K397" s="157">
        <f>ROUND(E397*J397,2)</f>
        <v>0</v>
      </c>
      <c r="L397" s="157">
        <v>21</v>
      </c>
      <c r="M397" s="157">
        <f>G397*(1+L397/100)</f>
        <v>0</v>
      </c>
      <c r="N397" s="157">
        <v>4.4600000000000004E-3</v>
      </c>
      <c r="O397" s="157">
        <f>ROUND(E397*N397,2)</f>
        <v>1.39</v>
      </c>
      <c r="P397" s="157">
        <v>0</v>
      </c>
      <c r="Q397" s="157">
        <f>ROUND(E397*P397,2)</f>
        <v>0</v>
      </c>
      <c r="R397" s="157"/>
      <c r="S397" s="157" t="s">
        <v>163</v>
      </c>
      <c r="T397" s="157" t="s">
        <v>163</v>
      </c>
      <c r="U397" s="157">
        <v>0.25115999999999999</v>
      </c>
      <c r="V397" s="157">
        <f>ROUND(E397*U397,2)</f>
        <v>78.19</v>
      </c>
      <c r="W397" s="157"/>
      <c r="X397" s="157" t="s">
        <v>164</v>
      </c>
      <c r="Y397" s="147"/>
      <c r="Z397" s="147"/>
      <c r="AA397" s="147"/>
      <c r="AB397" s="147"/>
      <c r="AC397" s="147"/>
      <c r="AD397" s="147"/>
      <c r="AE397" s="147"/>
      <c r="AF397" s="147"/>
      <c r="AG397" s="147" t="s">
        <v>165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5">
      <c r="A398" s="154"/>
      <c r="B398" s="155"/>
      <c r="C398" s="192" t="s">
        <v>219</v>
      </c>
      <c r="D398" s="161"/>
      <c r="E398" s="162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167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ht="20.399999999999999" outlineLevel="1" x14ac:dyDescent="0.25">
      <c r="A399" s="154"/>
      <c r="B399" s="155"/>
      <c r="C399" s="193" t="s">
        <v>993</v>
      </c>
      <c r="D399" s="161"/>
      <c r="E399" s="162">
        <v>7.1449999999999996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167</v>
      </c>
      <c r="AH399" s="147">
        <v>2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0.399999999999999" outlineLevel="1" x14ac:dyDescent="0.25">
      <c r="A400" s="154"/>
      <c r="B400" s="155"/>
      <c r="C400" s="193" t="s">
        <v>994</v>
      </c>
      <c r="D400" s="161"/>
      <c r="E400" s="162">
        <v>46.072499999999998</v>
      </c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47"/>
      <c r="Z400" s="147"/>
      <c r="AA400" s="147"/>
      <c r="AB400" s="147"/>
      <c r="AC400" s="147"/>
      <c r="AD400" s="147"/>
      <c r="AE400" s="147"/>
      <c r="AF400" s="147"/>
      <c r="AG400" s="147" t="s">
        <v>167</v>
      </c>
      <c r="AH400" s="147">
        <v>2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ht="20.399999999999999" outlineLevel="1" x14ac:dyDescent="0.25">
      <c r="A401" s="154"/>
      <c r="B401" s="155"/>
      <c r="C401" s="193" t="s">
        <v>995</v>
      </c>
      <c r="D401" s="161"/>
      <c r="E401" s="162">
        <v>19.07</v>
      </c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167</v>
      </c>
      <c r="AH401" s="147">
        <v>2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ht="20.399999999999999" outlineLevel="1" x14ac:dyDescent="0.25">
      <c r="A402" s="154"/>
      <c r="B402" s="155"/>
      <c r="C402" s="193" t="s">
        <v>996</v>
      </c>
      <c r="D402" s="161"/>
      <c r="E402" s="162">
        <v>11.3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167</v>
      </c>
      <c r="AH402" s="147">
        <v>2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0.399999999999999" outlineLevel="1" x14ac:dyDescent="0.25">
      <c r="A403" s="154"/>
      <c r="B403" s="155"/>
      <c r="C403" s="193" t="s">
        <v>997</v>
      </c>
      <c r="D403" s="161"/>
      <c r="E403" s="162">
        <v>21.258749999999999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167</v>
      </c>
      <c r="AH403" s="147">
        <v>2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30.6" outlineLevel="1" x14ac:dyDescent="0.25">
      <c r="A404" s="154"/>
      <c r="B404" s="155"/>
      <c r="C404" s="193" t="s">
        <v>998</v>
      </c>
      <c r="D404" s="161"/>
      <c r="E404" s="162">
        <v>21.114999999999998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167</v>
      </c>
      <c r="AH404" s="147">
        <v>2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ht="20.399999999999999" outlineLevel="1" x14ac:dyDescent="0.25">
      <c r="A405" s="154"/>
      <c r="B405" s="155"/>
      <c r="C405" s="193" t="s">
        <v>999</v>
      </c>
      <c r="D405" s="161"/>
      <c r="E405" s="162">
        <v>3.96</v>
      </c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167</v>
      </c>
      <c r="AH405" s="147">
        <v>2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ht="20.399999999999999" outlineLevel="1" x14ac:dyDescent="0.25">
      <c r="A406" s="154"/>
      <c r="B406" s="155"/>
      <c r="C406" s="193" t="s">
        <v>1000</v>
      </c>
      <c r="D406" s="161"/>
      <c r="E406" s="162">
        <v>48.447499999999998</v>
      </c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167</v>
      </c>
      <c r="AH406" s="147">
        <v>2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ht="20.399999999999999" outlineLevel="1" x14ac:dyDescent="0.25">
      <c r="A407" s="154"/>
      <c r="B407" s="155"/>
      <c r="C407" s="193" t="s">
        <v>1001</v>
      </c>
      <c r="D407" s="161"/>
      <c r="E407" s="162">
        <v>18.625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167</v>
      </c>
      <c r="AH407" s="147">
        <v>2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20.399999999999999" outlineLevel="1" x14ac:dyDescent="0.25">
      <c r="A408" s="154"/>
      <c r="B408" s="155"/>
      <c r="C408" s="193" t="s">
        <v>1002</v>
      </c>
      <c r="D408" s="161"/>
      <c r="E408" s="162">
        <v>4.7125000000000004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167</v>
      </c>
      <c r="AH408" s="147">
        <v>2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20.399999999999999" outlineLevel="1" x14ac:dyDescent="0.25">
      <c r="A409" s="154"/>
      <c r="B409" s="155"/>
      <c r="C409" s="193" t="s">
        <v>1003</v>
      </c>
      <c r="D409" s="161"/>
      <c r="E409" s="162">
        <v>5.6875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167</v>
      </c>
      <c r="AH409" s="147">
        <v>2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ht="20.399999999999999" outlineLevel="1" x14ac:dyDescent="0.25">
      <c r="A410" s="154"/>
      <c r="B410" s="155"/>
      <c r="C410" s="193" t="s">
        <v>1004</v>
      </c>
      <c r="D410" s="161"/>
      <c r="E410" s="162">
        <v>5.7949999999999999</v>
      </c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167</v>
      </c>
      <c r="AH410" s="147">
        <v>2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ht="20.399999999999999" outlineLevel="1" x14ac:dyDescent="0.25">
      <c r="A411" s="154"/>
      <c r="B411" s="155"/>
      <c r="C411" s="193" t="s">
        <v>1005</v>
      </c>
      <c r="D411" s="161"/>
      <c r="E411" s="162">
        <v>3.4849999999999999</v>
      </c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167</v>
      </c>
      <c r="AH411" s="147">
        <v>2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54"/>
      <c r="B412" s="155"/>
      <c r="C412" s="194" t="s">
        <v>228</v>
      </c>
      <c r="D412" s="163"/>
      <c r="E412" s="164">
        <v>216.67375000000001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167</v>
      </c>
      <c r="AH412" s="147">
        <v>3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5">
      <c r="A413" s="154"/>
      <c r="B413" s="155"/>
      <c r="C413" s="192" t="s">
        <v>229</v>
      </c>
      <c r="D413" s="161"/>
      <c r="E413" s="162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167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5">
      <c r="A414" s="154"/>
      <c r="B414" s="155"/>
      <c r="C414" s="190" t="s">
        <v>910</v>
      </c>
      <c r="D414" s="159"/>
      <c r="E414" s="160">
        <v>216.67375000000001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167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54"/>
      <c r="B415" s="155"/>
      <c r="C415" s="192" t="s">
        <v>219</v>
      </c>
      <c r="D415" s="161"/>
      <c r="E415" s="162"/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167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0.399999999999999" outlineLevel="1" x14ac:dyDescent="0.25">
      <c r="A416" s="154"/>
      <c r="B416" s="155"/>
      <c r="C416" s="193" t="s">
        <v>1020</v>
      </c>
      <c r="D416" s="161"/>
      <c r="E416" s="162">
        <v>8.35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167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ht="20.399999999999999" outlineLevel="1" x14ac:dyDescent="0.25">
      <c r="A417" s="154"/>
      <c r="B417" s="155"/>
      <c r="C417" s="193" t="s">
        <v>1021</v>
      </c>
      <c r="D417" s="161"/>
      <c r="E417" s="162">
        <v>14.55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167</v>
      </c>
      <c r="AH417" s="147">
        <v>2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ht="20.399999999999999" outlineLevel="1" x14ac:dyDescent="0.25">
      <c r="A418" s="154"/>
      <c r="B418" s="155"/>
      <c r="C418" s="193" t="s">
        <v>1022</v>
      </c>
      <c r="D418" s="161"/>
      <c r="E418" s="162">
        <v>11.205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167</v>
      </c>
      <c r="AH418" s="147">
        <v>2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ht="20.399999999999999" outlineLevel="1" x14ac:dyDescent="0.25">
      <c r="A419" s="154"/>
      <c r="B419" s="155"/>
      <c r="C419" s="193" t="s">
        <v>1023</v>
      </c>
      <c r="D419" s="161"/>
      <c r="E419" s="162">
        <v>7.5437500000000002</v>
      </c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167</v>
      </c>
      <c r="AH419" s="147">
        <v>2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ht="20.399999999999999" outlineLevel="1" x14ac:dyDescent="0.25">
      <c r="A420" s="154"/>
      <c r="B420" s="155"/>
      <c r="C420" s="193" t="s">
        <v>1024</v>
      </c>
      <c r="D420" s="161"/>
      <c r="E420" s="162">
        <v>5.9249999999999998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167</v>
      </c>
      <c r="AH420" s="147">
        <v>2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ht="20.399999999999999" outlineLevel="1" x14ac:dyDescent="0.25">
      <c r="A421" s="154"/>
      <c r="B421" s="155"/>
      <c r="C421" s="193" t="s">
        <v>1025</v>
      </c>
      <c r="D421" s="161"/>
      <c r="E421" s="162">
        <v>4.3600000000000003</v>
      </c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167</v>
      </c>
      <c r="AH421" s="147">
        <v>2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ht="20.399999999999999" outlineLevel="1" x14ac:dyDescent="0.25">
      <c r="A422" s="154"/>
      <c r="B422" s="155"/>
      <c r="C422" s="193" t="s">
        <v>1026</v>
      </c>
      <c r="D422" s="161"/>
      <c r="E422" s="162">
        <v>7.0724999999999998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167</v>
      </c>
      <c r="AH422" s="147">
        <v>2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ht="20.399999999999999" outlineLevel="1" x14ac:dyDescent="0.25">
      <c r="A423" s="154"/>
      <c r="B423" s="155"/>
      <c r="C423" s="193" t="s">
        <v>1027</v>
      </c>
      <c r="D423" s="161"/>
      <c r="E423" s="162">
        <v>4.8174999999999999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167</v>
      </c>
      <c r="AH423" s="147">
        <v>2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ht="20.399999999999999" outlineLevel="1" x14ac:dyDescent="0.25">
      <c r="A424" s="154"/>
      <c r="B424" s="155"/>
      <c r="C424" s="193" t="s">
        <v>1028</v>
      </c>
      <c r="D424" s="161"/>
      <c r="E424" s="162">
        <v>1.845</v>
      </c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167</v>
      </c>
      <c r="AH424" s="147">
        <v>2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ht="20.399999999999999" outlineLevel="1" x14ac:dyDescent="0.25">
      <c r="A425" s="154"/>
      <c r="B425" s="155"/>
      <c r="C425" s="193" t="s">
        <v>1029</v>
      </c>
      <c r="D425" s="161"/>
      <c r="E425" s="162">
        <v>10.555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167</v>
      </c>
      <c r="AH425" s="147">
        <v>2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ht="20.399999999999999" outlineLevel="1" x14ac:dyDescent="0.25">
      <c r="A426" s="154"/>
      <c r="B426" s="155"/>
      <c r="C426" s="193" t="s">
        <v>1030</v>
      </c>
      <c r="D426" s="161"/>
      <c r="E426" s="162">
        <v>8.8699999999999992</v>
      </c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47"/>
      <c r="Z426" s="147"/>
      <c r="AA426" s="147"/>
      <c r="AB426" s="147"/>
      <c r="AC426" s="147"/>
      <c r="AD426" s="147"/>
      <c r="AE426" s="147"/>
      <c r="AF426" s="147"/>
      <c r="AG426" s="147" t="s">
        <v>167</v>
      </c>
      <c r="AH426" s="147">
        <v>2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ht="20.399999999999999" outlineLevel="1" x14ac:dyDescent="0.25">
      <c r="A427" s="154"/>
      <c r="B427" s="155"/>
      <c r="C427" s="193" t="s">
        <v>1031</v>
      </c>
      <c r="D427" s="161"/>
      <c r="E427" s="162">
        <v>9.5299999999999994</v>
      </c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167</v>
      </c>
      <c r="AH427" s="147">
        <v>2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5">
      <c r="A428" s="154"/>
      <c r="B428" s="155"/>
      <c r="C428" s="194" t="s">
        <v>228</v>
      </c>
      <c r="D428" s="163"/>
      <c r="E428" s="164">
        <v>94.623750000000001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167</v>
      </c>
      <c r="AH428" s="147">
        <v>3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5">
      <c r="A429" s="154"/>
      <c r="B429" s="155"/>
      <c r="C429" s="192" t="s">
        <v>229</v>
      </c>
      <c r="D429" s="161"/>
      <c r="E429" s="162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167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ht="20.399999999999999" outlineLevel="1" x14ac:dyDescent="0.25">
      <c r="A430" s="154"/>
      <c r="B430" s="155"/>
      <c r="C430" s="190" t="s">
        <v>911</v>
      </c>
      <c r="D430" s="159"/>
      <c r="E430" s="160">
        <v>94.623750000000001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167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5">
      <c r="A431" s="174">
        <v>92</v>
      </c>
      <c r="B431" s="175" t="s">
        <v>266</v>
      </c>
      <c r="C431" s="189" t="s">
        <v>267</v>
      </c>
      <c r="D431" s="176" t="s">
        <v>186</v>
      </c>
      <c r="E431" s="177">
        <v>45.012500000000003</v>
      </c>
      <c r="F431" s="178"/>
      <c r="G431" s="179">
        <f>ROUND(E431*F431,2)</f>
        <v>0</v>
      </c>
      <c r="H431" s="158"/>
      <c r="I431" s="157">
        <f>ROUND(E431*H431,2)</f>
        <v>0</v>
      </c>
      <c r="J431" s="158"/>
      <c r="K431" s="157">
        <f>ROUND(E431*J431,2)</f>
        <v>0</v>
      </c>
      <c r="L431" s="157">
        <v>21</v>
      </c>
      <c r="M431" s="157">
        <f>G431*(1+L431/100)</f>
        <v>0</v>
      </c>
      <c r="N431" s="157">
        <v>8.0000000000000007E-5</v>
      </c>
      <c r="O431" s="157">
        <f>ROUND(E431*N431,2)</f>
        <v>0</v>
      </c>
      <c r="P431" s="157">
        <v>0</v>
      </c>
      <c r="Q431" s="157">
        <f>ROUND(E431*P431,2)</f>
        <v>0</v>
      </c>
      <c r="R431" s="157"/>
      <c r="S431" s="157" t="s">
        <v>163</v>
      </c>
      <c r="T431" s="157" t="s">
        <v>163</v>
      </c>
      <c r="U431" s="157">
        <v>0</v>
      </c>
      <c r="V431" s="157">
        <f>ROUND(E431*U431,2)</f>
        <v>0</v>
      </c>
      <c r="W431" s="157"/>
      <c r="X431" s="157" t="s">
        <v>164</v>
      </c>
      <c r="Y431" s="147"/>
      <c r="Z431" s="147"/>
      <c r="AA431" s="147"/>
      <c r="AB431" s="147"/>
      <c r="AC431" s="147"/>
      <c r="AD431" s="147"/>
      <c r="AE431" s="147"/>
      <c r="AF431" s="147"/>
      <c r="AG431" s="147" t="s">
        <v>165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5">
      <c r="A432" s="154"/>
      <c r="B432" s="155"/>
      <c r="C432" s="190" t="s">
        <v>1032</v>
      </c>
      <c r="D432" s="159"/>
      <c r="E432" s="160">
        <v>45.012500000000003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167</v>
      </c>
      <c r="AH432" s="147">
        <v>5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5">
      <c r="A433" s="174">
        <v>93</v>
      </c>
      <c r="B433" s="175" t="s">
        <v>268</v>
      </c>
      <c r="C433" s="189" t="s">
        <v>269</v>
      </c>
      <c r="D433" s="176" t="s">
        <v>162</v>
      </c>
      <c r="E433" s="177">
        <v>144</v>
      </c>
      <c r="F433" s="178"/>
      <c r="G433" s="179">
        <f>ROUND(E433*F433,2)</f>
        <v>0</v>
      </c>
      <c r="H433" s="158"/>
      <c r="I433" s="157">
        <f>ROUND(E433*H433,2)</f>
        <v>0</v>
      </c>
      <c r="J433" s="158"/>
      <c r="K433" s="157">
        <f>ROUND(E433*J433,2)</f>
        <v>0</v>
      </c>
      <c r="L433" s="157">
        <v>21</v>
      </c>
      <c r="M433" s="157">
        <f>G433*(1+L433/100)</f>
        <v>0</v>
      </c>
      <c r="N433" s="157">
        <v>4.6000000000000001E-4</v>
      </c>
      <c r="O433" s="157">
        <f>ROUND(E433*N433,2)</f>
        <v>7.0000000000000007E-2</v>
      </c>
      <c r="P433" s="157">
        <v>0</v>
      </c>
      <c r="Q433" s="157">
        <f>ROUND(E433*P433,2)</f>
        <v>0</v>
      </c>
      <c r="R433" s="157"/>
      <c r="S433" s="157" t="s">
        <v>163</v>
      </c>
      <c r="T433" s="157" t="s">
        <v>163</v>
      </c>
      <c r="U433" s="157">
        <v>0</v>
      </c>
      <c r="V433" s="157">
        <f>ROUND(E433*U433,2)</f>
        <v>0</v>
      </c>
      <c r="W433" s="157"/>
      <c r="X433" s="157" t="s">
        <v>164</v>
      </c>
      <c r="Y433" s="147"/>
      <c r="Z433" s="147"/>
      <c r="AA433" s="147"/>
      <c r="AB433" s="147"/>
      <c r="AC433" s="147"/>
      <c r="AD433" s="147"/>
      <c r="AE433" s="147"/>
      <c r="AF433" s="147"/>
      <c r="AG433" s="147" t="s">
        <v>165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5">
      <c r="A434" s="154"/>
      <c r="B434" s="155"/>
      <c r="C434" s="190" t="s">
        <v>957</v>
      </c>
      <c r="D434" s="159"/>
      <c r="E434" s="160">
        <v>67.55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167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ht="20.399999999999999" outlineLevel="1" x14ac:dyDescent="0.25">
      <c r="A435" s="154"/>
      <c r="B435" s="155"/>
      <c r="C435" s="190" t="s">
        <v>958</v>
      </c>
      <c r="D435" s="159"/>
      <c r="E435" s="160">
        <v>9.5500000000000007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167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5">
      <c r="A436" s="154"/>
      <c r="B436" s="155"/>
      <c r="C436" s="190" t="s">
        <v>1033</v>
      </c>
      <c r="D436" s="159"/>
      <c r="E436" s="160">
        <v>18.3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167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5">
      <c r="A437" s="154"/>
      <c r="B437" s="155"/>
      <c r="C437" s="190" t="s">
        <v>1034</v>
      </c>
      <c r="D437" s="159"/>
      <c r="E437" s="160">
        <v>14.4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167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5">
      <c r="A438" s="154"/>
      <c r="B438" s="155"/>
      <c r="C438" s="190" t="s">
        <v>961</v>
      </c>
      <c r="D438" s="159"/>
      <c r="E438" s="160">
        <v>13.2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167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5">
      <c r="A439" s="154"/>
      <c r="B439" s="155"/>
      <c r="C439" s="190" t="s">
        <v>940</v>
      </c>
      <c r="D439" s="159"/>
      <c r="E439" s="160">
        <v>14.5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47"/>
      <c r="Z439" s="147"/>
      <c r="AA439" s="147"/>
      <c r="AB439" s="147"/>
      <c r="AC439" s="147"/>
      <c r="AD439" s="147"/>
      <c r="AE439" s="147"/>
      <c r="AF439" s="147"/>
      <c r="AG439" s="147" t="s">
        <v>167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5">
      <c r="A440" s="154"/>
      <c r="B440" s="155"/>
      <c r="C440" s="190" t="s">
        <v>1035</v>
      </c>
      <c r="D440" s="159"/>
      <c r="E440" s="160">
        <v>6.5</v>
      </c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167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ht="20.399999999999999" outlineLevel="1" x14ac:dyDescent="0.25">
      <c r="A441" s="174">
        <v>94</v>
      </c>
      <c r="B441" s="175" t="s">
        <v>271</v>
      </c>
      <c r="C441" s="189" t="s">
        <v>272</v>
      </c>
      <c r="D441" s="176" t="s">
        <v>186</v>
      </c>
      <c r="E441" s="177">
        <v>311.29750000000001</v>
      </c>
      <c r="F441" s="178"/>
      <c r="G441" s="179">
        <f>ROUND(E441*F441,2)</f>
        <v>0</v>
      </c>
      <c r="H441" s="158"/>
      <c r="I441" s="157">
        <f>ROUND(E441*H441,2)</f>
        <v>0</v>
      </c>
      <c r="J441" s="158"/>
      <c r="K441" s="157">
        <f>ROUND(E441*J441,2)</f>
        <v>0</v>
      </c>
      <c r="L441" s="157">
        <v>21</v>
      </c>
      <c r="M441" s="157">
        <f>G441*(1+L441/100)</f>
        <v>0</v>
      </c>
      <c r="N441" s="157">
        <v>4.9100000000000003E-3</v>
      </c>
      <c r="O441" s="157">
        <f>ROUND(E441*N441,2)</f>
        <v>1.53</v>
      </c>
      <c r="P441" s="157">
        <v>0</v>
      </c>
      <c r="Q441" s="157">
        <f>ROUND(E441*P441,2)</f>
        <v>0</v>
      </c>
      <c r="R441" s="157"/>
      <c r="S441" s="157" t="s">
        <v>163</v>
      </c>
      <c r="T441" s="157" t="s">
        <v>163</v>
      </c>
      <c r="U441" s="157">
        <v>0.36199999999999999</v>
      </c>
      <c r="V441" s="157">
        <f>ROUND(E441*U441,2)</f>
        <v>112.69</v>
      </c>
      <c r="W441" s="157"/>
      <c r="X441" s="157" t="s">
        <v>164</v>
      </c>
      <c r="Y441" s="147"/>
      <c r="Z441" s="147"/>
      <c r="AA441" s="147"/>
      <c r="AB441" s="147"/>
      <c r="AC441" s="147"/>
      <c r="AD441" s="147"/>
      <c r="AE441" s="147"/>
      <c r="AF441" s="147"/>
      <c r="AG441" s="147" t="s">
        <v>165</v>
      </c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54"/>
      <c r="B442" s="155"/>
      <c r="C442" s="190" t="s">
        <v>910</v>
      </c>
      <c r="D442" s="159"/>
      <c r="E442" s="160">
        <v>216.67375000000001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167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0.399999999999999" outlineLevel="1" x14ac:dyDescent="0.25">
      <c r="A443" s="154"/>
      <c r="B443" s="155"/>
      <c r="C443" s="190" t="s">
        <v>911</v>
      </c>
      <c r="D443" s="159"/>
      <c r="E443" s="160">
        <v>94.623750000000001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167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20.399999999999999" outlineLevel="1" x14ac:dyDescent="0.25">
      <c r="A444" s="174">
        <v>95</v>
      </c>
      <c r="B444" s="175" t="s">
        <v>274</v>
      </c>
      <c r="C444" s="189" t="s">
        <v>275</v>
      </c>
      <c r="D444" s="176" t="s">
        <v>186</v>
      </c>
      <c r="E444" s="177">
        <v>29.34</v>
      </c>
      <c r="F444" s="178"/>
      <c r="G444" s="179">
        <f>ROUND(E444*F444,2)</f>
        <v>0</v>
      </c>
      <c r="H444" s="158"/>
      <c r="I444" s="157">
        <f>ROUND(E444*H444,2)</f>
        <v>0</v>
      </c>
      <c r="J444" s="158"/>
      <c r="K444" s="157">
        <f>ROUND(E444*J444,2)</f>
        <v>0</v>
      </c>
      <c r="L444" s="157">
        <v>21</v>
      </c>
      <c r="M444" s="157">
        <f>G444*(1+L444/100)</f>
        <v>0</v>
      </c>
      <c r="N444" s="157">
        <v>2.308E-2</v>
      </c>
      <c r="O444" s="157">
        <f>ROUND(E444*N444,2)</f>
        <v>0.68</v>
      </c>
      <c r="P444" s="157">
        <v>0</v>
      </c>
      <c r="Q444" s="157">
        <f>ROUND(E444*P444,2)</f>
        <v>0</v>
      </c>
      <c r="R444" s="157"/>
      <c r="S444" s="157" t="s">
        <v>163</v>
      </c>
      <c r="T444" s="157" t="s">
        <v>163</v>
      </c>
      <c r="U444" s="157">
        <v>0.877</v>
      </c>
      <c r="V444" s="157">
        <f>ROUND(E444*U444,2)</f>
        <v>25.73</v>
      </c>
      <c r="W444" s="157"/>
      <c r="X444" s="157" t="s">
        <v>164</v>
      </c>
      <c r="Y444" s="147"/>
      <c r="Z444" s="147"/>
      <c r="AA444" s="147"/>
      <c r="AB444" s="147"/>
      <c r="AC444" s="147"/>
      <c r="AD444" s="147"/>
      <c r="AE444" s="147"/>
      <c r="AF444" s="147"/>
      <c r="AG444" s="147" t="s">
        <v>165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5">
      <c r="A445" s="154"/>
      <c r="B445" s="155"/>
      <c r="C445" s="190" t="s">
        <v>907</v>
      </c>
      <c r="D445" s="159"/>
      <c r="E445" s="160">
        <v>29.34</v>
      </c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47"/>
      <c r="Z445" s="147"/>
      <c r="AA445" s="147"/>
      <c r="AB445" s="147"/>
      <c r="AC445" s="147"/>
      <c r="AD445" s="147"/>
      <c r="AE445" s="147"/>
      <c r="AF445" s="147"/>
      <c r="AG445" s="147" t="s">
        <v>167</v>
      </c>
      <c r="AH445" s="147">
        <v>5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74">
        <v>96</v>
      </c>
      <c r="B446" s="175" t="s">
        <v>276</v>
      </c>
      <c r="C446" s="189" t="s">
        <v>277</v>
      </c>
      <c r="D446" s="176" t="s">
        <v>186</v>
      </c>
      <c r="E446" s="177">
        <v>29.34</v>
      </c>
      <c r="F446" s="178"/>
      <c r="G446" s="179">
        <f>ROUND(E446*F446,2)</f>
        <v>0</v>
      </c>
      <c r="H446" s="158"/>
      <c r="I446" s="157">
        <f>ROUND(E446*H446,2)</f>
        <v>0</v>
      </c>
      <c r="J446" s="158"/>
      <c r="K446" s="157">
        <f>ROUND(E446*J446,2)</f>
        <v>0</v>
      </c>
      <c r="L446" s="157">
        <v>21</v>
      </c>
      <c r="M446" s="157">
        <f>G446*(1+L446/100)</f>
        <v>0</v>
      </c>
      <c r="N446" s="157">
        <v>0</v>
      </c>
      <c r="O446" s="157">
        <f>ROUND(E446*N446,2)</f>
        <v>0</v>
      </c>
      <c r="P446" s="157">
        <v>0</v>
      </c>
      <c r="Q446" s="157">
        <f>ROUND(E446*P446,2)</f>
        <v>0</v>
      </c>
      <c r="R446" s="157"/>
      <c r="S446" s="157" t="s">
        <v>163</v>
      </c>
      <c r="T446" s="157" t="s">
        <v>163</v>
      </c>
      <c r="U446" s="157">
        <v>0.30509999999999998</v>
      </c>
      <c r="V446" s="157">
        <f>ROUND(E446*U446,2)</f>
        <v>8.9499999999999993</v>
      </c>
      <c r="W446" s="157"/>
      <c r="X446" s="157" t="s">
        <v>164</v>
      </c>
      <c r="Y446" s="147"/>
      <c r="Z446" s="147"/>
      <c r="AA446" s="147"/>
      <c r="AB446" s="147"/>
      <c r="AC446" s="147"/>
      <c r="AD446" s="147"/>
      <c r="AE446" s="147"/>
      <c r="AF446" s="147"/>
      <c r="AG446" s="147" t="s">
        <v>165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5">
      <c r="A447" s="154"/>
      <c r="B447" s="155"/>
      <c r="C447" s="190" t="s">
        <v>1036</v>
      </c>
      <c r="D447" s="159"/>
      <c r="E447" s="160">
        <v>29.34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167</v>
      </c>
      <c r="AH447" s="147">
        <v>5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5">
      <c r="A448" s="174">
        <v>97</v>
      </c>
      <c r="B448" s="175" t="s">
        <v>279</v>
      </c>
      <c r="C448" s="189" t="s">
        <v>280</v>
      </c>
      <c r="D448" s="176" t="s">
        <v>186</v>
      </c>
      <c r="E448" s="177">
        <v>29.34</v>
      </c>
      <c r="F448" s="178"/>
      <c r="G448" s="179">
        <f>ROUND(E448*F448,2)</f>
        <v>0</v>
      </c>
      <c r="H448" s="158"/>
      <c r="I448" s="157">
        <f>ROUND(E448*H448,2)</f>
        <v>0</v>
      </c>
      <c r="J448" s="158"/>
      <c r="K448" s="157">
        <f>ROUND(E448*J448,2)</f>
        <v>0</v>
      </c>
      <c r="L448" s="157">
        <v>21</v>
      </c>
      <c r="M448" s="157">
        <f>G448*(1+L448/100)</f>
        <v>0</v>
      </c>
      <c r="N448" s="157">
        <v>0</v>
      </c>
      <c r="O448" s="157">
        <f>ROUND(E448*N448,2)</f>
        <v>0</v>
      </c>
      <c r="P448" s="157">
        <v>0</v>
      </c>
      <c r="Q448" s="157">
        <f>ROUND(E448*P448,2)</f>
        <v>0</v>
      </c>
      <c r="R448" s="157"/>
      <c r="S448" s="157" t="s">
        <v>163</v>
      </c>
      <c r="T448" s="157" t="s">
        <v>163</v>
      </c>
      <c r="U448" s="157">
        <v>6.0000000000000001E-3</v>
      </c>
      <c r="V448" s="157">
        <f>ROUND(E448*U448,2)</f>
        <v>0.18</v>
      </c>
      <c r="W448" s="157"/>
      <c r="X448" s="157" t="s">
        <v>164</v>
      </c>
      <c r="Y448" s="147"/>
      <c r="Z448" s="147"/>
      <c r="AA448" s="147"/>
      <c r="AB448" s="147"/>
      <c r="AC448" s="147"/>
      <c r="AD448" s="147"/>
      <c r="AE448" s="147"/>
      <c r="AF448" s="147"/>
      <c r="AG448" s="147" t="s">
        <v>165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5">
      <c r="A449" s="154"/>
      <c r="B449" s="155"/>
      <c r="C449" s="190" t="s">
        <v>1036</v>
      </c>
      <c r="D449" s="159"/>
      <c r="E449" s="160">
        <v>29.34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167</v>
      </c>
      <c r="AH449" s="147">
        <v>5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5">
      <c r="A450" s="174">
        <v>98</v>
      </c>
      <c r="B450" s="175" t="s">
        <v>288</v>
      </c>
      <c r="C450" s="189" t="s">
        <v>289</v>
      </c>
      <c r="D450" s="176" t="s">
        <v>170</v>
      </c>
      <c r="E450" s="177">
        <v>179.5608</v>
      </c>
      <c r="F450" s="178"/>
      <c r="G450" s="179">
        <f>ROUND(E450*F450,2)</f>
        <v>0</v>
      </c>
      <c r="H450" s="158"/>
      <c r="I450" s="157">
        <f>ROUND(E450*H450,2)</f>
        <v>0</v>
      </c>
      <c r="J450" s="158"/>
      <c r="K450" s="157">
        <f>ROUND(E450*J450,2)</f>
        <v>0</v>
      </c>
      <c r="L450" s="157">
        <v>21</v>
      </c>
      <c r="M450" s="157">
        <f>G450*(1+L450/100)</f>
        <v>0</v>
      </c>
      <c r="N450" s="157">
        <v>0</v>
      </c>
      <c r="O450" s="157">
        <f>ROUND(E450*N450,2)</f>
        <v>0</v>
      </c>
      <c r="P450" s="157">
        <v>0</v>
      </c>
      <c r="Q450" s="157">
        <f>ROUND(E450*P450,2)</f>
        <v>0</v>
      </c>
      <c r="R450" s="157" t="s">
        <v>290</v>
      </c>
      <c r="S450" s="157" t="s">
        <v>163</v>
      </c>
      <c r="T450" s="157" t="s">
        <v>163</v>
      </c>
      <c r="U450" s="157">
        <v>0</v>
      </c>
      <c r="V450" s="157">
        <f>ROUND(E450*U450,2)</f>
        <v>0</v>
      </c>
      <c r="W450" s="157"/>
      <c r="X450" s="157" t="s">
        <v>291</v>
      </c>
      <c r="Y450" s="147"/>
      <c r="Z450" s="147"/>
      <c r="AA450" s="147"/>
      <c r="AB450" s="147"/>
      <c r="AC450" s="147"/>
      <c r="AD450" s="147"/>
      <c r="AE450" s="147"/>
      <c r="AF450" s="147"/>
      <c r="AG450" s="147" t="s">
        <v>292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5">
      <c r="A451" s="154"/>
      <c r="B451" s="155"/>
      <c r="C451" s="192" t="s">
        <v>219</v>
      </c>
      <c r="D451" s="161"/>
      <c r="E451" s="162"/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167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ht="20.399999999999999" outlineLevel="1" x14ac:dyDescent="0.25">
      <c r="A452" s="154"/>
      <c r="B452" s="155"/>
      <c r="C452" s="193" t="s">
        <v>942</v>
      </c>
      <c r="D452" s="161"/>
      <c r="E452" s="162">
        <v>7.88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167</v>
      </c>
      <c r="AH452" s="147">
        <v>2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ht="20.399999999999999" outlineLevel="1" x14ac:dyDescent="0.25">
      <c r="A453" s="154"/>
      <c r="B453" s="155"/>
      <c r="C453" s="193" t="s">
        <v>943</v>
      </c>
      <c r="D453" s="161"/>
      <c r="E453" s="162">
        <v>11.9</v>
      </c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167</v>
      </c>
      <c r="AH453" s="147">
        <v>2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ht="30.6" outlineLevel="1" x14ac:dyDescent="0.25">
      <c r="A454" s="154"/>
      <c r="B454" s="155"/>
      <c r="C454" s="193" t="s">
        <v>944</v>
      </c>
      <c r="D454" s="161"/>
      <c r="E454" s="162">
        <v>2.56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167</v>
      </c>
      <c r="AH454" s="147">
        <v>2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ht="20.399999999999999" outlineLevel="1" x14ac:dyDescent="0.25">
      <c r="A455" s="154"/>
      <c r="B455" s="155"/>
      <c r="C455" s="193" t="s">
        <v>945</v>
      </c>
      <c r="D455" s="161"/>
      <c r="E455" s="162">
        <v>7</v>
      </c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167</v>
      </c>
      <c r="AH455" s="147">
        <v>2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5">
      <c r="A456" s="154"/>
      <c r="B456" s="155"/>
      <c r="C456" s="194" t="s">
        <v>228</v>
      </c>
      <c r="D456" s="163"/>
      <c r="E456" s="164">
        <v>29.34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167</v>
      </c>
      <c r="AH456" s="147">
        <v>3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5">
      <c r="A457" s="154"/>
      <c r="B457" s="155"/>
      <c r="C457" s="192" t="s">
        <v>229</v>
      </c>
      <c r="D457" s="161"/>
      <c r="E457" s="162"/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167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5">
      <c r="A458" s="154"/>
      <c r="B458" s="155"/>
      <c r="C458" s="190" t="s">
        <v>1037</v>
      </c>
      <c r="D458" s="159"/>
      <c r="E458" s="160">
        <v>179.5608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167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x14ac:dyDescent="0.25">
      <c r="A459" s="168" t="s">
        <v>158</v>
      </c>
      <c r="B459" s="169" t="s">
        <v>72</v>
      </c>
      <c r="C459" s="188" t="s">
        <v>73</v>
      </c>
      <c r="D459" s="170"/>
      <c r="E459" s="171"/>
      <c r="F459" s="172"/>
      <c r="G459" s="173">
        <f>SUMIF(AG460:AG798,"&lt;&gt;NOR",G460:G798)</f>
        <v>0</v>
      </c>
      <c r="H459" s="167"/>
      <c r="I459" s="167">
        <f>SUM(I460:I798)</f>
        <v>0</v>
      </c>
      <c r="J459" s="167"/>
      <c r="K459" s="167">
        <f>SUM(K460:K798)</f>
        <v>0</v>
      </c>
      <c r="L459" s="167"/>
      <c r="M459" s="167">
        <f>SUM(M460:M798)</f>
        <v>0</v>
      </c>
      <c r="N459" s="167"/>
      <c r="O459" s="167">
        <f>SUM(O460:O798)</f>
        <v>8.4499999999999993</v>
      </c>
      <c r="P459" s="167"/>
      <c r="Q459" s="167">
        <f>SUM(Q460:Q798)</f>
        <v>0</v>
      </c>
      <c r="R459" s="167"/>
      <c r="S459" s="167"/>
      <c r="T459" s="167"/>
      <c r="U459" s="167"/>
      <c r="V459" s="167">
        <f>SUM(V460:V798)</f>
        <v>420.16000000000008</v>
      </c>
      <c r="W459" s="167"/>
      <c r="X459" s="167"/>
      <c r="AG459" t="s">
        <v>159</v>
      </c>
    </row>
    <row r="460" spans="1:60" outlineLevel="1" x14ac:dyDescent="0.25">
      <c r="A460" s="174">
        <v>99</v>
      </c>
      <c r="B460" s="175" t="s">
        <v>1038</v>
      </c>
      <c r="C460" s="189" t="s">
        <v>1039</v>
      </c>
      <c r="D460" s="176" t="s">
        <v>186</v>
      </c>
      <c r="E460" s="177">
        <v>51.841700000000003</v>
      </c>
      <c r="F460" s="178"/>
      <c r="G460" s="179">
        <f>ROUND(E460*F460,2)</f>
        <v>0</v>
      </c>
      <c r="H460" s="158"/>
      <c r="I460" s="157">
        <f>ROUND(E460*H460,2)</f>
        <v>0</v>
      </c>
      <c r="J460" s="158"/>
      <c r="K460" s="157">
        <f>ROUND(E460*J460,2)</f>
        <v>0</v>
      </c>
      <c r="L460" s="157">
        <v>21</v>
      </c>
      <c r="M460" s="157">
        <f>G460*(1+L460/100)</f>
        <v>0</v>
      </c>
      <c r="N460" s="157">
        <v>3.0699999999999998E-3</v>
      </c>
      <c r="O460" s="157">
        <f>ROUND(E460*N460,2)</f>
        <v>0.16</v>
      </c>
      <c r="P460" s="157">
        <v>0</v>
      </c>
      <c r="Q460" s="157">
        <f>ROUND(E460*P460,2)</f>
        <v>0</v>
      </c>
      <c r="R460" s="157"/>
      <c r="S460" s="157" t="s">
        <v>163</v>
      </c>
      <c r="T460" s="157" t="s">
        <v>163</v>
      </c>
      <c r="U460" s="157">
        <v>0.30599999999999999</v>
      </c>
      <c r="V460" s="157">
        <f>ROUND(E460*U460,2)</f>
        <v>15.86</v>
      </c>
      <c r="W460" s="157"/>
      <c r="X460" s="157" t="s">
        <v>164</v>
      </c>
      <c r="Y460" s="147"/>
      <c r="Z460" s="147"/>
      <c r="AA460" s="147"/>
      <c r="AB460" s="147"/>
      <c r="AC460" s="147"/>
      <c r="AD460" s="147"/>
      <c r="AE460" s="147"/>
      <c r="AF460" s="147"/>
      <c r="AG460" s="147" t="s">
        <v>165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ht="20.399999999999999" outlineLevel="1" x14ac:dyDescent="0.25">
      <c r="A461" s="154"/>
      <c r="B461" s="155"/>
      <c r="C461" s="190" t="s">
        <v>1040</v>
      </c>
      <c r="D461" s="159"/>
      <c r="E461" s="160">
        <v>6.6322000000000001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167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54"/>
      <c r="B462" s="155"/>
      <c r="C462" s="190" t="s">
        <v>1041</v>
      </c>
      <c r="D462" s="159"/>
      <c r="E462" s="160">
        <v>34.241999999999997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167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5">
      <c r="A463" s="154"/>
      <c r="B463" s="155"/>
      <c r="C463" s="190" t="s">
        <v>1042</v>
      </c>
      <c r="D463" s="159"/>
      <c r="E463" s="160">
        <v>10.967499999999999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47"/>
      <c r="Z463" s="147"/>
      <c r="AA463" s="147"/>
      <c r="AB463" s="147"/>
      <c r="AC463" s="147"/>
      <c r="AD463" s="147"/>
      <c r="AE463" s="147"/>
      <c r="AF463" s="147"/>
      <c r="AG463" s="147" t="s">
        <v>167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5">
      <c r="A464" s="174">
        <v>100</v>
      </c>
      <c r="B464" s="175" t="s">
        <v>1043</v>
      </c>
      <c r="C464" s="189" t="s">
        <v>1044</v>
      </c>
      <c r="D464" s="176" t="s">
        <v>186</v>
      </c>
      <c r="E464" s="177">
        <v>51.841700000000003</v>
      </c>
      <c r="F464" s="178"/>
      <c r="G464" s="179">
        <f>ROUND(E464*F464,2)</f>
        <v>0</v>
      </c>
      <c r="H464" s="158"/>
      <c r="I464" s="157">
        <f>ROUND(E464*H464,2)</f>
        <v>0</v>
      </c>
      <c r="J464" s="158"/>
      <c r="K464" s="157">
        <f>ROUND(E464*J464,2)</f>
        <v>0</v>
      </c>
      <c r="L464" s="157">
        <v>21</v>
      </c>
      <c r="M464" s="157">
        <f>G464*(1+L464/100)</f>
        <v>0</v>
      </c>
      <c r="N464" s="157">
        <v>1.9000000000000001E-4</v>
      </c>
      <c r="O464" s="157">
        <f>ROUND(E464*N464,2)</f>
        <v>0.01</v>
      </c>
      <c r="P464" s="157">
        <v>0</v>
      </c>
      <c r="Q464" s="157">
        <f>ROUND(E464*P464,2)</f>
        <v>0</v>
      </c>
      <c r="R464" s="157"/>
      <c r="S464" s="157" t="s">
        <v>163</v>
      </c>
      <c r="T464" s="157" t="s">
        <v>163</v>
      </c>
      <c r="U464" s="157">
        <v>6.83E-2</v>
      </c>
      <c r="V464" s="157">
        <f>ROUND(E464*U464,2)</f>
        <v>3.54</v>
      </c>
      <c r="W464" s="157"/>
      <c r="X464" s="157" t="s">
        <v>164</v>
      </c>
      <c r="Y464" s="147"/>
      <c r="Z464" s="147"/>
      <c r="AA464" s="147"/>
      <c r="AB464" s="147"/>
      <c r="AC464" s="147"/>
      <c r="AD464" s="147"/>
      <c r="AE464" s="147"/>
      <c r="AF464" s="147"/>
      <c r="AG464" s="147" t="s">
        <v>165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5">
      <c r="A465" s="154"/>
      <c r="B465" s="155"/>
      <c r="C465" s="190" t="s">
        <v>1045</v>
      </c>
      <c r="D465" s="159"/>
      <c r="E465" s="160">
        <v>51.841700000000003</v>
      </c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167</v>
      </c>
      <c r="AH465" s="147">
        <v>5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5">
      <c r="A466" s="174">
        <v>101</v>
      </c>
      <c r="B466" s="175" t="s">
        <v>294</v>
      </c>
      <c r="C466" s="189" t="s">
        <v>295</v>
      </c>
      <c r="D466" s="176" t="s">
        <v>186</v>
      </c>
      <c r="E466" s="177">
        <v>86.500600000000006</v>
      </c>
      <c r="F466" s="178"/>
      <c r="G466" s="179">
        <f>ROUND(E466*F466,2)</f>
        <v>0</v>
      </c>
      <c r="H466" s="158"/>
      <c r="I466" s="157">
        <f>ROUND(E466*H466,2)</f>
        <v>0</v>
      </c>
      <c r="J466" s="158"/>
      <c r="K466" s="157">
        <f>ROUND(E466*J466,2)</f>
        <v>0</v>
      </c>
      <c r="L466" s="157">
        <v>21</v>
      </c>
      <c r="M466" s="157">
        <f>G466*(1+L466/100)</f>
        <v>0</v>
      </c>
      <c r="N466" s="157">
        <v>2.5000000000000001E-2</v>
      </c>
      <c r="O466" s="157">
        <f>ROUND(E466*N466,2)</f>
        <v>2.16</v>
      </c>
      <c r="P466" s="157">
        <v>0</v>
      </c>
      <c r="Q466" s="157">
        <f>ROUND(E466*P466,2)</f>
        <v>0</v>
      </c>
      <c r="R466" s="157"/>
      <c r="S466" s="157" t="s">
        <v>163</v>
      </c>
      <c r="T466" s="157" t="s">
        <v>163</v>
      </c>
      <c r="U466" s="157">
        <v>0.42</v>
      </c>
      <c r="V466" s="157">
        <f>ROUND(E466*U466,2)</f>
        <v>36.33</v>
      </c>
      <c r="W466" s="157"/>
      <c r="X466" s="157" t="s">
        <v>164</v>
      </c>
      <c r="Y466" s="147"/>
      <c r="Z466" s="147"/>
      <c r="AA466" s="147"/>
      <c r="AB466" s="147"/>
      <c r="AC466" s="147"/>
      <c r="AD466" s="147"/>
      <c r="AE466" s="147"/>
      <c r="AF466" s="147"/>
      <c r="AG466" s="147" t="s">
        <v>165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5">
      <c r="A467" s="154"/>
      <c r="B467" s="155"/>
      <c r="C467" s="190" t="s">
        <v>1046</v>
      </c>
      <c r="D467" s="159"/>
      <c r="E467" s="160">
        <v>17.271999999999998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167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ht="20.399999999999999" outlineLevel="1" x14ac:dyDescent="0.25">
      <c r="A468" s="154"/>
      <c r="B468" s="155"/>
      <c r="C468" s="190" t="s">
        <v>1047</v>
      </c>
      <c r="D468" s="159"/>
      <c r="E468" s="160">
        <v>44.379600000000003</v>
      </c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167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5">
      <c r="A469" s="154"/>
      <c r="B469" s="155"/>
      <c r="C469" s="190" t="s">
        <v>1048</v>
      </c>
      <c r="D469" s="159"/>
      <c r="E469" s="160">
        <v>24.969000000000001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167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5">
      <c r="A470" s="154"/>
      <c r="B470" s="155"/>
      <c r="C470" s="192" t="s">
        <v>219</v>
      </c>
      <c r="D470" s="161"/>
      <c r="E470" s="162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167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5">
      <c r="A471" s="154"/>
      <c r="B471" s="155"/>
      <c r="C471" s="193" t="s">
        <v>1049</v>
      </c>
      <c r="D471" s="161"/>
      <c r="E471" s="162">
        <v>0.54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167</v>
      </c>
      <c r="AH471" s="147">
        <v>2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5">
      <c r="A472" s="154"/>
      <c r="B472" s="155"/>
      <c r="C472" s="194" t="s">
        <v>228</v>
      </c>
      <c r="D472" s="163"/>
      <c r="E472" s="164">
        <v>0.54</v>
      </c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167</v>
      </c>
      <c r="AH472" s="147">
        <v>3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54"/>
      <c r="B473" s="155"/>
      <c r="C473" s="192" t="s">
        <v>229</v>
      </c>
      <c r="D473" s="161"/>
      <c r="E473" s="162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167</v>
      </c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5">
      <c r="A474" s="154"/>
      <c r="B474" s="155"/>
      <c r="C474" s="190" t="s">
        <v>1050</v>
      </c>
      <c r="D474" s="159"/>
      <c r="E474" s="160">
        <v>-0.54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167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5">
      <c r="A475" s="154"/>
      <c r="B475" s="155"/>
      <c r="C475" s="192" t="s">
        <v>219</v>
      </c>
      <c r="D475" s="161"/>
      <c r="E475" s="162"/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167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5">
      <c r="A476" s="154"/>
      <c r="B476" s="155"/>
      <c r="C476" s="193" t="s">
        <v>934</v>
      </c>
      <c r="D476" s="161"/>
      <c r="E476" s="162">
        <v>2.1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167</v>
      </c>
      <c r="AH476" s="147">
        <v>2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5">
      <c r="A477" s="154"/>
      <c r="B477" s="155"/>
      <c r="C477" s="194" t="s">
        <v>228</v>
      </c>
      <c r="D477" s="163"/>
      <c r="E477" s="164">
        <v>2.1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167</v>
      </c>
      <c r="AH477" s="147">
        <v>3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5">
      <c r="A478" s="154"/>
      <c r="B478" s="155"/>
      <c r="C478" s="192" t="s">
        <v>229</v>
      </c>
      <c r="D478" s="161"/>
      <c r="E478" s="162"/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167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54"/>
      <c r="B479" s="155"/>
      <c r="C479" s="190" t="s">
        <v>1051</v>
      </c>
      <c r="D479" s="159"/>
      <c r="E479" s="160">
        <v>0.42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167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5">
      <c r="A480" s="174">
        <v>102</v>
      </c>
      <c r="B480" s="175" t="s">
        <v>1052</v>
      </c>
      <c r="C480" s="189" t="s">
        <v>1053</v>
      </c>
      <c r="D480" s="176" t="s">
        <v>186</v>
      </c>
      <c r="E480" s="177">
        <v>61.651600000000002</v>
      </c>
      <c r="F480" s="178"/>
      <c r="G480" s="179">
        <f>ROUND(E480*F480,2)</f>
        <v>0</v>
      </c>
      <c r="H480" s="158"/>
      <c r="I480" s="157">
        <f>ROUND(E480*H480,2)</f>
        <v>0</v>
      </c>
      <c r="J480" s="158"/>
      <c r="K480" s="157">
        <f>ROUND(E480*J480,2)</f>
        <v>0</v>
      </c>
      <c r="L480" s="157">
        <v>21</v>
      </c>
      <c r="M480" s="157">
        <f>G480*(1+L480/100)</f>
        <v>0</v>
      </c>
      <c r="N480" s="157">
        <v>2.63E-3</v>
      </c>
      <c r="O480" s="157">
        <f>ROUND(E480*N480,2)</f>
        <v>0.16</v>
      </c>
      <c r="P480" s="157">
        <v>0</v>
      </c>
      <c r="Q480" s="157">
        <f>ROUND(E480*P480,2)</f>
        <v>0</v>
      </c>
      <c r="R480" s="157"/>
      <c r="S480" s="157" t="s">
        <v>163</v>
      </c>
      <c r="T480" s="157" t="s">
        <v>163</v>
      </c>
      <c r="U480" s="157">
        <v>0.22400999999999999</v>
      </c>
      <c r="V480" s="157">
        <f>ROUND(E480*U480,2)</f>
        <v>13.81</v>
      </c>
      <c r="W480" s="157"/>
      <c r="X480" s="157" t="s">
        <v>164</v>
      </c>
      <c r="Y480" s="147"/>
      <c r="Z480" s="147"/>
      <c r="AA480" s="147"/>
      <c r="AB480" s="147"/>
      <c r="AC480" s="147"/>
      <c r="AD480" s="147"/>
      <c r="AE480" s="147"/>
      <c r="AF480" s="147"/>
      <c r="AG480" s="147" t="s">
        <v>165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5">
      <c r="A481" s="154"/>
      <c r="B481" s="155"/>
      <c r="C481" s="190" t="s">
        <v>1046</v>
      </c>
      <c r="D481" s="159"/>
      <c r="E481" s="160">
        <v>17.271999999999998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167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ht="20.399999999999999" outlineLevel="1" x14ac:dyDescent="0.25">
      <c r="A482" s="154"/>
      <c r="B482" s="155"/>
      <c r="C482" s="190" t="s">
        <v>1047</v>
      </c>
      <c r="D482" s="159"/>
      <c r="E482" s="160">
        <v>44.379600000000003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167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5">
      <c r="A483" s="174">
        <v>103</v>
      </c>
      <c r="B483" s="175" t="s">
        <v>297</v>
      </c>
      <c r="C483" s="189" t="s">
        <v>298</v>
      </c>
      <c r="D483" s="176" t="s">
        <v>186</v>
      </c>
      <c r="E483" s="177">
        <v>86.500600000000006</v>
      </c>
      <c r="F483" s="178"/>
      <c r="G483" s="179">
        <f>ROUND(E483*F483,2)</f>
        <v>0</v>
      </c>
      <c r="H483" s="158"/>
      <c r="I483" s="157">
        <f>ROUND(E483*H483,2)</f>
        <v>0</v>
      </c>
      <c r="J483" s="158"/>
      <c r="K483" s="157">
        <f>ROUND(E483*J483,2)</f>
        <v>0</v>
      </c>
      <c r="L483" s="157">
        <v>21</v>
      </c>
      <c r="M483" s="157">
        <f>G483*(1+L483/100)</f>
        <v>0</v>
      </c>
      <c r="N483" s="157">
        <v>1.9000000000000001E-4</v>
      </c>
      <c r="O483" s="157">
        <f>ROUND(E483*N483,2)</f>
        <v>0.02</v>
      </c>
      <c r="P483" s="157">
        <v>0</v>
      </c>
      <c r="Q483" s="157">
        <f>ROUND(E483*P483,2)</f>
        <v>0</v>
      </c>
      <c r="R483" s="157"/>
      <c r="S483" s="157" t="s">
        <v>163</v>
      </c>
      <c r="T483" s="157" t="s">
        <v>163</v>
      </c>
      <c r="U483" s="157">
        <v>5.1999999999999998E-2</v>
      </c>
      <c r="V483" s="157">
        <f>ROUND(E483*U483,2)</f>
        <v>4.5</v>
      </c>
      <c r="W483" s="157"/>
      <c r="X483" s="157" t="s">
        <v>164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165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5">
      <c r="A484" s="154"/>
      <c r="B484" s="155"/>
      <c r="C484" s="190" t="s">
        <v>1054</v>
      </c>
      <c r="D484" s="159"/>
      <c r="E484" s="160">
        <v>61.651600000000002</v>
      </c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167</v>
      </c>
      <c r="AH484" s="147">
        <v>5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5">
      <c r="A485" s="154"/>
      <c r="B485" s="155"/>
      <c r="C485" s="190" t="s">
        <v>1055</v>
      </c>
      <c r="D485" s="159"/>
      <c r="E485" s="160">
        <v>24.849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167</v>
      </c>
      <c r="AH485" s="147">
        <v>5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5">
      <c r="A486" s="174">
        <v>104</v>
      </c>
      <c r="B486" s="175" t="s">
        <v>300</v>
      </c>
      <c r="C486" s="189" t="s">
        <v>301</v>
      </c>
      <c r="D486" s="176" t="s">
        <v>186</v>
      </c>
      <c r="E486" s="177">
        <v>266.41680000000002</v>
      </c>
      <c r="F486" s="178"/>
      <c r="G486" s="179">
        <f>ROUND(E486*F486,2)</f>
        <v>0</v>
      </c>
      <c r="H486" s="158"/>
      <c r="I486" s="157">
        <f>ROUND(E486*H486,2)</f>
        <v>0</v>
      </c>
      <c r="J486" s="158"/>
      <c r="K486" s="157">
        <f>ROUND(E486*J486,2)</f>
        <v>0</v>
      </c>
      <c r="L486" s="157">
        <v>21</v>
      </c>
      <c r="M486" s="157">
        <f>G486*(1+L486/100)</f>
        <v>0</v>
      </c>
      <c r="N486" s="157">
        <v>5.0000000000000002E-5</v>
      </c>
      <c r="O486" s="157">
        <f>ROUND(E486*N486,2)</f>
        <v>0.01</v>
      </c>
      <c r="P486" s="157">
        <v>0</v>
      </c>
      <c r="Q486" s="157">
        <f>ROUND(E486*P486,2)</f>
        <v>0</v>
      </c>
      <c r="R486" s="157"/>
      <c r="S486" s="157" t="s">
        <v>163</v>
      </c>
      <c r="T486" s="157" t="s">
        <v>163</v>
      </c>
      <c r="U486" s="157">
        <v>7.0000000000000007E-2</v>
      </c>
      <c r="V486" s="157">
        <f>ROUND(E486*U486,2)</f>
        <v>18.649999999999999</v>
      </c>
      <c r="W486" s="157"/>
      <c r="X486" s="157" t="s">
        <v>164</v>
      </c>
      <c r="Y486" s="147"/>
      <c r="Z486" s="147"/>
      <c r="AA486" s="147"/>
      <c r="AB486" s="147"/>
      <c r="AC486" s="147"/>
      <c r="AD486" s="147"/>
      <c r="AE486" s="147"/>
      <c r="AF486" s="147"/>
      <c r="AG486" s="147" t="s">
        <v>165</v>
      </c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5">
      <c r="A487" s="154"/>
      <c r="B487" s="155"/>
      <c r="C487" s="190" t="s">
        <v>1056</v>
      </c>
      <c r="D487" s="159"/>
      <c r="E487" s="160">
        <v>6.1849999999999996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167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ht="20.399999999999999" outlineLevel="1" x14ac:dyDescent="0.25">
      <c r="A488" s="154"/>
      <c r="B488" s="155"/>
      <c r="C488" s="190" t="s">
        <v>1057</v>
      </c>
      <c r="D488" s="159"/>
      <c r="E488" s="160">
        <v>87.471999999999994</v>
      </c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167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5">
      <c r="A489" s="154"/>
      <c r="B489" s="155"/>
      <c r="C489" s="192" t="s">
        <v>219</v>
      </c>
      <c r="D489" s="161"/>
      <c r="E489" s="162"/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167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5">
      <c r="A490" s="154"/>
      <c r="B490" s="155"/>
      <c r="C490" s="193" t="s">
        <v>1058</v>
      </c>
      <c r="D490" s="161"/>
      <c r="E490" s="162">
        <v>0.96</v>
      </c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167</v>
      </c>
      <c r="AH490" s="147">
        <v>2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5">
      <c r="A491" s="154"/>
      <c r="B491" s="155"/>
      <c r="C491" s="193" t="s">
        <v>1059</v>
      </c>
      <c r="D491" s="161"/>
      <c r="E491" s="162">
        <v>0.96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167</v>
      </c>
      <c r="AH491" s="147">
        <v>2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5">
      <c r="A492" s="154"/>
      <c r="B492" s="155"/>
      <c r="C492" s="193" t="s">
        <v>1060</v>
      </c>
      <c r="D492" s="161"/>
      <c r="E492" s="162">
        <v>0.96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167</v>
      </c>
      <c r="AH492" s="147">
        <v>2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5">
      <c r="A493" s="154"/>
      <c r="B493" s="155"/>
      <c r="C493" s="193" t="s">
        <v>1061</v>
      </c>
      <c r="D493" s="161"/>
      <c r="E493" s="162">
        <v>3.2374999999999998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167</v>
      </c>
      <c r="AH493" s="147">
        <v>2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5">
      <c r="A494" s="154"/>
      <c r="B494" s="155"/>
      <c r="C494" s="193" t="s">
        <v>1062</v>
      </c>
      <c r="D494" s="161"/>
      <c r="E494" s="162">
        <v>0.63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167</v>
      </c>
      <c r="AH494" s="147">
        <v>2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5">
      <c r="A495" s="154"/>
      <c r="B495" s="155"/>
      <c r="C495" s="193" t="s">
        <v>1063</v>
      </c>
      <c r="D495" s="161"/>
      <c r="E495" s="162">
        <v>0.63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167</v>
      </c>
      <c r="AH495" s="147">
        <v>2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ht="20.399999999999999" outlineLevel="1" x14ac:dyDescent="0.25">
      <c r="A496" s="154"/>
      <c r="B496" s="155"/>
      <c r="C496" s="193" t="s">
        <v>1064</v>
      </c>
      <c r="D496" s="161"/>
      <c r="E496" s="162">
        <v>3.36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167</v>
      </c>
      <c r="AH496" s="147">
        <v>2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5">
      <c r="A497" s="154"/>
      <c r="B497" s="155"/>
      <c r="C497" s="194" t="s">
        <v>228</v>
      </c>
      <c r="D497" s="163"/>
      <c r="E497" s="164">
        <v>10.737500000000001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167</v>
      </c>
      <c r="AH497" s="147">
        <v>3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5">
      <c r="A498" s="154"/>
      <c r="B498" s="155"/>
      <c r="C498" s="192" t="s">
        <v>229</v>
      </c>
      <c r="D498" s="161"/>
      <c r="E498" s="162"/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167</v>
      </c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5">
      <c r="A499" s="154"/>
      <c r="B499" s="155"/>
      <c r="C499" s="190" t="s">
        <v>1065</v>
      </c>
      <c r="D499" s="159"/>
      <c r="E499" s="160">
        <v>-10.737500000000001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167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5">
      <c r="A500" s="154"/>
      <c r="B500" s="155"/>
      <c r="C500" s="192" t="s">
        <v>219</v>
      </c>
      <c r="D500" s="161"/>
      <c r="E500" s="162"/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167</v>
      </c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5">
      <c r="A501" s="154"/>
      <c r="B501" s="155"/>
      <c r="C501" s="193" t="s">
        <v>928</v>
      </c>
      <c r="D501" s="161"/>
      <c r="E501" s="162">
        <v>3.8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167</v>
      </c>
      <c r="AH501" s="147">
        <v>2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5">
      <c r="A502" s="154"/>
      <c r="B502" s="155"/>
      <c r="C502" s="193" t="s">
        <v>929</v>
      </c>
      <c r="D502" s="161"/>
      <c r="E502" s="162">
        <v>3.8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167</v>
      </c>
      <c r="AH502" s="147">
        <v>2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5">
      <c r="A503" s="154"/>
      <c r="B503" s="155"/>
      <c r="C503" s="193" t="s">
        <v>930</v>
      </c>
      <c r="D503" s="161"/>
      <c r="E503" s="162">
        <v>3.8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47"/>
      <c r="Z503" s="147"/>
      <c r="AA503" s="147"/>
      <c r="AB503" s="147"/>
      <c r="AC503" s="147"/>
      <c r="AD503" s="147"/>
      <c r="AE503" s="147"/>
      <c r="AF503" s="147"/>
      <c r="AG503" s="147" t="s">
        <v>167</v>
      </c>
      <c r="AH503" s="147">
        <v>2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5">
      <c r="A504" s="154"/>
      <c r="B504" s="155"/>
      <c r="C504" s="193" t="s">
        <v>931</v>
      </c>
      <c r="D504" s="161"/>
      <c r="E504" s="162">
        <v>5.45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167</v>
      </c>
      <c r="AH504" s="147">
        <v>2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5">
      <c r="A505" s="154"/>
      <c r="B505" s="155"/>
      <c r="C505" s="193" t="s">
        <v>932</v>
      </c>
      <c r="D505" s="161"/>
      <c r="E505" s="162">
        <v>2.2999999999999998</v>
      </c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167</v>
      </c>
      <c r="AH505" s="147">
        <v>2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5">
      <c r="A506" s="154"/>
      <c r="B506" s="155"/>
      <c r="C506" s="193" t="s">
        <v>933</v>
      </c>
      <c r="D506" s="161"/>
      <c r="E506" s="162">
        <v>2.2999999999999998</v>
      </c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167</v>
      </c>
      <c r="AH506" s="147">
        <v>2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ht="20.399999999999999" outlineLevel="1" x14ac:dyDescent="0.25">
      <c r="A507" s="154"/>
      <c r="B507" s="155"/>
      <c r="C507" s="193" t="s">
        <v>936</v>
      </c>
      <c r="D507" s="161"/>
      <c r="E507" s="162">
        <v>6.8</v>
      </c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167</v>
      </c>
      <c r="AH507" s="147">
        <v>2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5">
      <c r="A508" s="154"/>
      <c r="B508" s="155"/>
      <c r="C508" s="194" t="s">
        <v>228</v>
      </c>
      <c r="D508" s="163"/>
      <c r="E508" s="164">
        <v>28.25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167</v>
      </c>
      <c r="AH508" s="147">
        <v>3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5">
      <c r="A509" s="154"/>
      <c r="B509" s="155"/>
      <c r="C509" s="192" t="s">
        <v>229</v>
      </c>
      <c r="D509" s="161"/>
      <c r="E509" s="162"/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47"/>
      <c r="Z509" s="147"/>
      <c r="AA509" s="147"/>
      <c r="AB509" s="147"/>
      <c r="AC509" s="147"/>
      <c r="AD509" s="147"/>
      <c r="AE509" s="147"/>
      <c r="AF509" s="147"/>
      <c r="AG509" s="147" t="s">
        <v>167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5">
      <c r="A510" s="154"/>
      <c r="B510" s="155"/>
      <c r="C510" s="190" t="s">
        <v>1066</v>
      </c>
      <c r="D510" s="159"/>
      <c r="E510" s="160">
        <v>5.65</v>
      </c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167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0.399999999999999" outlineLevel="1" x14ac:dyDescent="0.25">
      <c r="A511" s="154"/>
      <c r="B511" s="155"/>
      <c r="C511" s="190" t="s">
        <v>1040</v>
      </c>
      <c r="D511" s="159"/>
      <c r="E511" s="160">
        <v>6.6322000000000001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167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5">
      <c r="A512" s="154"/>
      <c r="B512" s="155"/>
      <c r="C512" s="190" t="s">
        <v>1041</v>
      </c>
      <c r="D512" s="159"/>
      <c r="E512" s="160">
        <v>34.241999999999997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167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5">
      <c r="A513" s="154"/>
      <c r="B513" s="155"/>
      <c r="C513" s="190" t="s">
        <v>1042</v>
      </c>
      <c r="D513" s="159"/>
      <c r="E513" s="160">
        <v>10.967499999999999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167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5">
      <c r="A514" s="154"/>
      <c r="B514" s="155"/>
      <c r="C514" s="190" t="s">
        <v>1046</v>
      </c>
      <c r="D514" s="159"/>
      <c r="E514" s="160">
        <v>17.271999999999998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167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ht="20.399999999999999" outlineLevel="1" x14ac:dyDescent="0.25">
      <c r="A515" s="154"/>
      <c r="B515" s="155"/>
      <c r="C515" s="190" t="s">
        <v>1047</v>
      </c>
      <c r="D515" s="159"/>
      <c r="E515" s="160">
        <v>44.379600000000003</v>
      </c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167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5">
      <c r="A516" s="154"/>
      <c r="B516" s="155"/>
      <c r="C516" s="190" t="s">
        <v>1048</v>
      </c>
      <c r="D516" s="159"/>
      <c r="E516" s="160">
        <v>24.969000000000001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167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5">
      <c r="A517" s="154"/>
      <c r="B517" s="155"/>
      <c r="C517" s="192" t="s">
        <v>219</v>
      </c>
      <c r="D517" s="161"/>
      <c r="E517" s="162"/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167</v>
      </c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5">
      <c r="A518" s="154"/>
      <c r="B518" s="155"/>
      <c r="C518" s="193" t="s">
        <v>1049</v>
      </c>
      <c r="D518" s="161"/>
      <c r="E518" s="162">
        <v>0.54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167</v>
      </c>
      <c r="AH518" s="147">
        <v>2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5">
      <c r="A519" s="154"/>
      <c r="B519" s="155"/>
      <c r="C519" s="194" t="s">
        <v>228</v>
      </c>
      <c r="D519" s="163"/>
      <c r="E519" s="164">
        <v>0.54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167</v>
      </c>
      <c r="AH519" s="147">
        <v>3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5">
      <c r="A520" s="154"/>
      <c r="B520" s="155"/>
      <c r="C520" s="192" t="s">
        <v>229</v>
      </c>
      <c r="D520" s="161"/>
      <c r="E520" s="162"/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167</v>
      </c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5">
      <c r="A521" s="154"/>
      <c r="B521" s="155"/>
      <c r="C521" s="190" t="s">
        <v>1050</v>
      </c>
      <c r="D521" s="159"/>
      <c r="E521" s="160">
        <v>-0.54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167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5">
      <c r="A522" s="154"/>
      <c r="B522" s="155"/>
      <c r="C522" s="192" t="s">
        <v>219</v>
      </c>
      <c r="D522" s="161"/>
      <c r="E522" s="162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167</v>
      </c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5">
      <c r="A523" s="154"/>
      <c r="B523" s="155"/>
      <c r="C523" s="193" t="s">
        <v>934</v>
      </c>
      <c r="D523" s="161"/>
      <c r="E523" s="162">
        <v>2.1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167</v>
      </c>
      <c r="AH523" s="147">
        <v>2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5">
      <c r="A524" s="154"/>
      <c r="B524" s="155"/>
      <c r="C524" s="194" t="s">
        <v>228</v>
      </c>
      <c r="D524" s="163"/>
      <c r="E524" s="164">
        <v>2.1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167</v>
      </c>
      <c r="AH524" s="147">
        <v>3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5">
      <c r="A525" s="154"/>
      <c r="B525" s="155"/>
      <c r="C525" s="192" t="s">
        <v>229</v>
      </c>
      <c r="D525" s="161"/>
      <c r="E525" s="162"/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167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5">
      <c r="A526" s="154"/>
      <c r="B526" s="155"/>
      <c r="C526" s="190" t="s">
        <v>1051</v>
      </c>
      <c r="D526" s="159"/>
      <c r="E526" s="160">
        <v>0.42</v>
      </c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47"/>
      <c r="Z526" s="147"/>
      <c r="AA526" s="147"/>
      <c r="AB526" s="147"/>
      <c r="AC526" s="147"/>
      <c r="AD526" s="147"/>
      <c r="AE526" s="147"/>
      <c r="AF526" s="147"/>
      <c r="AG526" s="147" t="s">
        <v>167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20.399999999999999" outlineLevel="1" x14ac:dyDescent="0.25">
      <c r="A527" s="154"/>
      <c r="B527" s="155"/>
      <c r="C527" s="190" t="s">
        <v>1067</v>
      </c>
      <c r="D527" s="159"/>
      <c r="E527" s="160">
        <v>56.924999999999997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167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5">
      <c r="A528" s="154"/>
      <c r="B528" s="155"/>
      <c r="C528" s="192" t="s">
        <v>219</v>
      </c>
      <c r="D528" s="161"/>
      <c r="E528" s="162"/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47"/>
      <c r="Z528" s="147"/>
      <c r="AA528" s="147"/>
      <c r="AB528" s="147"/>
      <c r="AC528" s="147"/>
      <c r="AD528" s="147"/>
      <c r="AE528" s="147"/>
      <c r="AF528" s="147"/>
      <c r="AG528" s="147" t="s">
        <v>167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20.399999999999999" outlineLevel="1" x14ac:dyDescent="0.25">
      <c r="A529" s="154"/>
      <c r="B529" s="155"/>
      <c r="C529" s="193" t="s">
        <v>1068</v>
      </c>
      <c r="D529" s="161"/>
      <c r="E529" s="162">
        <v>7.1550000000000002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167</v>
      </c>
      <c r="AH529" s="147">
        <v>2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ht="20.399999999999999" outlineLevel="1" x14ac:dyDescent="0.25">
      <c r="A530" s="154"/>
      <c r="B530" s="155"/>
      <c r="C530" s="193" t="s">
        <v>1069</v>
      </c>
      <c r="D530" s="161"/>
      <c r="E530" s="162">
        <v>7.1550000000000002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167</v>
      </c>
      <c r="AH530" s="147">
        <v>2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ht="20.399999999999999" outlineLevel="1" x14ac:dyDescent="0.25">
      <c r="A531" s="154"/>
      <c r="B531" s="155"/>
      <c r="C531" s="193" t="s">
        <v>1070</v>
      </c>
      <c r="D531" s="161"/>
      <c r="E531" s="162">
        <v>7.1550000000000002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167</v>
      </c>
      <c r="AH531" s="147">
        <v>2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ht="20.399999999999999" outlineLevel="1" x14ac:dyDescent="0.25">
      <c r="A532" s="154"/>
      <c r="B532" s="155"/>
      <c r="C532" s="193" t="s">
        <v>1071</v>
      </c>
      <c r="D532" s="161"/>
      <c r="E532" s="162">
        <v>7.1550000000000002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167</v>
      </c>
      <c r="AH532" s="147">
        <v>2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5">
      <c r="A533" s="154"/>
      <c r="B533" s="155"/>
      <c r="C533" s="194" t="s">
        <v>228</v>
      </c>
      <c r="D533" s="163"/>
      <c r="E533" s="164">
        <v>28.62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167</v>
      </c>
      <c r="AH533" s="147">
        <v>3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5">
      <c r="A534" s="154"/>
      <c r="B534" s="155"/>
      <c r="C534" s="192" t="s">
        <v>229</v>
      </c>
      <c r="D534" s="161"/>
      <c r="E534" s="162"/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47"/>
      <c r="Z534" s="147"/>
      <c r="AA534" s="147"/>
      <c r="AB534" s="147"/>
      <c r="AC534" s="147"/>
      <c r="AD534" s="147"/>
      <c r="AE534" s="147"/>
      <c r="AF534" s="147"/>
      <c r="AG534" s="147" t="s">
        <v>167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5">
      <c r="A535" s="154"/>
      <c r="B535" s="155"/>
      <c r="C535" s="190" t="s">
        <v>1072</v>
      </c>
      <c r="D535" s="159"/>
      <c r="E535" s="160">
        <v>-28.62</v>
      </c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167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5">
      <c r="A536" s="154"/>
      <c r="B536" s="155"/>
      <c r="C536" s="192" t="s">
        <v>219</v>
      </c>
      <c r="D536" s="161"/>
      <c r="E536" s="162"/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167</v>
      </c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ht="20.399999999999999" outlineLevel="1" x14ac:dyDescent="0.25">
      <c r="A537" s="154"/>
      <c r="B537" s="155"/>
      <c r="C537" s="193" t="s">
        <v>925</v>
      </c>
      <c r="D537" s="161"/>
      <c r="E537" s="162">
        <v>8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167</v>
      </c>
      <c r="AH537" s="147">
        <v>2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0.399999999999999" outlineLevel="1" x14ac:dyDescent="0.25">
      <c r="A538" s="154"/>
      <c r="B538" s="155"/>
      <c r="C538" s="193" t="s">
        <v>926</v>
      </c>
      <c r="D538" s="161"/>
      <c r="E538" s="162">
        <v>8</v>
      </c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47"/>
      <c r="Z538" s="147"/>
      <c r="AA538" s="147"/>
      <c r="AB538" s="147"/>
      <c r="AC538" s="147"/>
      <c r="AD538" s="147"/>
      <c r="AE538" s="147"/>
      <c r="AF538" s="147"/>
      <c r="AG538" s="147" t="s">
        <v>167</v>
      </c>
      <c r="AH538" s="147">
        <v>2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ht="20.399999999999999" outlineLevel="1" x14ac:dyDescent="0.25">
      <c r="A539" s="154"/>
      <c r="B539" s="155"/>
      <c r="C539" s="193" t="s">
        <v>927</v>
      </c>
      <c r="D539" s="161"/>
      <c r="E539" s="162">
        <v>8</v>
      </c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167</v>
      </c>
      <c r="AH539" s="147">
        <v>2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ht="20.399999999999999" outlineLevel="1" x14ac:dyDescent="0.25">
      <c r="A540" s="154"/>
      <c r="B540" s="155"/>
      <c r="C540" s="193" t="s">
        <v>935</v>
      </c>
      <c r="D540" s="161"/>
      <c r="E540" s="162">
        <v>8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167</v>
      </c>
      <c r="AH540" s="147">
        <v>2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5">
      <c r="A541" s="154"/>
      <c r="B541" s="155"/>
      <c r="C541" s="194" t="s">
        <v>228</v>
      </c>
      <c r="D541" s="163"/>
      <c r="E541" s="164">
        <v>32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167</v>
      </c>
      <c r="AH541" s="147">
        <v>3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5">
      <c r="A542" s="154"/>
      <c r="B542" s="155"/>
      <c r="C542" s="192" t="s">
        <v>229</v>
      </c>
      <c r="D542" s="161"/>
      <c r="E542" s="162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167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5">
      <c r="A543" s="154"/>
      <c r="B543" s="155"/>
      <c r="C543" s="190" t="s">
        <v>1073</v>
      </c>
      <c r="D543" s="159"/>
      <c r="E543" s="160">
        <v>11.2</v>
      </c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167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5">
      <c r="A544" s="174">
        <v>105</v>
      </c>
      <c r="B544" s="175" t="s">
        <v>1074</v>
      </c>
      <c r="C544" s="189" t="s">
        <v>1075</v>
      </c>
      <c r="D544" s="176" t="s">
        <v>186</v>
      </c>
      <c r="E544" s="177">
        <v>1</v>
      </c>
      <c r="F544" s="178"/>
      <c r="G544" s="179">
        <f>ROUND(E544*F544,2)</f>
        <v>0</v>
      </c>
      <c r="H544" s="158"/>
      <c r="I544" s="157">
        <f>ROUND(E544*H544,2)</f>
        <v>0</v>
      </c>
      <c r="J544" s="158"/>
      <c r="K544" s="157">
        <f>ROUND(E544*J544,2)</f>
        <v>0</v>
      </c>
      <c r="L544" s="157">
        <v>21</v>
      </c>
      <c r="M544" s="157">
        <f>G544*(1+L544/100)</f>
        <v>0</v>
      </c>
      <c r="N544" s="157">
        <v>5.5129999999999998E-2</v>
      </c>
      <c r="O544" s="157">
        <f>ROUND(E544*N544,2)</f>
        <v>0.06</v>
      </c>
      <c r="P544" s="157">
        <v>0</v>
      </c>
      <c r="Q544" s="157">
        <f>ROUND(E544*P544,2)</f>
        <v>0</v>
      </c>
      <c r="R544" s="157"/>
      <c r="S544" s="157" t="s">
        <v>163</v>
      </c>
      <c r="T544" s="157" t="s">
        <v>163</v>
      </c>
      <c r="U544" s="157">
        <v>0.44800000000000001</v>
      </c>
      <c r="V544" s="157">
        <f>ROUND(E544*U544,2)</f>
        <v>0.45</v>
      </c>
      <c r="W544" s="157"/>
      <c r="X544" s="157" t="s">
        <v>164</v>
      </c>
      <c r="Y544" s="147"/>
      <c r="Z544" s="147"/>
      <c r="AA544" s="147"/>
      <c r="AB544" s="147"/>
      <c r="AC544" s="147"/>
      <c r="AD544" s="147"/>
      <c r="AE544" s="147"/>
      <c r="AF544" s="147"/>
      <c r="AG544" s="147" t="s">
        <v>165</v>
      </c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5">
      <c r="A545" s="154"/>
      <c r="B545" s="155"/>
      <c r="C545" s="190" t="s">
        <v>794</v>
      </c>
      <c r="D545" s="159"/>
      <c r="E545" s="160">
        <v>1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47"/>
      <c r="Z545" s="147"/>
      <c r="AA545" s="147"/>
      <c r="AB545" s="147"/>
      <c r="AC545" s="147"/>
      <c r="AD545" s="147"/>
      <c r="AE545" s="147"/>
      <c r="AF545" s="147"/>
      <c r="AG545" s="147" t="s">
        <v>167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5">
      <c r="A546" s="174">
        <v>106</v>
      </c>
      <c r="B546" s="175" t="s">
        <v>302</v>
      </c>
      <c r="C546" s="189" t="s">
        <v>303</v>
      </c>
      <c r="D546" s="176" t="s">
        <v>186</v>
      </c>
      <c r="E546" s="177">
        <v>41.997500000000002</v>
      </c>
      <c r="F546" s="178"/>
      <c r="G546" s="179">
        <f>ROUND(E546*F546,2)</f>
        <v>0</v>
      </c>
      <c r="H546" s="158"/>
      <c r="I546" s="157">
        <f>ROUND(E546*H546,2)</f>
        <v>0</v>
      </c>
      <c r="J546" s="158"/>
      <c r="K546" s="157">
        <f>ROUND(E546*J546,2)</f>
        <v>0</v>
      </c>
      <c r="L546" s="157">
        <v>21</v>
      </c>
      <c r="M546" s="157">
        <f>G546*(1+L546/100)</f>
        <v>0</v>
      </c>
      <c r="N546" s="157">
        <v>4.0000000000000003E-5</v>
      </c>
      <c r="O546" s="157">
        <f>ROUND(E546*N546,2)</f>
        <v>0</v>
      </c>
      <c r="P546" s="157">
        <v>0</v>
      </c>
      <c r="Q546" s="157">
        <f>ROUND(E546*P546,2)</f>
        <v>0</v>
      </c>
      <c r="R546" s="157"/>
      <c r="S546" s="157" t="s">
        <v>163</v>
      </c>
      <c r="T546" s="157" t="s">
        <v>163</v>
      </c>
      <c r="U546" s="157">
        <v>7.8E-2</v>
      </c>
      <c r="V546" s="157">
        <f>ROUND(E546*U546,2)</f>
        <v>3.28</v>
      </c>
      <c r="W546" s="157"/>
      <c r="X546" s="157" t="s">
        <v>164</v>
      </c>
      <c r="Y546" s="147"/>
      <c r="Z546" s="147"/>
      <c r="AA546" s="147"/>
      <c r="AB546" s="147"/>
      <c r="AC546" s="147"/>
      <c r="AD546" s="147"/>
      <c r="AE546" s="147"/>
      <c r="AF546" s="147"/>
      <c r="AG546" s="147" t="s">
        <v>165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0.399999999999999" outlineLevel="1" x14ac:dyDescent="0.25">
      <c r="A547" s="154"/>
      <c r="B547" s="155"/>
      <c r="C547" s="190" t="s">
        <v>912</v>
      </c>
      <c r="D547" s="159"/>
      <c r="E547" s="160">
        <v>7.1550000000000002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47"/>
      <c r="Z547" s="147"/>
      <c r="AA547" s="147"/>
      <c r="AB547" s="147"/>
      <c r="AC547" s="147"/>
      <c r="AD547" s="147"/>
      <c r="AE547" s="147"/>
      <c r="AF547" s="147"/>
      <c r="AG547" s="147" t="s">
        <v>167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ht="20.399999999999999" outlineLevel="1" x14ac:dyDescent="0.25">
      <c r="A548" s="154"/>
      <c r="B548" s="155"/>
      <c r="C548" s="190" t="s">
        <v>913</v>
      </c>
      <c r="D548" s="159"/>
      <c r="E548" s="160">
        <v>7.1550000000000002</v>
      </c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167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ht="20.399999999999999" outlineLevel="1" x14ac:dyDescent="0.25">
      <c r="A549" s="154"/>
      <c r="B549" s="155"/>
      <c r="C549" s="190" t="s">
        <v>914</v>
      </c>
      <c r="D549" s="159"/>
      <c r="E549" s="160">
        <v>7.1550000000000002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167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5">
      <c r="A550" s="154"/>
      <c r="B550" s="155"/>
      <c r="C550" s="190" t="s">
        <v>915</v>
      </c>
      <c r="D550" s="159"/>
      <c r="E550" s="160">
        <v>0.96</v>
      </c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167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5">
      <c r="A551" s="154"/>
      <c r="B551" s="155"/>
      <c r="C551" s="190" t="s">
        <v>916</v>
      </c>
      <c r="D551" s="159"/>
      <c r="E551" s="160">
        <v>0.96</v>
      </c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167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5">
      <c r="A552" s="154"/>
      <c r="B552" s="155"/>
      <c r="C552" s="190" t="s">
        <v>917</v>
      </c>
      <c r="D552" s="159"/>
      <c r="E552" s="160">
        <v>0.96</v>
      </c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167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5">
      <c r="A553" s="154"/>
      <c r="B553" s="155"/>
      <c r="C553" s="190" t="s">
        <v>918</v>
      </c>
      <c r="D553" s="159"/>
      <c r="E553" s="160">
        <v>3.2374999999999998</v>
      </c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167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5">
      <c r="A554" s="154"/>
      <c r="B554" s="155"/>
      <c r="C554" s="190" t="s">
        <v>919</v>
      </c>
      <c r="D554" s="159"/>
      <c r="E554" s="160">
        <v>0.63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167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5">
      <c r="A555" s="154"/>
      <c r="B555" s="155"/>
      <c r="C555" s="190" t="s">
        <v>920</v>
      </c>
      <c r="D555" s="159"/>
      <c r="E555" s="160">
        <v>0.63</v>
      </c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47"/>
      <c r="Z555" s="147"/>
      <c r="AA555" s="147"/>
      <c r="AB555" s="147"/>
      <c r="AC555" s="147"/>
      <c r="AD555" s="147"/>
      <c r="AE555" s="147"/>
      <c r="AF555" s="147"/>
      <c r="AG555" s="147" t="s">
        <v>167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5">
      <c r="A556" s="154"/>
      <c r="B556" s="155"/>
      <c r="C556" s="190" t="s">
        <v>921</v>
      </c>
      <c r="D556" s="159"/>
      <c r="E556" s="160">
        <v>0.54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167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ht="20.399999999999999" outlineLevel="1" x14ac:dyDescent="0.25">
      <c r="A557" s="154"/>
      <c r="B557" s="155"/>
      <c r="C557" s="190" t="s">
        <v>922</v>
      </c>
      <c r="D557" s="159"/>
      <c r="E557" s="160">
        <v>7.1550000000000002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167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ht="20.399999999999999" outlineLevel="1" x14ac:dyDescent="0.25">
      <c r="A558" s="154"/>
      <c r="B558" s="155"/>
      <c r="C558" s="190" t="s">
        <v>923</v>
      </c>
      <c r="D558" s="159"/>
      <c r="E558" s="160">
        <v>3.36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167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0.399999999999999" outlineLevel="1" x14ac:dyDescent="0.25">
      <c r="A559" s="154"/>
      <c r="B559" s="155"/>
      <c r="C559" s="190" t="s">
        <v>924</v>
      </c>
      <c r="D559" s="159"/>
      <c r="E559" s="160">
        <v>2.1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167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0.399999999999999" outlineLevel="1" x14ac:dyDescent="0.25">
      <c r="A560" s="174">
        <v>107</v>
      </c>
      <c r="B560" s="175" t="s">
        <v>1076</v>
      </c>
      <c r="C560" s="189" t="s">
        <v>1077</v>
      </c>
      <c r="D560" s="176" t="s">
        <v>186</v>
      </c>
      <c r="E560" s="177">
        <v>51.841700000000003</v>
      </c>
      <c r="F560" s="178"/>
      <c r="G560" s="179">
        <f>ROUND(E560*F560,2)</f>
        <v>0</v>
      </c>
      <c r="H560" s="158"/>
      <c r="I560" s="157">
        <f>ROUND(E560*H560,2)</f>
        <v>0</v>
      </c>
      <c r="J560" s="158"/>
      <c r="K560" s="157">
        <f>ROUND(E560*J560,2)</f>
        <v>0</v>
      </c>
      <c r="L560" s="157">
        <v>21</v>
      </c>
      <c r="M560" s="157">
        <f>G560*(1+L560/100)</f>
        <v>0</v>
      </c>
      <c r="N560" s="157">
        <v>4.9100000000000003E-3</v>
      </c>
      <c r="O560" s="157">
        <f>ROUND(E560*N560,2)</f>
        <v>0.25</v>
      </c>
      <c r="P560" s="157">
        <v>0</v>
      </c>
      <c r="Q560" s="157">
        <f>ROUND(E560*P560,2)</f>
        <v>0</v>
      </c>
      <c r="R560" s="157"/>
      <c r="S560" s="157" t="s">
        <v>163</v>
      </c>
      <c r="T560" s="157" t="s">
        <v>163</v>
      </c>
      <c r="U560" s="157">
        <v>0.44400000000000001</v>
      </c>
      <c r="V560" s="157">
        <f>ROUND(E560*U560,2)</f>
        <v>23.02</v>
      </c>
      <c r="W560" s="157"/>
      <c r="X560" s="157" t="s">
        <v>164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165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5">
      <c r="A561" s="154"/>
      <c r="B561" s="155"/>
      <c r="C561" s="190" t="s">
        <v>1045</v>
      </c>
      <c r="D561" s="159"/>
      <c r="E561" s="160">
        <v>51.841700000000003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167</v>
      </c>
      <c r="AH561" s="147">
        <v>5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5">
      <c r="A562" s="174">
        <v>108</v>
      </c>
      <c r="B562" s="175" t="s">
        <v>1078</v>
      </c>
      <c r="C562" s="189" t="s">
        <v>1079</v>
      </c>
      <c r="D562" s="176" t="s">
        <v>186</v>
      </c>
      <c r="E562" s="177">
        <v>6.1849999999999996</v>
      </c>
      <c r="F562" s="178"/>
      <c r="G562" s="179">
        <f>ROUND(E562*F562,2)</f>
        <v>0</v>
      </c>
      <c r="H562" s="158"/>
      <c r="I562" s="157">
        <f>ROUND(E562*H562,2)</f>
        <v>0</v>
      </c>
      <c r="J562" s="158"/>
      <c r="K562" s="157">
        <f>ROUND(E562*J562,2)</f>
        <v>0</v>
      </c>
      <c r="L562" s="157">
        <v>21</v>
      </c>
      <c r="M562" s="157">
        <f>G562*(1+L562/100)</f>
        <v>0</v>
      </c>
      <c r="N562" s="157">
        <v>1.021E-2</v>
      </c>
      <c r="O562" s="157">
        <f>ROUND(E562*N562,2)</f>
        <v>0.06</v>
      </c>
      <c r="P562" s="157">
        <v>0</v>
      </c>
      <c r="Q562" s="157">
        <f>ROUND(E562*P562,2)</f>
        <v>0</v>
      </c>
      <c r="R562" s="157"/>
      <c r="S562" s="157" t="s">
        <v>163</v>
      </c>
      <c r="T562" s="157" t="s">
        <v>163</v>
      </c>
      <c r="U562" s="157">
        <v>0.49299999999999999</v>
      </c>
      <c r="V562" s="157">
        <f>ROUND(E562*U562,2)</f>
        <v>3.05</v>
      </c>
      <c r="W562" s="157"/>
      <c r="X562" s="157" t="s">
        <v>164</v>
      </c>
      <c r="Y562" s="147"/>
      <c r="Z562" s="147"/>
      <c r="AA562" s="147"/>
      <c r="AB562" s="147"/>
      <c r="AC562" s="147"/>
      <c r="AD562" s="147"/>
      <c r="AE562" s="147"/>
      <c r="AF562" s="147"/>
      <c r="AG562" s="147" t="s">
        <v>165</v>
      </c>
      <c r="AH562" s="147"/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5">
      <c r="A563" s="154"/>
      <c r="B563" s="155"/>
      <c r="C563" s="190" t="s">
        <v>1056</v>
      </c>
      <c r="D563" s="159"/>
      <c r="E563" s="160">
        <v>6.1849999999999996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167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ht="20.399999999999999" outlineLevel="1" x14ac:dyDescent="0.25">
      <c r="A564" s="174">
        <v>109</v>
      </c>
      <c r="B564" s="175" t="s">
        <v>1080</v>
      </c>
      <c r="C564" s="189" t="s">
        <v>1081</v>
      </c>
      <c r="D564" s="176" t="s">
        <v>186</v>
      </c>
      <c r="E564" s="177">
        <v>76.734499999999997</v>
      </c>
      <c r="F564" s="178"/>
      <c r="G564" s="179">
        <f>ROUND(E564*F564,2)</f>
        <v>0</v>
      </c>
      <c r="H564" s="158"/>
      <c r="I564" s="157">
        <f>ROUND(E564*H564,2)</f>
        <v>0</v>
      </c>
      <c r="J564" s="158"/>
      <c r="K564" s="157">
        <f>ROUND(E564*J564,2)</f>
        <v>0</v>
      </c>
      <c r="L564" s="157">
        <v>21</v>
      </c>
      <c r="M564" s="157">
        <f>G564*(1+L564/100)</f>
        <v>0</v>
      </c>
      <c r="N564" s="157">
        <v>1.423E-2</v>
      </c>
      <c r="O564" s="157">
        <f>ROUND(E564*N564,2)</f>
        <v>1.0900000000000001</v>
      </c>
      <c r="P564" s="157">
        <v>0</v>
      </c>
      <c r="Q564" s="157">
        <f>ROUND(E564*P564,2)</f>
        <v>0</v>
      </c>
      <c r="R564" s="157"/>
      <c r="S564" s="157" t="s">
        <v>163</v>
      </c>
      <c r="T564" s="157" t="s">
        <v>163</v>
      </c>
      <c r="U564" s="157">
        <v>1.2558</v>
      </c>
      <c r="V564" s="157">
        <f>ROUND(E564*U564,2)</f>
        <v>96.36</v>
      </c>
      <c r="W564" s="157"/>
      <c r="X564" s="157" t="s">
        <v>164</v>
      </c>
      <c r="Y564" s="147"/>
      <c r="Z564" s="147"/>
      <c r="AA564" s="147"/>
      <c r="AB564" s="147"/>
      <c r="AC564" s="147"/>
      <c r="AD564" s="147"/>
      <c r="AE564" s="147"/>
      <c r="AF564" s="147"/>
      <c r="AG564" s="147" t="s">
        <v>165</v>
      </c>
      <c r="AH564" s="147"/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0.399999999999999" outlineLevel="1" x14ac:dyDescent="0.25">
      <c r="A565" s="154"/>
      <c r="B565" s="155"/>
      <c r="C565" s="190" t="s">
        <v>1057</v>
      </c>
      <c r="D565" s="159"/>
      <c r="E565" s="160">
        <v>87.471999999999994</v>
      </c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47"/>
      <c r="Z565" s="147"/>
      <c r="AA565" s="147"/>
      <c r="AB565" s="147"/>
      <c r="AC565" s="147"/>
      <c r="AD565" s="147"/>
      <c r="AE565" s="147"/>
      <c r="AF565" s="147"/>
      <c r="AG565" s="147" t="s">
        <v>167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5">
      <c r="A566" s="154"/>
      <c r="B566" s="155"/>
      <c r="C566" s="192" t="s">
        <v>219</v>
      </c>
      <c r="D566" s="161"/>
      <c r="E566" s="162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167</v>
      </c>
      <c r="AH566" s="147"/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5">
      <c r="A567" s="154"/>
      <c r="B567" s="155"/>
      <c r="C567" s="193" t="s">
        <v>1058</v>
      </c>
      <c r="D567" s="161"/>
      <c r="E567" s="162">
        <v>0.96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167</v>
      </c>
      <c r="AH567" s="147">
        <v>2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5">
      <c r="A568" s="154"/>
      <c r="B568" s="155"/>
      <c r="C568" s="193" t="s">
        <v>1059</v>
      </c>
      <c r="D568" s="161"/>
      <c r="E568" s="162">
        <v>0.96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167</v>
      </c>
      <c r="AH568" s="147">
        <v>2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5">
      <c r="A569" s="154"/>
      <c r="B569" s="155"/>
      <c r="C569" s="193" t="s">
        <v>1060</v>
      </c>
      <c r="D569" s="161"/>
      <c r="E569" s="162">
        <v>0.96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167</v>
      </c>
      <c r="AH569" s="147">
        <v>2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5">
      <c r="A570" s="154"/>
      <c r="B570" s="155"/>
      <c r="C570" s="193" t="s">
        <v>1061</v>
      </c>
      <c r="D570" s="161"/>
      <c r="E570" s="162">
        <v>3.2374999999999998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167</v>
      </c>
      <c r="AH570" s="147">
        <v>2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5">
      <c r="A571" s="154"/>
      <c r="B571" s="155"/>
      <c r="C571" s="193" t="s">
        <v>1062</v>
      </c>
      <c r="D571" s="161"/>
      <c r="E571" s="162">
        <v>0.63</v>
      </c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47"/>
      <c r="Z571" s="147"/>
      <c r="AA571" s="147"/>
      <c r="AB571" s="147"/>
      <c r="AC571" s="147"/>
      <c r="AD571" s="147"/>
      <c r="AE571" s="147"/>
      <c r="AF571" s="147"/>
      <c r="AG571" s="147" t="s">
        <v>167</v>
      </c>
      <c r="AH571" s="147">
        <v>2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5">
      <c r="A572" s="154"/>
      <c r="B572" s="155"/>
      <c r="C572" s="193" t="s">
        <v>1063</v>
      </c>
      <c r="D572" s="161"/>
      <c r="E572" s="162">
        <v>0.63</v>
      </c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167</v>
      </c>
      <c r="AH572" s="147">
        <v>2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ht="20.399999999999999" outlineLevel="1" x14ac:dyDescent="0.25">
      <c r="A573" s="154"/>
      <c r="B573" s="155"/>
      <c r="C573" s="193" t="s">
        <v>1064</v>
      </c>
      <c r="D573" s="161"/>
      <c r="E573" s="162">
        <v>3.36</v>
      </c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167</v>
      </c>
      <c r="AH573" s="147">
        <v>2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5">
      <c r="A574" s="154"/>
      <c r="B574" s="155"/>
      <c r="C574" s="194" t="s">
        <v>228</v>
      </c>
      <c r="D574" s="163"/>
      <c r="E574" s="164">
        <v>10.737500000000001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167</v>
      </c>
      <c r="AH574" s="147">
        <v>3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5">
      <c r="A575" s="154"/>
      <c r="B575" s="155"/>
      <c r="C575" s="192" t="s">
        <v>229</v>
      </c>
      <c r="D575" s="161"/>
      <c r="E575" s="162"/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167</v>
      </c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5">
      <c r="A576" s="154"/>
      <c r="B576" s="155"/>
      <c r="C576" s="190" t="s">
        <v>1065</v>
      </c>
      <c r="D576" s="159"/>
      <c r="E576" s="160">
        <v>-10.737500000000001</v>
      </c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167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5">
      <c r="A577" s="174">
        <v>110</v>
      </c>
      <c r="B577" s="175" t="s">
        <v>304</v>
      </c>
      <c r="C577" s="189" t="s">
        <v>305</v>
      </c>
      <c r="D577" s="176" t="s">
        <v>186</v>
      </c>
      <c r="E577" s="177">
        <v>2.87</v>
      </c>
      <c r="F577" s="178"/>
      <c r="G577" s="179">
        <f>ROUND(E577*F577,2)</f>
        <v>0</v>
      </c>
      <c r="H577" s="158"/>
      <c r="I577" s="157">
        <f>ROUND(E577*H577,2)</f>
        <v>0</v>
      </c>
      <c r="J577" s="158"/>
      <c r="K577" s="157">
        <f>ROUND(E577*J577,2)</f>
        <v>0</v>
      </c>
      <c r="L577" s="157">
        <v>21</v>
      </c>
      <c r="M577" s="157">
        <f>G577*(1+L577/100)</f>
        <v>0</v>
      </c>
      <c r="N577" s="157">
        <v>9.7300000000000008E-3</v>
      </c>
      <c r="O577" s="157">
        <f>ROUND(E577*N577,2)</f>
        <v>0.03</v>
      </c>
      <c r="P577" s="157">
        <v>0</v>
      </c>
      <c r="Q577" s="157">
        <f>ROUND(E577*P577,2)</f>
        <v>0</v>
      </c>
      <c r="R577" s="157"/>
      <c r="S577" s="157" t="s">
        <v>163</v>
      </c>
      <c r="T577" s="157" t="s">
        <v>163</v>
      </c>
      <c r="U577" s="157">
        <v>1.5620000000000001</v>
      </c>
      <c r="V577" s="157">
        <f>ROUND(E577*U577,2)</f>
        <v>4.4800000000000004</v>
      </c>
      <c r="W577" s="157"/>
      <c r="X577" s="157" t="s">
        <v>164</v>
      </c>
      <c r="Y577" s="147"/>
      <c r="Z577" s="147"/>
      <c r="AA577" s="147"/>
      <c r="AB577" s="147"/>
      <c r="AC577" s="147"/>
      <c r="AD577" s="147"/>
      <c r="AE577" s="147"/>
      <c r="AF577" s="147"/>
      <c r="AG577" s="147" t="s">
        <v>165</v>
      </c>
      <c r="AH577" s="147"/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5">
      <c r="A578" s="154"/>
      <c r="B578" s="155"/>
      <c r="C578" s="192" t="s">
        <v>219</v>
      </c>
      <c r="D578" s="161"/>
      <c r="E578" s="162"/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167</v>
      </c>
      <c r="AH578" s="147"/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ht="20.399999999999999" outlineLevel="1" x14ac:dyDescent="0.25">
      <c r="A579" s="154"/>
      <c r="B579" s="155"/>
      <c r="C579" s="193" t="s">
        <v>1082</v>
      </c>
      <c r="D579" s="161"/>
      <c r="E579" s="162">
        <v>2.7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167</v>
      </c>
      <c r="AH579" s="147">
        <v>2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ht="20.399999999999999" outlineLevel="1" x14ac:dyDescent="0.25">
      <c r="A580" s="154"/>
      <c r="B580" s="155"/>
      <c r="C580" s="193" t="s">
        <v>1083</v>
      </c>
      <c r="D580" s="161"/>
      <c r="E580" s="162">
        <v>2.7</v>
      </c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167</v>
      </c>
      <c r="AH580" s="147">
        <v>2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ht="20.399999999999999" outlineLevel="1" x14ac:dyDescent="0.25">
      <c r="A581" s="154"/>
      <c r="B581" s="155"/>
      <c r="C581" s="193" t="s">
        <v>1084</v>
      </c>
      <c r="D581" s="161"/>
      <c r="E581" s="162">
        <v>2.7</v>
      </c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167</v>
      </c>
      <c r="AH581" s="147">
        <v>2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5">
      <c r="A582" s="154"/>
      <c r="B582" s="155"/>
      <c r="C582" s="193" t="s">
        <v>1085</v>
      </c>
      <c r="D582" s="161"/>
      <c r="E582" s="162">
        <v>0.6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167</v>
      </c>
      <c r="AH582" s="147">
        <v>2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5">
      <c r="A583" s="154"/>
      <c r="B583" s="155"/>
      <c r="C583" s="193" t="s">
        <v>1086</v>
      </c>
      <c r="D583" s="161"/>
      <c r="E583" s="162">
        <v>0.6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167</v>
      </c>
      <c r="AH583" s="147">
        <v>2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5">
      <c r="A584" s="154"/>
      <c r="B584" s="155"/>
      <c r="C584" s="193" t="s">
        <v>1087</v>
      </c>
      <c r="D584" s="161"/>
      <c r="E584" s="162">
        <v>0.6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167</v>
      </c>
      <c r="AH584" s="147">
        <v>2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5">
      <c r="A585" s="154"/>
      <c r="B585" s="155"/>
      <c r="C585" s="193" t="s">
        <v>1088</v>
      </c>
      <c r="D585" s="161"/>
      <c r="E585" s="162">
        <v>1.75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47"/>
      <c r="Z585" s="147"/>
      <c r="AA585" s="147"/>
      <c r="AB585" s="147"/>
      <c r="AC585" s="147"/>
      <c r="AD585" s="147"/>
      <c r="AE585" s="147"/>
      <c r="AF585" s="147"/>
      <c r="AG585" s="147" t="s">
        <v>167</v>
      </c>
      <c r="AH585" s="147">
        <v>2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5">
      <c r="A586" s="154"/>
      <c r="B586" s="155"/>
      <c r="C586" s="193" t="s">
        <v>1089</v>
      </c>
      <c r="D586" s="161"/>
      <c r="E586" s="162">
        <v>0.9</v>
      </c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167</v>
      </c>
      <c r="AH586" s="147">
        <v>2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5">
      <c r="A587" s="154"/>
      <c r="B587" s="155"/>
      <c r="C587" s="193" t="s">
        <v>1090</v>
      </c>
      <c r="D587" s="161"/>
      <c r="E587" s="162">
        <v>0.9</v>
      </c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167</v>
      </c>
      <c r="AH587" s="147">
        <v>2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5">
      <c r="A588" s="154"/>
      <c r="B588" s="155"/>
      <c r="C588" s="193" t="s">
        <v>1091</v>
      </c>
      <c r="D588" s="161"/>
      <c r="E588" s="162">
        <v>0.9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167</v>
      </c>
      <c r="AH588" s="147">
        <v>2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5">
      <c r="A589" s="154"/>
      <c r="B589" s="155"/>
      <c r="C589" s="194" t="s">
        <v>228</v>
      </c>
      <c r="D589" s="163"/>
      <c r="E589" s="164">
        <v>14.35</v>
      </c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167</v>
      </c>
      <c r="AH589" s="147">
        <v>3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5">
      <c r="A590" s="154"/>
      <c r="B590" s="155"/>
      <c r="C590" s="192" t="s">
        <v>229</v>
      </c>
      <c r="D590" s="161"/>
      <c r="E590" s="162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167</v>
      </c>
      <c r="AH590" s="147"/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5">
      <c r="A591" s="154"/>
      <c r="B591" s="155"/>
      <c r="C591" s="190" t="s">
        <v>1092</v>
      </c>
      <c r="D591" s="159"/>
      <c r="E591" s="160">
        <v>2.87</v>
      </c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167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5">
      <c r="A592" s="174">
        <v>111</v>
      </c>
      <c r="B592" s="175" t="s">
        <v>1093</v>
      </c>
      <c r="C592" s="189" t="s">
        <v>1094</v>
      </c>
      <c r="D592" s="176" t="s">
        <v>186</v>
      </c>
      <c r="E592" s="177">
        <v>5.65</v>
      </c>
      <c r="F592" s="178"/>
      <c r="G592" s="179">
        <f>ROUND(E592*F592,2)</f>
        <v>0</v>
      </c>
      <c r="H592" s="158"/>
      <c r="I592" s="157">
        <f>ROUND(E592*H592,2)</f>
        <v>0</v>
      </c>
      <c r="J592" s="158"/>
      <c r="K592" s="157">
        <f>ROUND(E592*J592,2)</f>
        <v>0</v>
      </c>
      <c r="L592" s="157">
        <v>21</v>
      </c>
      <c r="M592" s="157">
        <f>G592*(1+L592/100)</f>
        <v>0</v>
      </c>
      <c r="N592" s="157">
        <v>1.1690000000000001E-2</v>
      </c>
      <c r="O592" s="157">
        <f>ROUND(E592*N592,2)</f>
        <v>7.0000000000000007E-2</v>
      </c>
      <c r="P592" s="157">
        <v>0</v>
      </c>
      <c r="Q592" s="157">
        <f>ROUND(E592*P592,2)</f>
        <v>0</v>
      </c>
      <c r="R592" s="157"/>
      <c r="S592" s="157" t="s">
        <v>163</v>
      </c>
      <c r="T592" s="157" t="s">
        <v>163</v>
      </c>
      <c r="U592" s="157">
        <v>2.19</v>
      </c>
      <c r="V592" s="157">
        <f>ROUND(E592*U592,2)</f>
        <v>12.37</v>
      </c>
      <c r="W592" s="157"/>
      <c r="X592" s="157" t="s">
        <v>164</v>
      </c>
      <c r="Y592" s="147"/>
      <c r="Z592" s="147"/>
      <c r="AA592" s="147"/>
      <c r="AB592" s="147"/>
      <c r="AC592" s="147"/>
      <c r="AD592" s="147"/>
      <c r="AE592" s="147"/>
      <c r="AF592" s="147"/>
      <c r="AG592" s="147" t="s">
        <v>165</v>
      </c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5">
      <c r="A593" s="154"/>
      <c r="B593" s="155"/>
      <c r="C593" s="192" t="s">
        <v>219</v>
      </c>
      <c r="D593" s="161"/>
      <c r="E593" s="162"/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167</v>
      </c>
      <c r="AH593" s="147"/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5">
      <c r="A594" s="154"/>
      <c r="B594" s="155"/>
      <c r="C594" s="193" t="s">
        <v>928</v>
      </c>
      <c r="D594" s="161"/>
      <c r="E594" s="162">
        <v>3.8</v>
      </c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167</v>
      </c>
      <c r="AH594" s="147">
        <v>2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5">
      <c r="A595" s="154"/>
      <c r="B595" s="155"/>
      <c r="C595" s="193" t="s">
        <v>929</v>
      </c>
      <c r="D595" s="161"/>
      <c r="E595" s="162">
        <v>3.8</v>
      </c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167</v>
      </c>
      <c r="AH595" s="147">
        <v>2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5">
      <c r="A596" s="154"/>
      <c r="B596" s="155"/>
      <c r="C596" s="193" t="s">
        <v>930</v>
      </c>
      <c r="D596" s="161"/>
      <c r="E596" s="162">
        <v>3.8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167</v>
      </c>
      <c r="AH596" s="147">
        <v>2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5">
      <c r="A597" s="154"/>
      <c r="B597" s="155"/>
      <c r="C597" s="193" t="s">
        <v>931</v>
      </c>
      <c r="D597" s="161"/>
      <c r="E597" s="162">
        <v>5.45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167</v>
      </c>
      <c r="AH597" s="147">
        <v>2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5">
      <c r="A598" s="154"/>
      <c r="B598" s="155"/>
      <c r="C598" s="193" t="s">
        <v>932</v>
      </c>
      <c r="D598" s="161"/>
      <c r="E598" s="162">
        <v>2.2999999999999998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47"/>
      <c r="Z598" s="147"/>
      <c r="AA598" s="147"/>
      <c r="AB598" s="147"/>
      <c r="AC598" s="147"/>
      <c r="AD598" s="147"/>
      <c r="AE598" s="147"/>
      <c r="AF598" s="147"/>
      <c r="AG598" s="147" t="s">
        <v>167</v>
      </c>
      <c r="AH598" s="147">
        <v>2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5">
      <c r="A599" s="154"/>
      <c r="B599" s="155"/>
      <c r="C599" s="193" t="s">
        <v>933</v>
      </c>
      <c r="D599" s="161"/>
      <c r="E599" s="162">
        <v>2.2999999999999998</v>
      </c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167</v>
      </c>
      <c r="AH599" s="147">
        <v>2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ht="20.399999999999999" outlineLevel="1" x14ac:dyDescent="0.25">
      <c r="A600" s="154"/>
      <c r="B600" s="155"/>
      <c r="C600" s="193" t="s">
        <v>936</v>
      </c>
      <c r="D600" s="161"/>
      <c r="E600" s="162">
        <v>6.8</v>
      </c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167</v>
      </c>
      <c r="AH600" s="147">
        <v>2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5">
      <c r="A601" s="154"/>
      <c r="B601" s="155"/>
      <c r="C601" s="194" t="s">
        <v>228</v>
      </c>
      <c r="D601" s="163"/>
      <c r="E601" s="164">
        <v>28.25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167</v>
      </c>
      <c r="AH601" s="147">
        <v>3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5">
      <c r="A602" s="154"/>
      <c r="B602" s="155"/>
      <c r="C602" s="192" t="s">
        <v>229</v>
      </c>
      <c r="D602" s="161"/>
      <c r="E602" s="162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167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5">
      <c r="A603" s="154"/>
      <c r="B603" s="155"/>
      <c r="C603" s="190" t="s">
        <v>1066</v>
      </c>
      <c r="D603" s="159"/>
      <c r="E603" s="160">
        <v>5.65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167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5">
      <c r="A604" s="174">
        <v>112</v>
      </c>
      <c r="B604" s="175" t="s">
        <v>279</v>
      </c>
      <c r="C604" s="189" t="s">
        <v>280</v>
      </c>
      <c r="D604" s="176" t="s">
        <v>186</v>
      </c>
      <c r="E604" s="177">
        <v>76.734499999999997</v>
      </c>
      <c r="F604" s="178"/>
      <c r="G604" s="179">
        <f>ROUND(E604*F604,2)</f>
        <v>0</v>
      </c>
      <c r="H604" s="158"/>
      <c r="I604" s="157">
        <f>ROUND(E604*H604,2)</f>
        <v>0</v>
      </c>
      <c r="J604" s="158"/>
      <c r="K604" s="157">
        <f>ROUND(E604*J604,2)</f>
        <v>0</v>
      </c>
      <c r="L604" s="157">
        <v>21</v>
      </c>
      <c r="M604" s="157">
        <f>G604*(1+L604/100)</f>
        <v>0</v>
      </c>
      <c r="N604" s="157">
        <v>0</v>
      </c>
      <c r="O604" s="157">
        <f>ROUND(E604*N604,2)</f>
        <v>0</v>
      </c>
      <c r="P604" s="157">
        <v>0</v>
      </c>
      <c r="Q604" s="157">
        <f>ROUND(E604*P604,2)</f>
        <v>0</v>
      </c>
      <c r="R604" s="157"/>
      <c r="S604" s="157" t="s">
        <v>163</v>
      </c>
      <c r="T604" s="157" t="s">
        <v>163</v>
      </c>
      <c r="U604" s="157">
        <v>6.0000000000000001E-3</v>
      </c>
      <c r="V604" s="157">
        <f>ROUND(E604*U604,2)</f>
        <v>0.46</v>
      </c>
      <c r="W604" s="157"/>
      <c r="X604" s="157" t="s">
        <v>164</v>
      </c>
      <c r="Y604" s="147"/>
      <c r="Z604" s="147"/>
      <c r="AA604" s="147"/>
      <c r="AB604" s="147"/>
      <c r="AC604" s="147"/>
      <c r="AD604" s="147"/>
      <c r="AE604" s="147"/>
      <c r="AF604" s="147"/>
      <c r="AG604" s="147" t="s">
        <v>165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5">
      <c r="A605" s="154"/>
      <c r="B605" s="155"/>
      <c r="C605" s="190" t="s">
        <v>1095</v>
      </c>
      <c r="D605" s="159"/>
      <c r="E605" s="160">
        <v>76.734499999999997</v>
      </c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47"/>
      <c r="Z605" s="147"/>
      <c r="AA605" s="147"/>
      <c r="AB605" s="147"/>
      <c r="AC605" s="147"/>
      <c r="AD605" s="147"/>
      <c r="AE605" s="147"/>
      <c r="AF605" s="147"/>
      <c r="AG605" s="147" t="s">
        <v>167</v>
      </c>
      <c r="AH605" s="147">
        <v>5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5">
      <c r="A606" s="174">
        <v>113</v>
      </c>
      <c r="B606" s="175" t="s">
        <v>1096</v>
      </c>
      <c r="C606" s="189" t="s">
        <v>1097</v>
      </c>
      <c r="D606" s="176" t="s">
        <v>162</v>
      </c>
      <c r="E606" s="177">
        <v>36.19</v>
      </c>
      <c r="F606" s="178"/>
      <c r="G606" s="179">
        <f>ROUND(E606*F606,2)</f>
        <v>0</v>
      </c>
      <c r="H606" s="158"/>
      <c r="I606" s="157">
        <f>ROUND(E606*H606,2)</f>
        <v>0</v>
      </c>
      <c r="J606" s="158"/>
      <c r="K606" s="157">
        <f>ROUND(E606*J606,2)</f>
        <v>0</v>
      </c>
      <c r="L606" s="157">
        <v>21</v>
      </c>
      <c r="M606" s="157">
        <f>G606*(1+L606/100)</f>
        <v>0</v>
      </c>
      <c r="N606" s="157">
        <v>4.4000000000000002E-4</v>
      </c>
      <c r="O606" s="157">
        <f>ROUND(E606*N606,2)</f>
        <v>0.02</v>
      </c>
      <c r="P606" s="157">
        <v>0</v>
      </c>
      <c r="Q606" s="157">
        <f>ROUND(E606*P606,2)</f>
        <v>0</v>
      </c>
      <c r="R606" s="157"/>
      <c r="S606" s="157" t="s">
        <v>163</v>
      </c>
      <c r="T606" s="157" t="s">
        <v>163</v>
      </c>
      <c r="U606" s="157">
        <v>0.32</v>
      </c>
      <c r="V606" s="157">
        <f>ROUND(E606*U606,2)</f>
        <v>11.58</v>
      </c>
      <c r="W606" s="157"/>
      <c r="X606" s="157" t="s">
        <v>164</v>
      </c>
      <c r="Y606" s="147"/>
      <c r="Z606" s="147"/>
      <c r="AA606" s="147"/>
      <c r="AB606" s="147"/>
      <c r="AC606" s="147"/>
      <c r="AD606" s="147"/>
      <c r="AE606" s="147"/>
      <c r="AF606" s="147"/>
      <c r="AG606" s="147" t="s">
        <v>165</v>
      </c>
      <c r="AH606" s="147"/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ht="20.399999999999999" outlineLevel="1" x14ac:dyDescent="0.25">
      <c r="A607" s="154"/>
      <c r="B607" s="155"/>
      <c r="C607" s="190" t="s">
        <v>1098</v>
      </c>
      <c r="D607" s="159"/>
      <c r="E607" s="160">
        <v>36.19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167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5">
      <c r="A608" s="174">
        <v>114</v>
      </c>
      <c r="B608" s="175" t="s">
        <v>1099</v>
      </c>
      <c r="C608" s="189" t="s">
        <v>1100</v>
      </c>
      <c r="D608" s="176" t="s">
        <v>162</v>
      </c>
      <c r="E608" s="177">
        <v>12.37</v>
      </c>
      <c r="F608" s="178"/>
      <c r="G608" s="179">
        <f>ROUND(E608*F608,2)</f>
        <v>0</v>
      </c>
      <c r="H608" s="158"/>
      <c r="I608" s="157">
        <f>ROUND(E608*H608,2)</f>
        <v>0</v>
      </c>
      <c r="J608" s="158"/>
      <c r="K608" s="157">
        <f>ROUND(E608*J608,2)</f>
        <v>0</v>
      </c>
      <c r="L608" s="157">
        <v>21</v>
      </c>
      <c r="M608" s="157">
        <f>G608*(1+L608/100)</f>
        <v>0</v>
      </c>
      <c r="N608" s="157">
        <v>0</v>
      </c>
      <c r="O608" s="157">
        <f>ROUND(E608*N608,2)</f>
        <v>0</v>
      </c>
      <c r="P608" s="157">
        <v>0</v>
      </c>
      <c r="Q608" s="157">
        <f>ROUND(E608*P608,2)</f>
        <v>0</v>
      </c>
      <c r="R608" s="157"/>
      <c r="S608" s="157" t="s">
        <v>163</v>
      </c>
      <c r="T608" s="157" t="s">
        <v>163</v>
      </c>
      <c r="U608" s="157">
        <v>3.3300000000000003E-2</v>
      </c>
      <c r="V608" s="157">
        <f>ROUND(E608*U608,2)</f>
        <v>0.41</v>
      </c>
      <c r="W608" s="157"/>
      <c r="X608" s="157" t="s">
        <v>164</v>
      </c>
      <c r="Y608" s="147"/>
      <c r="Z608" s="147"/>
      <c r="AA608" s="147"/>
      <c r="AB608" s="147"/>
      <c r="AC608" s="147"/>
      <c r="AD608" s="147"/>
      <c r="AE608" s="147"/>
      <c r="AF608" s="147"/>
      <c r="AG608" s="147" t="s">
        <v>165</v>
      </c>
      <c r="AH608" s="147"/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5">
      <c r="A609" s="154"/>
      <c r="B609" s="155"/>
      <c r="C609" s="190" t="s">
        <v>1101</v>
      </c>
      <c r="D609" s="159"/>
      <c r="E609" s="160">
        <v>12.37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167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5">
      <c r="A610" s="174">
        <v>115</v>
      </c>
      <c r="B610" s="175" t="s">
        <v>1102</v>
      </c>
      <c r="C610" s="189" t="s">
        <v>1103</v>
      </c>
      <c r="D610" s="176" t="s">
        <v>162</v>
      </c>
      <c r="E610" s="177">
        <v>51.45</v>
      </c>
      <c r="F610" s="178"/>
      <c r="G610" s="179">
        <f>ROUND(E610*F610,2)</f>
        <v>0</v>
      </c>
      <c r="H610" s="158"/>
      <c r="I610" s="157">
        <f>ROUND(E610*H610,2)</f>
        <v>0</v>
      </c>
      <c r="J610" s="158"/>
      <c r="K610" s="157">
        <f>ROUND(E610*J610,2)</f>
        <v>0</v>
      </c>
      <c r="L610" s="157">
        <v>21</v>
      </c>
      <c r="M610" s="157">
        <f>G610*(1+L610/100)</f>
        <v>0</v>
      </c>
      <c r="N610" s="157">
        <v>3.1E-4</v>
      </c>
      <c r="O610" s="157">
        <f>ROUND(E610*N610,2)</f>
        <v>0.02</v>
      </c>
      <c r="P610" s="157">
        <v>0</v>
      </c>
      <c r="Q610" s="157">
        <f>ROUND(E610*P610,2)</f>
        <v>0</v>
      </c>
      <c r="R610" s="157"/>
      <c r="S610" s="157" t="s">
        <v>163</v>
      </c>
      <c r="T610" s="157" t="s">
        <v>163</v>
      </c>
      <c r="U610" s="157">
        <v>0.06</v>
      </c>
      <c r="V610" s="157">
        <f>ROUND(E610*U610,2)</f>
        <v>3.09</v>
      </c>
      <c r="W610" s="157"/>
      <c r="X610" s="157" t="s">
        <v>164</v>
      </c>
      <c r="Y610" s="147"/>
      <c r="Z610" s="147"/>
      <c r="AA610" s="147"/>
      <c r="AB610" s="147"/>
      <c r="AC610" s="147"/>
      <c r="AD610" s="147"/>
      <c r="AE610" s="147"/>
      <c r="AF610" s="147"/>
      <c r="AG610" s="147" t="s">
        <v>165</v>
      </c>
      <c r="AH610" s="147"/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5">
      <c r="A611" s="154"/>
      <c r="B611" s="155"/>
      <c r="C611" s="190" t="s">
        <v>1104</v>
      </c>
      <c r="D611" s="159"/>
      <c r="E611" s="160">
        <v>33.32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167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5">
      <c r="A612" s="154"/>
      <c r="B612" s="155"/>
      <c r="C612" s="190" t="s">
        <v>1105</v>
      </c>
      <c r="D612" s="159"/>
      <c r="E612" s="160">
        <v>18.13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167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5">
      <c r="A613" s="174">
        <v>116</v>
      </c>
      <c r="B613" s="175" t="s">
        <v>1106</v>
      </c>
      <c r="C613" s="189" t="s">
        <v>1107</v>
      </c>
      <c r="D613" s="176" t="s">
        <v>186</v>
      </c>
      <c r="E613" s="177">
        <v>266.41680000000002</v>
      </c>
      <c r="F613" s="178"/>
      <c r="G613" s="179">
        <f>ROUND(E613*F613,2)</f>
        <v>0</v>
      </c>
      <c r="H613" s="158"/>
      <c r="I613" s="157">
        <f>ROUND(E613*H613,2)</f>
        <v>0</v>
      </c>
      <c r="J613" s="158"/>
      <c r="K613" s="157">
        <f>ROUND(E613*J613,2)</f>
        <v>0</v>
      </c>
      <c r="L613" s="157">
        <v>21</v>
      </c>
      <c r="M613" s="157">
        <f>G613*(1+L613/100)</f>
        <v>0</v>
      </c>
      <c r="N613" s="157">
        <v>0</v>
      </c>
      <c r="O613" s="157">
        <f>ROUND(E613*N613,2)</f>
        <v>0</v>
      </c>
      <c r="P613" s="157">
        <v>0</v>
      </c>
      <c r="Q613" s="157">
        <f>ROUND(E613*P613,2)</f>
        <v>0</v>
      </c>
      <c r="R613" s="157"/>
      <c r="S613" s="157" t="s">
        <v>163</v>
      </c>
      <c r="T613" s="157" t="s">
        <v>163</v>
      </c>
      <c r="U613" s="157">
        <v>0.09</v>
      </c>
      <c r="V613" s="157">
        <f>ROUND(E613*U613,2)</f>
        <v>23.98</v>
      </c>
      <c r="W613" s="157"/>
      <c r="X613" s="157" t="s">
        <v>164</v>
      </c>
      <c r="Y613" s="147"/>
      <c r="Z613" s="147"/>
      <c r="AA613" s="147"/>
      <c r="AB613" s="147"/>
      <c r="AC613" s="147"/>
      <c r="AD613" s="147"/>
      <c r="AE613" s="147"/>
      <c r="AF613" s="147"/>
      <c r="AG613" s="147" t="s">
        <v>165</v>
      </c>
      <c r="AH613" s="147"/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5">
      <c r="A614" s="154"/>
      <c r="B614" s="155"/>
      <c r="C614" s="190" t="s">
        <v>1108</v>
      </c>
      <c r="D614" s="159"/>
      <c r="E614" s="160">
        <v>266.41680000000002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167</v>
      </c>
      <c r="AH614" s="147">
        <v>5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5">
      <c r="A615" s="174">
        <v>117</v>
      </c>
      <c r="B615" s="175" t="s">
        <v>315</v>
      </c>
      <c r="C615" s="189" t="s">
        <v>316</v>
      </c>
      <c r="D615" s="176" t="s">
        <v>162</v>
      </c>
      <c r="E615" s="177">
        <v>28.32</v>
      </c>
      <c r="F615" s="178"/>
      <c r="G615" s="179">
        <f>ROUND(E615*F615,2)</f>
        <v>0</v>
      </c>
      <c r="H615" s="158"/>
      <c r="I615" s="157">
        <f>ROUND(E615*H615,2)</f>
        <v>0</v>
      </c>
      <c r="J615" s="158"/>
      <c r="K615" s="157">
        <f>ROUND(E615*J615,2)</f>
        <v>0</v>
      </c>
      <c r="L615" s="157">
        <v>21</v>
      </c>
      <c r="M615" s="157">
        <f>G615*(1+L615/100)</f>
        <v>0</v>
      </c>
      <c r="N615" s="157">
        <v>2.0000000000000002E-5</v>
      </c>
      <c r="O615" s="157">
        <f>ROUND(E615*N615,2)</f>
        <v>0</v>
      </c>
      <c r="P615" s="157">
        <v>0</v>
      </c>
      <c r="Q615" s="157">
        <f>ROUND(E615*P615,2)</f>
        <v>0</v>
      </c>
      <c r="R615" s="157"/>
      <c r="S615" s="157" t="s">
        <v>163</v>
      </c>
      <c r="T615" s="157" t="s">
        <v>163</v>
      </c>
      <c r="U615" s="157">
        <v>0.16</v>
      </c>
      <c r="V615" s="157">
        <f>ROUND(E615*U615,2)</f>
        <v>4.53</v>
      </c>
      <c r="W615" s="157"/>
      <c r="X615" s="157" t="s">
        <v>164</v>
      </c>
      <c r="Y615" s="147"/>
      <c r="Z615" s="147"/>
      <c r="AA615" s="147"/>
      <c r="AB615" s="147"/>
      <c r="AC615" s="147"/>
      <c r="AD615" s="147"/>
      <c r="AE615" s="147"/>
      <c r="AF615" s="147"/>
      <c r="AG615" s="147" t="s">
        <v>165</v>
      </c>
      <c r="AH615" s="147"/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5">
      <c r="A616" s="154"/>
      <c r="B616" s="155"/>
      <c r="C616" s="190" t="s">
        <v>1109</v>
      </c>
      <c r="D616" s="159"/>
      <c r="E616" s="160">
        <v>6.13</v>
      </c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167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5">
      <c r="A617" s="154"/>
      <c r="B617" s="155"/>
      <c r="C617" s="190" t="s">
        <v>1110</v>
      </c>
      <c r="D617" s="159"/>
      <c r="E617" s="160">
        <v>12.54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167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5">
      <c r="A618" s="154"/>
      <c r="B618" s="155"/>
      <c r="C618" s="190" t="s">
        <v>1111</v>
      </c>
      <c r="D618" s="159"/>
      <c r="E618" s="160">
        <v>1.2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167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5">
      <c r="A619" s="154"/>
      <c r="B619" s="155"/>
      <c r="C619" s="190" t="s">
        <v>1112</v>
      </c>
      <c r="D619" s="159"/>
      <c r="E619" s="160">
        <v>0.6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167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5">
      <c r="A620" s="154"/>
      <c r="B620" s="155"/>
      <c r="C620" s="190" t="s">
        <v>1113</v>
      </c>
      <c r="D620" s="159"/>
      <c r="E620" s="160">
        <v>0.6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167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5">
      <c r="A621" s="154"/>
      <c r="B621" s="155"/>
      <c r="C621" s="190" t="s">
        <v>1114</v>
      </c>
      <c r="D621" s="159"/>
      <c r="E621" s="160">
        <v>0.6</v>
      </c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167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5">
      <c r="A622" s="154"/>
      <c r="B622" s="155"/>
      <c r="C622" s="190" t="s">
        <v>1115</v>
      </c>
      <c r="D622" s="159"/>
      <c r="E622" s="160">
        <v>1.75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167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5">
      <c r="A623" s="154"/>
      <c r="B623" s="155"/>
      <c r="C623" s="190" t="s">
        <v>1116</v>
      </c>
      <c r="D623" s="159"/>
      <c r="E623" s="160">
        <v>0.9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167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5">
      <c r="A624" s="154"/>
      <c r="B624" s="155"/>
      <c r="C624" s="190" t="s">
        <v>1117</v>
      </c>
      <c r="D624" s="159"/>
      <c r="E624" s="160">
        <v>0.9</v>
      </c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167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5">
      <c r="A625" s="154"/>
      <c r="B625" s="155"/>
      <c r="C625" s="190" t="s">
        <v>1118</v>
      </c>
      <c r="D625" s="159"/>
      <c r="E625" s="160">
        <v>0.9</v>
      </c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167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ht="20.399999999999999" outlineLevel="1" x14ac:dyDescent="0.25">
      <c r="A626" s="154"/>
      <c r="B626" s="155"/>
      <c r="C626" s="190" t="s">
        <v>1119</v>
      </c>
      <c r="D626" s="159"/>
      <c r="E626" s="160">
        <v>1.2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167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ht="20.399999999999999" outlineLevel="1" x14ac:dyDescent="0.25">
      <c r="A627" s="154"/>
      <c r="B627" s="155"/>
      <c r="C627" s="190" t="s">
        <v>1120</v>
      </c>
      <c r="D627" s="159"/>
      <c r="E627" s="160">
        <v>1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167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5">
      <c r="A628" s="174">
        <v>118</v>
      </c>
      <c r="B628" s="175" t="s">
        <v>325</v>
      </c>
      <c r="C628" s="189" t="s">
        <v>326</v>
      </c>
      <c r="D628" s="176" t="s">
        <v>162</v>
      </c>
      <c r="E628" s="177">
        <v>35.549999999999997</v>
      </c>
      <c r="F628" s="178"/>
      <c r="G628" s="179">
        <f>ROUND(E628*F628,2)</f>
        <v>0</v>
      </c>
      <c r="H628" s="158"/>
      <c r="I628" s="157">
        <f>ROUND(E628*H628,2)</f>
        <v>0</v>
      </c>
      <c r="J628" s="158"/>
      <c r="K628" s="157">
        <f>ROUND(E628*J628,2)</f>
        <v>0</v>
      </c>
      <c r="L628" s="157">
        <v>21</v>
      </c>
      <c r="M628" s="157">
        <f>G628*(1+L628/100)</f>
        <v>0</v>
      </c>
      <c r="N628" s="157">
        <v>1.1E-4</v>
      </c>
      <c r="O628" s="157">
        <f>ROUND(E628*N628,2)</f>
        <v>0</v>
      </c>
      <c r="P628" s="157">
        <v>0</v>
      </c>
      <c r="Q628" s="157">
        <f>ROUND(E628*P628,2)</f>
        <v>0</v>
      </c>
      <c r="R628" s="157"/>
      <c r="S628" s="157" t="s">
        <v>163</v>
      </c>
      <c r="T628" s="157" t="s">
        <v>163</v>
      </c>
      <c r="U628" s="157">
        <v>0.16</v>
      </c>
      <c r="V628" s="157">
        <f>ROUND(E628*U628,2)</f>
        <v>5.69</v>
      </c>
      <c r="W628" s="157"/>
      <c r="X628" s="157" t="s">
        <v>164</v>
      </c>
      <c r="Y628" s="147"/>
      <c r="Z628" s="147"/>
      <c r="AA628" s="147"/>
      <c r="AB628" s="147"/>
      <c r="AC628" s="147"/>
      <c r="AD628" s="147"/>
      <c r="AE628" s="147"/>
      <c r="AF628" s="147"/>
      <c r="AG628" s="147" t="s">
        <v>165</v>
      </c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5">
      <c r="A629" s="154"/>
      <c r="B629" s="155"/>
      <c r="C629" s="190" t="s">
        <v>1121</v>
      </c>
      <c r="D629" s="159"/>
      <c r="E629" s="160">
        <v>3.8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167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5">
      <c r="A630" s="154"/>
      <c r="B630" s="155"/>
      <c r="C630" s="190" t="s">
        <v>1122</v>
      </c>
      <c r="D630" s="159"/>
      <c r="E630" s="160">
        <v>3.8</v>
      </c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167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5">
      <c r="A631" s="154"/>
      <c r="B631" s="155"/>
      <c r="C631" s="190" t="s">
        <v>1123</v>
      </c>
      <c r="D631" s="159"/>
      <c r="E631" s="160">
        <v>3.8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167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5">
      <c r="A632" s="154"/>
      <c r="B632" s="155"/>
      <c r="C632" s="190" t="s">
        <v>1124</v>
      </c>
      <c r="D632" s="159"/>
      <c r="E632" s="160">
        <v>5.45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167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5">
      <c r="A633" s="154"/>
      <c r="B633" s="155"/>
      <c r="C633" s="190" t="s">
        <v>1125</v>
      </c>
      <c r="D633" s="159"/>
      <c r="E633" s="160">
        <v>2.2999999999999998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167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5">
      <c r="A634" s="154"/>
      <c r="B634" s="155"/>
      <c r="C634" s="190" t="s">
        <v>1126</v>
      </c>
      <c r="D634" s="159"/>
      <c r="E634" s="160">
        <v>2.2999999999999998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167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5">
      <c r="A635" s="154"/>
      <c r="B635" s="155"/>
      <c r="C635" s="190" t="s">
        <v>1127</v>
      </c>
      <c r="D635" s="159"/>
      <c r="E635" s="160">
        <v>2.1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167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ht="20.399999999999999" outlineLevel="1" x14ac:dyDescent="0.25">
      <c r="A636" s="154"/>
      <c r="B636" s="155"/>
      <c r="C636" s="190" t="s">
        <v>1128</v>
      </c>
      <c r="D636" s="159"/>
      <c r="E636" s="160">
        <v>6.8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167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ht="20.399999999999999" outlineLevel="1" x14ac:dyDescent="0.25">
      <c r="A637" s="154"/>
      <c r="B637" s="155"/>
      <c r="C637" s="190" t="s">
        <v>1129</v>
      </c>
      <c r="D637" s="159"/>
      <c r="E637" s="160">
        <v>5.2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167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 x14ac:dyDescent="0.25">
      <c r="A638" s="174">
        <v>119</v>
      </c>
      <c r="B638" s="175" t="s">
        <v>1130</v>
      </c>
      <c r="C638" s="189" t="s">
        <v>1131</v>
      </c>
      <c r="D638" s="176" t="s">
        <v>162</v>
      </c>
      <c r="E638" s="177">
        <v>4.5</v>
      </c>
      <c r="F638" s="178"/>
      <c r="G638" s="179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5.2999999999999998E-4</v>
      </c>
      <c r="O638" s="157">
        <f>ROUND(E638*N638,2)</f>
        <v>0</v>
      </c>
      <c r="P638" s="157">
        <v>0</v>
      </c>
      <c r="Q638" s="157">
        <f>ROUND(E638*P638,2)</f>
        <v>0</v>
      </c>
      <c r="R638" s="157"/>
      <c r="S638" s="157" t="s">
        <v>163</v>
      </c>
      <c r="T638" s="157" t="s">
        <v>163</v>
      </c>
      <c r="U638" s="157">
        <v>0.16</v>
      </c>
      <c r="V638" s="157">
        <f>ROUND(E638*U638,2)</f>
        <v>0.72</v>
      </c>
      <c r="W638" s="157"/>
      <c r="X638" s="157" t="s">
        <v>164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165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5">
      <c r="A639" s="154"/>
      <c r="B639" s="155"/>
      <c r="C639" s="190" t="s">
        <v>1132</v>
      </c>
      <c r="D639" s="159"/>
      <c r="E639" s="160">
        <v>4.5</v>
      </c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167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5">
      <c r="A640" s="174">
        <v>120</v>
      </c>
      <c r="B640" s="175" t="s">
        <v>335</v>
      </c>
      <c r="C640" s="189" t="s">
        <v>336</v>
      </c>
      <c r="D640" s="176" t="s">
        <v>162</v>
      </c>
      <c r="E640" s="177">
        <v>14.35</v>
      </c>
      <c r="F640" s="178"/>
      <c r="G640" s="179">
        <f>ROUND(E640*F640,2)</f>
        <v>0</v>
      </c>
      <c r="H640" s="158"/>
      <c r="I640" s="157">
        <f>ROUND(E640*H640,2)</f>
        <v>0</v>
      </c>
      <c r="J640" s="158"/>
      <c r="K640" s="157">
        <f>ROUND(E640*J640,2)</f>
        <v>0</v>
      </c>
      <c r="L640" s="157">
        <v>21</v>
      </c>
      <c r="M640" s="157">
        <f>G640*(1+L640/100)</f>
        <v>0</v>
      </c>
      <c r="N640" s="157">
        <v>6.9999999999999994E-5</v>
      </c>
      <c r="O640" s="157">
        <f>ROUND(E640*N640,2)</f>
        <v>0</v>
      </c>
      <c r="P640" s="157">
        <v>0</v>
      </c>
      <c r="Q640" s="157">
        <f>ROUND(E640*P640,2)</f>
        <v>0</v>
      </c>
      <c r="R640" s="157"/>
      <c r="S640" s="157" t="s">
        <v>163</v>
      </c>
      <c r="T640" s="157" t="s">
        <v>163</v>
      </c>
      <c r="U640" s="157">
        <v>0.16</v>
      </c>
      <c r="V640" s="157">
        <f>ROUND(E640*U640,2)</f>
        <v>2.2999999999999998</v>
      </c>
      <c r="W640" s="157"/>
      <c r="X640" s="157" t="s">
        <v>164</v>
      </c>
      <c r="Y640" s="147"/>
      <c r="Z640" s="147"/>
      <c r="AA640" s="147"/>
      <c r="AB640" s="147"/>
      <c r="AC640" s="147"/>
      <c r="AD640" s="147"/>
      <c r="AE640" s="147"/>
      <c r="AF640" s="147"/>
      <c r="AG640" s="147" t="s">
        <v>165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5">
      <c r="A641" s="154"/>
      <c r="B641" s="155"/>
      <c r="C641" s="192" t="s">
        <v>219</v>
      </c>
      <c r="D641" s="161"/>
      <c r="E641" s="162"/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167</v>
      </c>
      <c r="AH641" s="147"/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ht="20.399999999999999" outlineLevel="1" x14ac:dyDescent="0.25">
      <c r="A642" s="154"/>
      <c r="B642" s="155"/>
      <c r="C642" s="193" t="s">
        <v>1082</v>
      </c>
      <c r="D642" s="161"/>
      <c r="E642" s="162">
        <v>2.7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167</v>
      </c>
      <c r="AH642" s="147">
        <v>2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ht="20.399999999999999" outlineLevel="1" x14ac:dyDescent="0.25">
      <c r="A643" s="154"/>
      <c r="B643" s="155"/>
      <c r="C643" s="193" t="s">
        <v>1083</v>
      </c>
      <c r="D643" s="161"/>
      <c r="E643" s="162">
        <v>2.7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47"/>
      <c r="Z643" s="147"/>
      <c r="AA643" s="147"/>
      <c r="AB643" s="147"/>
      <c r="AC643" s="147"/>
      <c r="AD643" s="147"/>
      <c r="AE643" s="147"/>
      <c r="AF643" s="147"/>
      <c r="AG643" s="147" t="s">
        <v>167</v>
      </c>
      <c r="AH643" s="147">
        <v>2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ht="20.399999999999999" outlineLevel="1" x14ac:dyDescent="0.25">
      <c r="A644" s="154"/>
      <c r="B644" s="155"/>
      <c r="C644" s="193" t="s">
        <v>1084</v>
      </c>
      <c r="D644" s="161"/>
      <c r="E644" s="162">
        <v>2.7</v>
      </c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167</v>
      </c>
      <c r="AH644" s="147">
        <v>2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5">
      <c r="A645" s="154"/>
      <c r="B645" s="155"/>
      <c r="C645" s="193" t="s">
        <v>1085</v>
      </c>
      <c r="D645" s="161"/>
      <c r="E645" s="162">
        <v>0.6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167</v>
      </c>
      <c r="AH645" s="147">
        <v>2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5">
      <c r="A646" s="154"/>
      <c r="B646" s="155"/>
      <c r="C646" s="193" t="s">
        <v>1086</v>
      </c>
      <c r="D646" s="161"/>
      <c r="E646" s="162">
        <v>0.6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167</v>
      </c>
      <c r="AH646" s="147">
        <v>2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5">
      <c r="A647" s="154"/>
      <c r="B647" s="155"/>
      <c r="C647" s="193" t="s">
        <v>1087</v>
      </c>
      <c r="D647" s="161"/>
      <c r="E647" s="162">
        <v>0.6</v>
      </c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167</v>
      </c>
      <c r="AH647" s="147">
        <v>2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5">
      <c r="A648" s="154"/>
      <c r="B648" s="155"/>
      <c r="C648" s="193" t="s">
        <v>1088</v>
      </c>
      <c r="D648" s="161"/>
      <c r="E648" s="162">
        <v>1.75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167</v>
      </c>
      <c r="AH648" s="147">
        <v>2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5">
      <c r="A649" s="154"/>
      <c r="B649" s="155"/>
      <c r="C649" s="193" t="s">
        <v>1089</v>
      </c>
      <c r="D649" s="161"/>
      <c r="E649" s="162">
        <v>0.9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47"/>
      <c r="Z649" s="147"/>
      <c r="AA649" s="147"/>
      <c r="AB649" s="147"/>
      <c r="AC649" s="147"/>
      <c r="AD649" s="147"/>
      <c r="AE649" s="147"/>
      <c r="AF649" s="147"/>
      <c r="AG649" s="147" t="s">
        <v>167</v>
      </c>
      <c r="AH649" s="147">
        <v>2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5">
      <c r="A650" s="154"/>
      <c r="B650" s="155"/>
      <c r="C650" s="193" t="s">
        <v>1090</v>
      </c>
      <c r="D650" s="161"/>
      <c r="E650" s="162">
        <v>0.9</v>
      </c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47"/>
      <c r="Z650" s="147"/>
      <c r="AA650" s="147"/>
      <c r="AB650" s="147"/>
      <c r="AC650" s="147"/>
      <c r="AD650" s="147"/>
      <c r="AE650" s="147"/>
      <c r="AF650" s="147"/>
      <c r="AG650" s="147" t="s">
        <v>167</v>
      </c>
      <c r="AH650" s="147">
        <v>2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5">
      <c r="A651" s="154"/>
      <c r="B651" s="155"/>
      <c r="C651" s="193" t="s">
        <v>1091</v>
      </c>
      <c r="D651" s="161"/>
      <c r="E651" s="162">
        <v>0.9</v>
      </c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47"/>
      <c r="Z651" s="147"/>
      <c r="AA651" s="147"/>
      <c r="AB651" s="147"/>
      <c r="AC651" s="147"/>
      <c r="AD651" s="147"/>
      <c r="AE651" s="147"/>
      <c r="AF651" s="147"/>
      <c r="AG651" s="147" t="s">
        <v>167</v>
      </c>
      <c r="AH651" s="147">
        <v>2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5">
      <c r="A652" s="154"/>
      <c r="B652" s="155"/>
      <c r="C652" s="194" t="s">
        <v>228</v>
      </c>
      <c r="D652" s="163"/>
      <c r="E652" s="164">
        <v>14.35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167</v>
      </c>
      <c r="AH652" s="147">
        <v>3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5">
      <c r="A653" s="154"/>
      <c r="B653" s="155"/>
      <c r="C653" s="192" t="s">
        <v>229</v>
      </c>
      <c r="D653" s="161"/>
      <c r="E653" s="162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167</v>
      </c>
      <c r="AH653" s="147"/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5">
      <c r="A654" s="154"/>
      <c r="B654" s="155"/>
      <c r="C654" s="190" t="s">
        <v>1133</v>
      </c>
      <c r="D654" s="159"/>
      <c r="E654" s="160">
        <v>14.35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167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5">
      <c r="A655" s="174">
        <v>121</v>
      </c>
      <c r="B655" s="175" t="s">
        <v>1134</v>
      </c>
      <c r="C655" s="189" t="s">
        <v>1135</v>
      </c>
      <c r="D655" s="176" t="s">
        <v>186</v>
      </c>
      <c r="E655" s="177">
        <v>260.23180000000002</v>
      </c>
      <c r="F655" s="178"/>
      <c r="G655" s="179">
        <f>ROUND(E655*F655,2)</f>
        <v>0</v>
      </c>
      <c r="H655" s="158"/>
      <c r="I655" s="157">
        <f>ROUND(E655*H655,2)</f>
        <v>0</v>
      </c>
      <c r="J655" s="158"/>
      <c r="K655" s="157">
        <f>ROUND(E655*J655,2)</f>
        <v>0</v>
      </c>
      <c r="L655" s="157">
        <v>21</v>
      </c>
      <c r="M655" s="157">
        <f>G655*(1+L655/100)</f>
        <v>0</v>
      </c>
      <c r="N655" s="157">
        <v>1.205E-2</v>
      </c>
      <c r="O655" s="157">
        <f>ROUND(E655*N655,2)</f>
        <v>3.14</v>
      </c>
      <c r="P655" s="157">
        <v>0</v>
      </c>
      <c r="Q655" s="157">
        <f>ROUND(E655*P655,2)</f>
        <v>0</v>
      </c>
      <c r="R655" s="157"/>
      <c r="S655" s="157" t="s">
        <v>163</v>
      </c>
      <c r="T655" s="157" t="s">
        <v>163</v>
      </c>
      <c r="U655" s="157">
        <v>0.1638</v>
      </c>
      <c r="V655" s="157">
        <f>ROUND(E655*U655,2)</f>
        <v>42.63</v>
      </c>
      <c r="W655" s="157"/>
      <c r="X655" s="157" t="s">
        <v>164</v>
      </c>
      <c r="Y655" s="147"/>
      <c r="Z655" s="147"/>
      <c r="AA655" s="147"/>
      <c r="AB655" s="147"/>
      <c r="AC655" s="147"/>
      <c r="AD655" s="147"/>
      <c r="AE655" s="147"/>
      <c r="AF655" s="147"/>
      <c r="AG655" s="147" t="s">
        <v>165</v>
      </c>
      <c r="AH655" s="147"/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ht="20.399999999999999" outlineLevel="1" x14ac:dyDescent="0.25">
      <c r="A656" s="154"/>
      <c r="B656" s="155"/>
      <c r="C656" s="190" t="s">
        <v>1057</v>
      </c>
      <c r="D656" s="159"/>
      <c r="E656" s="160">
        <v>87.471999999999994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167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5">
      <c r="A657" s="154"/>
      <c r="B657" s="155"/>
      <c r="C657" s="192" t="s">
        <v>219</v>
      </c>
      <c r="D657" s="161"/>
      <c r="E657" s="162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47"/>
      <c r="Z657" s="147"/>
      <c r="AA657" s="147"/>
      <c r="AB657" s="147"/>
      <c r="AC657" s="147"/>
      <c r="AD657" s="147"/>
      <c r="AE657" s="147"/>
      <c r="AF657" s="147"/>
      <c r="AG657" s="147" t="s">
        <v>167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5">
      <c r="A658" s="154"/>
      <c r="B658" s="155"/>
      <c r="C658" s="193" t="s">
        <v>1058</v>
      </c>
      <c r="D658" s="161"/>
      <c r="E658" s="162">
        <v>0.96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47"/>
      <c r="Z658" s="147"/>
      <c r="AA658" s="147"/>
      <c r="AB658" s="147"/>
      <c r="AC658" s="147"/>
      <c r="AD658" s="147"/>
      <c r="AE658" s="147"/>
      <c r="AF658" s="147"/>
      <c r="AG658" s="147" t="s">
        <v>167</v>
      </c>
      <c r="AH658" s="147">
        <v>2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5">
      <c r="A659" s="154"/>
      <c r="B659" s="155"/>
      <c r="C659" s="193" t="s">
        <v>1059</v>
      </c>
      <c r="D659" s="161"/>
      <c r="E659" s="162">
        <v>0.96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47"/>
      <c r="Z659" s="147"/>
      <c r="AA659" s="147"/>
      <c r="AB659" s="147"/>
      <c r="AC659" s="147"/>
      <c r="AD659" s="147"/>
      <c r="AE659" s="147"/>
      <c r="AF659" s="147"/>
      <c r="AG659" s="147" t="s">
        <v>167</v>
      </c>
      <c r="AH659" s="147">
        <v>2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5">
      <c r="A660" s="154"/>
      <c r="B660" s="155"/>
      <c r="C660" s="193" t="s">
        <v>1060</v>
      </c>
      <c r="D660" s="161"/>
      <c r="E660" s="162">
        <v>0.96</v>
      </c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47"/>
      <c r="Z660" s="147"/>
      <c r="AA660" s="147"/>
      <c r="AB660" s="147"/>
      <c r="AC660" s="147"/>
      <c r="AD660" s="147"/>
      <c r="AE660" s="147"/>
      <c r="AF660" s="147"/>
      <c r="AG660" s="147" t="s">
        <v>167</v>
      </c>
      <c r="AH660" s="147">
        <v>2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5">
      <c r="A661" s="154"/>
      <c r="B661" s="155"/>
      <c r="C661" s="193" t="s">
        <v>1061</v>
      </c>
      <c r="D661" s="161"/>
      <c r="E661" s="162">
        <v>3.2374999999999998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47"/>
      <c r="Z661" s="147"/>
      <c r="AA661" s="147"/>
      <c r="AB661" s="147"/>
      <c r="AC661" s="147"/>
      <c r="AD661" s="147"/>
      <c r="AE661" s="147"/>
      <c r="AF661" s="147"/>
      <c r="AG661" s="147" t="s">
        <v>167</v>
      </c>
      <c r="AH661" s="147">
        <v>2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5">
      <c r="A662" s="154"/>
      <c r="B662" s="155"/>
      <c r="C662" s="193" t="s">
        <v>1062</v>
      </c>
      <c r="D662" s="161"/>
      <c r="E662" s="162">
        <v>0.63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47"/>
      <c r="Z662" s="147"/>
      <c r="AA662" s="147"/>
      <c r="AB662" s="147"/>
      <c r="AC662" s="147"/>
      <c r="AD662" s="147"/>
      <c r="AE662" s="147"/>
      <c r="AF662" s="147"/>
      <c r="AG662" s="147" t="s">
        <v>167</v>
      </c>
      <c r="AH662" s="147">
        <v>2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5">
      <c r="A663" s="154"/>
      <c r="B663" s="155"/>
      <c r="C663" s="193" t="s">
        <v>1063</v>
      </c>
      <c r="D663" s="161"/>
      <c r="E663" s="162">
        <v>0.63</v>
      </c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47"/>
      <c r="Z663" s="147"/>
      <c r="AA663" s="147"/>
      <c r="AB663" s="147"/>
      <c r="AC663" s="147"/>
      <c r="AD663" s="147"/>
      <c r="AE663" s="147"/>
      <c r="AF663" s="147"/>
      <c r="AG663" s="147" t="s">
        <v>167</v>
      </c>
      <c r="AH663" s="147">
        <v>2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ht="20.399999999999999" outlineLevel="1" x14ac:dyDescent="0.25">
      <c r="A664" s="154"/>
      <c r="B664" s="155"/>
      <c r="C664" s="193" t="s">
        <v>1064</v>
      </c>
      <c r="D664" s="161"/>
      <c r="E664" s="162">
        <v>3.36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47"/>
      <c r="Z664" s="147"/>
      <c r="AA664" s="147"/>
      <c r="AB664" s="147"/>
      <c r="AC664" s="147"/>
      <c r="AD664" s="147"/>
      <c r="AE664" s="147"/>
      <c r="AF664" s="147"/>
      <c r="AG664" s="147" t="s">
        <v>167</v>
      </c>
      <c r="AH664" s="147">
        <v>2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5">
      <c r="A665" s="154"/>
      <c r="B665" s="155"/>
      <c r="C665" s="194" t="s">
        <v>228</v>
      </c>
      <c r="D665" s="163"/>
      <c r="E665" s="164">
        <v>10.737500000000001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47"/>
      <c r="Z665" s="147"/>
      <c r="AA665" s="147"/>
      <c r="AB665" s="147"/>
      <c r="AC665" s="147"/>
      <c r="AD665" s="147"/>
      <c r="AE665" s="147"/>
      <c r="AF665" s="147"/>
      <c r="AG665" s="147" t="s">
        <v>167</v>
      </c>
      <c r="AH665" s="147">
        <v>3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5">
      <c r="A666" s="154"/>
      <c r="B666" s="155"/>
      <c r="C666" s="192" t="s">
        <v>229</v>
      </c>
      <c r="D666" s="161"/>
      <c r="E666" s="162"/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47"/>
      <c r="Z666" s="147"/>
      <c r="AA666" s="147"/>
      <c r="AB666" s="147"/>
      <c r="AC666" s="147"/>
      <c r="AD666" s="147"/>
      <c r="AE666" s="147"/>
      <c r="AF666" s="147"/>
      <c r="AG666" s="147" t="s">
        <v>167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5">
      <c r="A667" s="154"/>
      <c r="B667" s="155"/>
      <c r="C667" s="190" t="s">
        <v>1065</v>
      </c>
      <c r="D667" s="159"/>
      <c r="E667" s="160">
        <v>-10.737500000000001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167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5">
      <c r="A668" s="154"/>
      <c r="B668" s="155"/>
      <c r="C668" s="192" t="s">
        <v>219</v>
      </c>
      <c r="D668" s="161"/>
      <c r="E668" s="162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47"/>
      <c r="Z668" s="147"/>
      <c r="AA668" s="147"/>
      <c r="AB668" s="147"/>
      <c r="AC668" s="147"/>
      <c r="AD668" s="147"/>
      <c r="AE668" s="147"/>
      <c r="AF668" s="147"/>
      <c r="AG668" s="147" t="s">
        <v>167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5">
      <c r="A669" s="154"/>
      <c r="B669" s="155"/>
      <c r="C669" s="193" t="s">
        <v>928</v>
      </c>
      <c r="D669" s="161"/>
      <c r="E669" s="162">
        <v>3.8</v>
      </c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167</v>
      </c>
      <c r="AH669" s="147">
        <v>2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5">
      <c r="A670" s="154"/>
      <c r="B670" s="155"/>
      <c r="C670" s="193" t="s">
        <v>929</v>
      </c>
      <c r="D670" s="161"/>
      <c r="E670" s="162">
        <v>3.8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167</v>
      </c>
      <c r="AH670" s="147">
        <v>2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5">
      <c r="A671" s="154"/>
      <c r="B671" s="155"/>
      <c r="C671" s="193" t="s">
        <v>930</v>
      </c>
      <c r="D671" s="161"/>
      <c r="E671" s="162">
        <v>3.8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167</v>
      </c>
      <c r="AH671" s="147">
        <v>2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5">
      <c r="A672" s="154"/>
      <c r="B672" s="155"/>
      <c r="C672" s="193" t="s">
        <v>931</v>
      </c>
      <c r="D672" s="161"/>
      <c r="E672" s="162">
        <v>5.45</v>
      </c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47"/>
      <c r="Z672" s="147"/>
      <c r="AA672" s="147"/>
      <c r="AB672" s="147"/>
      <c r="AC672" s="147"/>
      <c r="AD672" s="147"/>
      <c r="AE672" s="147"/>
      <c r="AF672" s="147"/>
      <c r="AG672" s="147" t="s">
        <v>167</v>
      </c>
      <c r="AH672" s="147">
        <v>2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5">
      <c r="A673" s="154"/>
      <c r="B673" s="155"/>
      <c r="C673" s="193" t="s">
        <v>932</v>
      </c>
      <c r="D673" s="161"/>
      <c r="E673" s="162">
        <v>2.2999999999999998</v>
      </c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167</v>
      </c>
      <c r="AH673" s="147">
        <v>2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5">
      <c r="A674" s="154"/>
      <c r="B674" s="155"/>
      <c r="C674" s="193" t="s">
        <v>933</v>
      </c>
      <c r="D674" s="161"/>
      <c r="E674" s="162">
        <v>2.2999999999999998</v>
      </c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167</v>
      </c>
      <c r="AH674" s="147">
        <v>2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ht="20.399999999999999" outlineLevel="1" x14ac:dyDescent="0.25">
      <c r="A675" s="154"/>
      <c r="B675" s="155"/>
      <c r="C675" s="193" t="s">
        <v>936</v>
      </c>
      <c r="D675" s="161"/>
      <c r="E675" s="162">
        <v>6.8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167</v>
      </c>
      <c r="AH675" s="147">
        <v>2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5">
      <c r="A676" s="154"/>
      <c r="B676" s="155"/>
      <c r="C676" s="194" t="s">
        <v>228</v>
      </c>
      <c r="D676" s="163"/>
      <c r="E676" s="164">
        <v>28.25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167</v>
      </c>
      <c r="AH676" s="147">
        <v>3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5">
      <c r="A677" s="154"/>
      <c r="B677" s="155"/>
      <c r="C677" s="192" t="s">
        <v>229</v>
      </c>
      <c r="D677" s="161"/>
      <c r="E677" s="162"/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167</v>
      </c>
      <c r="AH677" s="147"/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5">
      <c r="A678" s="154"/>
      <c r="B678" s="155"/>
      <c r="C678" s="190" t="s">
        <v>1066</v>
      </c>
      <c r="D678" s="159"/>
      <c r="E678" s="160">
        <v>5.65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167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ht="20.399999999999999" outlineLevel="1" x14ac:dyDescent="0.25">
      <c r="A679" s="154"/>
      <c r="B679" s="155"/>
      <c r="C679" s="190" t="s">
        <v>1040</v>
      </c>
      <c r="D679" s="159"/>
      <c r="E679" s="160">
        <v>6.6322000000000001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167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5">
      <c r="A680" s="154"/>
      <c r="B680" s="155"/>
      <c r="C680" s="190" t="s">
        <v>1041</v>
      </c>
      <c r="D680" s="159"/>
      <c r="E680" s="160">
        <v>34.241999999999997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167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5">
      <c r="A681" s="154"/>
      <c r="B681" s="155"/>
      <c r="C681" s="190" t="s">
        <v>1042</v>
      </c>
      <c r="D681" s="159"/>
      <c r="E681" s="160">
        <v>10.967499999999999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167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5">
      <c r="A682" s="154"/>
      <c r="B682" s="155"/>
      <c r="C682" s="190" t="s">
        <v>1046</v>
      </c>
      <c r="D682" s="159"/>
      <c r="E682" s="160">
        <v>17.271999999999998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167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ht="20.399999999999999" outlineLevel="1" x14ac:dyDescent="0.25">
      <c r="A683" s="154"/>
      <c r="B683" s="155"/>
      <c r="C683" s="190" t="s">
        <v>1047</v>
      </c>
      <c r="D683" s="159"/>
      <c r="E683" s="160">
        <v>44.379600000000003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167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5">
      <c r="A684" s="154"/>
      <c r="B684" s="155"/>
      <c r="C684" s="190" t="s">
        <v>1048</v>
      </c>
      <c r="D684" s="159"/>
      <c r="E684" s="160">
        <v>24.969000000000001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167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5">
      <c r="A685" s="154"/>
      <c r="B685" s="155"/>
      <c r="C685" s="192" t="s">
        <v>219</v>
      </c>
      <c r="D685" s="161"/>
      <c r="E685" s="162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167</v>
      </c>
      <c r="AH685" s="147"/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5">
      <c r="A686" s="154"/>
      <c r="B686" s="155"/>
      <c r="C686" s="193" t="s">
        <v>1049</v>
      </c>
      <c r="D686" s="161"/>
      <c r="E686" s="162">
        <v>0.54</v>
      </c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167</v>
      </c>
      <c r="AH686" s="147">
        <v>2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5">
      <c r="A687" s="154"/>
      <c r="B687" s="155"/>
      <c r="C687" s="194" t="s">
        <v>228</v>
      </c>
      <c r="D687" s="163"/>
      <c r="E687" s="164">
        <v>0.54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167</v>
      </c>
      <c r="AH687" s="147">
        <v>3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5">
      <c r="A688" s="154"/>
      <c r="B688" s="155"/>
      <c r="C688" s="192" t="s">
        <v>229</v>
      </c>
      <c r="D688" s="161"/>
      <c r="E688" s="162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167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5">
      <c r="A689" s="154"/>
      <c r="B689" s="155"/>
      <c r="C689" s="190" t="s">
        <v>1050</v>
      </c>
      <c r="D689" s="159"/>
      <c r="E689" s="160">
        <v>-0.54</v>
      </c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167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5">
      <c r="A690" s="154"/>
      <c r="B690" s="155"/>
      <c r="C690" s="192" t="s">
        <v>219</v>
      </c>
      <c r="D690" s="161"/>
      <c r="E690" s="162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167</v>
      </c>
      <c r="AH690" s="147"/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5">
      <c r="A691" s="154"/>
      <c r="B691" s="155"/>
      <c r="C691" s="193" t="s">
        <v>934</v>
      </c>
      <c r="D691" s="161"/>
      <c r="E691" s="162">
        <v>2.1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167</v>
      </c>
      <c r="AH691" s="147">
        <v>2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5">
      <c r="A692" s="154"/>
      <c r="B692" s="155"/>
      <c r="C692" s="194" t="s">
        <v>228</v>
      </c>
      <c r="D692" s="163"/>
      <c r="E692" s="164">
        <v>2.1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167</v>
      </c>
      <c r="AH692" s="147">
        <v>3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5">
      <c r="A693" s="154"/>
      <c r="B693" s="155"/>
      <c r="C693" s="192" t="s">
        <v>229</v>
      </c>
      <c r="D693" s="161"/>
      <c r="E693" s="162"/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167</v>
      </c>
      <c r="AH693" s="147"/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5">
      <c r="A694" s="154"/>
      <c r="B694" s="155"/>
      <c r="C694" s="190" t="s">
        <v>1051</v>
      </c>
      <c r="D694" s="159"/>
      <c r="E694" s="160">
        <v>0.42</v>
      </c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47"/>
      <c r="Z694" s="147"/>
      <c r="AA694" s="147"/>
      <c r="AB694" s="147"/>
      <c r="AC694" s="147"/>
      <c r="AD694" s="147"/>
      <c r="AE694" s="147"/>
      <c r="AF694" s="147"/>
      <c r="AG694" s="147" t="s">
        <v>167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ht="20.399999999999999" outlineLevel="1" x14ac:dyDescent="0.25">
      <c r="A695" s="154"/>
      <c r="B695" s="155"/>
      <c r="C695" s="190" t="s">
        <v>1067</v>
      </c>
      <c r="D695" s="159"/>
      <c r="E695" s="160">
        <v>56.924999999999997</v>
      </c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167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5">
      <c r="A696" s="154"/>
      <c r="B696" s="155"/>
      <c r="C696" s="192" t="s">
        <v>219</v>
      </c>
      <c r="D696" s="161"/>
      <c r="E696" s="162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167</v>
      </c>
      <c r="AH696" s="147"/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ht="20.399999999999999" outlineLevel="1" x14ac:dyDescent="0.25">
      <c r="A697" s="154"/>
      <c r="B697" s="155"/>
      <c r="C697" s="193" t="s">
        <v>1068</v>
      </c>
      <c r="D697" s="161"/>
      <c r="E697" s="162">
        <v>7.1550000000000002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167</v>
      </c>
      <c r="AH697" s="147">
        <v>2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ht="20.399999999999999" outlineLevel="1" x14ac:dyDescent="0.25">
      <c r="A698" s="154"/>
      <c r="B698" s="155"/>
      <c r="C698" s="193" t="s">
        <v>1069</v>
      </c>
      <c r="D698" s="161"/>
      <c r="E698" s="162">
        <v>7.1550000000000002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167</v>
      </c>
      <c r="AH698" s="147">
        <v>2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ht="20.399999999999999" outlineLevel="1" x14ac:dyDescent="0.25">
      <c r="A699" s="154"/>
      <c r="B699" s="155"/>
      <c r="C699" s="193" t="s">
        <v>1070</v>
      </c>
      <c r="D699" s="161"/>
      <c r="E699" s="162">
        <v>7.1550000000000002</v>
      </c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167</v>
      </c>
      <c r="AH699" s="147">
        <v>2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ht="20.399999999999999" outlineLevel="1" x14ac:dyDescent="0.25">
      <c r="A700" s="154"/>
      <c r="B700" s="155"/>
      <c r="C700" s="193" t="s">
        <v>1071</v>
      </c>
      <c r="D700" s="161"/>
      <c r="E700" s="162">
        <v>7.1550000000000002</v>
      </c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167</v>
      </c>
      <c r="AH700" s="147">
        <v>2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5">
      <c r="A701" s="154"/>
      <c r="B701" s="155"/>
      <c r="C701" s="194" t="s">
        <v>228</v>
      </c>
      <c r="D701" s="163"/>
      <c r="E701" s="164">
        <v>28.62</v>
      </c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167</v>
      </c>
      <c r="AH701" s="147">
        <v>3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5">
      <c r="A702" s="154"/>
      <c r="B702" s="155"/>
      <c r="C702" s="192" t="s">
        <v>229</v>
      </c>
      <c r="D702" s="161"/>
      <c r="E702" s="162"/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167</v>
      </c>
      <c r="AH702" s="147"/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5">
      <c r="A703" s="154"/>
      <c r="B703" s="155"/>
      <c r="C703" s="190" t="s">
        <v>1072</v>
      </c>
      <c r="D703" s="159"/>
      <c r="E703" s="160">
        <v>-28.62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167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5">
      <c r="A704" s="154"/>
      <c r="B704" s="155"/>
      <c r="C704" s="192" t="s">
        <v>219</v>
      </c>
      <c r="D704" s="161"/>
      <c r="E704" s="162"/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167</v>
      </c>
      <c r="AH704" s="147"/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ht="20.399999999999999" outlineLevel="1" x14ac:dyDescent="0.25">
      <c r="A705" s="154"/>
      <c r="B705" s="155"/>
      <c r="C705" s="193" t="s">
        <v>925</v>
      </c>
      <c r="D705" s="161"/>
      <c r="E705" s="162">
        <v>8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167</v>
      </c>
      <c r="AH705" s="147">
        <v>2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ht="20.399999999999999" outlineLevel="1" x14ac:dyDescent="0.25">
      <c r="A706" s="154"/>
      <c r="B706" s="155"/>
      <c r="C706" s="193" t="s">
        <v>926</v>
      </c>
      <c r="D706" s="161"/>
      <c r="E706" s="162">
        <v>8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167</v>
      </c>
      <c r="AH706" s="147">
        <v>2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ht="20.399999999999999" outlineLevel="1" x14ac:dyDescent="0.25">
      <c r="A707" s="154"/>
      <c r="B707" s="155"/>
      <c r="C707" s="193" t="s">
        <v>927</v>
      </c>
      <c r="D707" s="161"/>
      <c r="E707" s="162">
        <v>8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167</v>
      </c>
      <c r="AH707" s="147">
        <v>2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ht="20.399999999999999" outlineLevel="1" x14ac:dyDescent="0.25">
      <c r="A708" s="154"/>
      <c r="B708" s="155"/>
      <c r="C708" s="193" t="s">
        <v>935</v>
      </c>
      <c r="D708" s="161"/>
      <c r="E708" s="162">
        <v>8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167</v>
      </c>
      <c r="AH708" s="147">
        <v>2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5">
      <c r="A709" s="154"/>
      <c r="B709" s="155"/>
      <c r="C709" s="194" t="s">
        <v>228</v>
      </c>
      <c r="D709" s="163"/>
      <c r="E709" s="164">
        <v>32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47"/>
      <c r="Z709" s="147"/>
      <c r="AA709" s="147"/>
      <c r="AB709" s="147"/>
      <c r="AC709" s="147"/>
      <c r="AD709" s="147"/>
      <c r="AE709" s="147"/>
      <c r="AF709" s="147"/>
      <c r="AG709" s="147" t="s">
        <v>167</v>
      </c>
      <c r="AH709" s="147">
        <v>3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5">
      <c r="A710" s="154"/>
      <c r="B710" s="155"/>
      <c r="C710" s="192" t="s">
        <v>229</v>
      </c>
      <c r="D710" s="161"/>
      <c r="E710" s="162"/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47"/>
      <c r="Z710" s="147"/>
      <c r="AA710" s="147"/>
      <c r="AB710" s="147"/>
      <c r="AC710" s="147"/>
      <c r="AD710" s="147"/>
      <c r="AE710" s="147"/>
      <c r="AF710" s="147"/>
      <c r="AG710" s="147" t="s">
        <v>167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5">
      <c r="A711" s="154"/>
      <c r="B711" s="155"/>
      <c r="C711" s="190" t="s">
        <v>1073</v>
      </c>
      <c r="D711" s="159"/>
      <c r="E711" s="160">
        <v>11.2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167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 x14ac:dyDescent="0.25">
      <c r="A712" s="174">
        <v>122</v>
      </c>
      <c r="B712" s="175" t="s">
        <v>337</v>
      </c>
      <c r="C712" s="189" t="s">
        <v>338</v>
      </c>
      <c r="D712" s="176" t="s">
        <v>186</v>
      </c>
      <c r="E712" s="177">
        <v>24.849</v>
      </c>
      <c r="F712" s="178"/>
      <c r="G712" s="179">
        <f>ROUND(E712*F712,2)</f>
        <v>0</v>
      </c>
      <c r="H712" s="158"/>
      <c r="I712" s="157">
        <f>ROUND(E712*H712,2)</f>
        <v>0</v>
      </c>
      <c r="J712" s="158"/>
      <c r="K712" s="157">
        <f>ROUND(E712*J712,2)</f>
        <v>0</v>
      </c>
      <c r="L712" s="157">
        <v>21</v>
      </c>
      <c r="M712" s="157">
        <f>G712*(1+L712/100)</f>
        <v>0</v>
      </c>
      <c r="N712" s="157">
        <v>3.6800000000000001E-3</v>
      </c>
      <c r="O712" s="157">
        <f>ROUND(E712*N712,2)</f>
        <v>0.09</v>
      </c>
      <c r="P712" s="157">
        <v>0</v>
      </c>
      <c r="Q712" s="157">
        <f>ROUND(E712*P712,2)</f>
        <v>0</v>
      </c>
      <c r="R712" s="157"/>
      <c r="S712" s="157" t="s">
        <v>163</v>
      </c>
      <c r="T712" s="157" t="s">
        <v>163</v>
      </c>
      <c r="U712" s="157">
        <v>0.46</v>
      </c>
      <c r="V712" s="157">
        <f>ROUND(E712*U712,2)</f>
        <v>11.43</v>
      </c>
      <c r="W712" s="157"/>
      <c r="X712" s="157" t="s">
        <v>164</v>
      </c>
      <c r="Y712" s="147"/>
      <c r="Z712" s="147"/>
      <c r="AA712" s="147"/>
      <c r="AB712" s="147"/>
      <c r="AC712" s="147"/>
      <c r="AD712" s="147"/>
      <c r="AE712" s="147"/>
      <c r="AF712" s="147"/>
      <c r="AG712" s="147" t="s">
        <v>165</v>
      </c>
      <c r="AH712" s="147"/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5">
      <c r="A713" s="154"/>
      <c r="B713" s="155"/>
      <c r="C713" s="190" t="s">
        <v>1048</v>
      </c>
      <c r="D713" s="159"/>
      <c r="E713" s="160">
        <v>24.969000000000001</v>
      </c>
      <c r="F713" s="157"/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57"/>
      <c r="Y713" s="147"/>
      <c r="Z713" s="147"/>
      <c r="AA713" s="147"/>
      <c r="AB713" s="147"/>
      <c r="AC713" s="147"/>
      <c r="AD713" s="147"/>
      <c r="AE713" s="147"/>
      <c r="AF713" s="147"/>
      <c r="AG713" s="147" t="s">
        <v>167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5">
      <c r="A714" s="154"/>
      <c r="B714" s="155"/>
      <c r="C714" s="192" t="s">
        <v>219</v>
      </c>
      <c r="D714" s="161"/>
      <c r="E714" s="162"/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167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5">
      <c r="A715" s="154"/>
      <c r="B715" s="155"/>
      <c r="C715" s="193" t="s">
        <v>1049</v>
      </c>
      <c r="D715" s="161"/>
      <c r="E715" s="162">
        <v>0.54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167</v>
      </c>
      <c r="AH715" s="147">
        <v>2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5">
      <c r="A716" s="154"/>
      <c r="B716" s="155"/>
      <c r="C716" s="194" t="s">
        <v>228</v>
      </c>
      <c r="D716" s="163"/>
      <c r="E716" s="164">
        <v>0.54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167</v>
      </c>
      <c r="AH716" s="147">
        <v>3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5">
      <c r="A717" s="154"/>
      <c r="B717" s="155"/>
      <c r="C717" s="192" t="s">
        <v>229</v>
      </c>
      <c r="D717" s="161"/>
      <c r="E717" s="162"/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47"/>
      <c r="Z717" s="147"/>
      <c r="AA717" s="147"/>
      <c r="AB717" s="147"/>
      <c r="AC717" s="147"/>
      <c r="AD717" s="147"/>
      <c r="AE717" s="147"/>
      <c r="AF717" s="147"/>
      <c r="AG717" s="147" t="s">
        <v>167</v>
      </c>
      <c r="AH717" s="147"/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5">
      <c r="A718" s="154"/>
      <c r="B718" s="155"/>
      <c r="C718" s="190" t="s">
        <v>1050</v>
      </c>
      <c r="D718" s="159"/>
      <c r="E718" s="160">
        <v>-0.54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167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5">
      <c r="A719" s="154"/>
      <c r="B719" s="155"/>
      <c r="C719" s="192" t="s">
        <v>219</v>
      </c>
      <c r="D719" s="161"/>
      <c r="E719" s="162"/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167</v>
      </c>
      <c r="AH719" s="147"/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5">
      <c r="A720" s="154"/>
      <c r="B720" s="155"/>
      <c r="C720" s="193" t="s">
        <v>934</v>
      </c>
      <c r="D720" s="161"/>
      <c r="E720" s="162">
        <v>2.1</v>
      </c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167</v>
      </c>
      <c r="AH720" s="147">
        <v>2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5">
      <c r="A721" s="154"/>
      <c r="B721" s="155"/>
      <c r="C721" s="194" t="s">
        <v>228</v>
      </c>
      <c r="D721" s="163"/>
      <c r="E721" s="164">
        <v>2.1</v>
      </c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167</v>
      </c>
      <c r="AH721" s="147">
        <v>3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5">
      <c r="A722" s="154"/>
      <c r="B722" s="155"/>
      <c r="C722" s="192" t="s">
        <v>229</v>
      </c>
      <c r="D722" s="161"/>
      <c r="E722" s="162"/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167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5">
      <c r="A723" s="154"/>
      <c r="B723" s="155"/>
      <c r="C723" s="190" t="s">
        <v>1051</v>
      </c>
      <c r="D723" s="159"/>
      <c r="E723" s="160">
        <v>0.42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167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ht="20.399999999999999" outlineLevel="1" x14ac:dyDescent="0.25">
      <c r="A724" s="174">
        <v>123</v>
      </c>
      <c r="B724" s="175" t="s">
        <v>339</v>
      </c>
      <c r="C724" s="189" t="s">
        <v>340</v>
      </c>
      <c r="D724" s="176" t="s">
        <v>186</v>
      </c>
      <c r="E724" s="177">
        <v>86.500600000000006</v>
      </c>
      <c r="F724" s="178"/>
      <c r="G724" s="179">
        <f>ROUND(E724*F724,2)</f>
        <v>0</v>
      </c>
      <c r="H724" s="158"/>
      <c r="I724" s="157">
        <f>ROUND(E724*H724,2)</f>
        <v>0</v>
      </c>
      <c r="J724" s="158"/>
      <c r="K724" s="157">
        <f>ROUND(E724*J724,2)</f>
        <v>0</v>
      </c>
      <c r="L724" s="157">
        <v>21</v>
      </c>
      <c r="M724" s="157">
        <f>G724*(1+L724/100)</f>
        <v>0</v>
      </c>
      <c r="N724" s="157">
        <v>4.9100000000000003E-3</v>
      </c>
      <c r="O724" s="157">
        <f>ROUND(E724*N724,2)</f>
        <v>0.42</v>
      </c>
      <c r="P724" s="157">
        <v>0</v>
      </c>
      <c r="Q724" s="157">
        <f>ROUND(E724*P724,2)</f>
        <v>0</v>
      </c>
      <c r="R724" s="157"/>
      <c r="S724" s="157" t="s">
        <v>163</v>
      </c>
      <c r="T724" s="157" t="s">
        <v>163</v>
      </c>
      <c r="U724" s="157">
        <v>0.36199999999999999</v>
      </c>
      <c r="V724" s="157">
        <f>ROUND(E724*U724,2)</f>
        <v>31.31</v>
      </c>
      <c r="W724" s="157"/>
      <c r="X724" s="157" t="s">
        <v>164</v>
      </c>
      <c r="Y724" s="147"/>
      <c r="Z724" s="147"/>
      <c r="AA724" s="147"/>
      <c r="AB724" s="147"/>
      <c r="AC724" s="147"/>
      <c r="AD724" s="147"/>
      <c r="AE724" s="147"/>
      <c r="AF724" s="147"/>
      <c r="AG724" s="147" t="s">
        <v>165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5">
      <c r="A725" s="154"/>
      <c r="B725" s="155"/>
      <c r="C725" s="190" t="s">
        <v>1054</v>
      </c>
      <c r="D725" s="159"/>
      <c r="E725" s="160">
        <v>61.651600000000002</v>
      </c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47"/>
      <c r="Z725" s="147"/>
      <c r="AA725" s="147"/>
      <c r="AB725" s="147"/>
      <c r="AC725" s="147"/>
      <c r="AD725" s="147"/>
      <c r="AE725" s="147"/>
      <c r="AF725" s="147"/>
      <c r="AG725" s="147" t="s">
        <v>167</v>
      </c>
      <c r="AH725" s="147">
        <v>5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5">
      <c r="A726" s="154"/>
      <c r="B726" s="155"/>
      <c r="C726" s="190" t="s">
        <v>1055</v>
      </c>
      <c r="D726" s="159"/>
      <c r="E726" s="160">
        <v>24.849</v>
      </c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47"/>
      <c r="Z726" s="147"/>
      <c r="AA726" s="147"/>
      <c r="AB726" s="147"/>
      <c r="AC726" s="147"/>
      <c r="AD726" s="147"/>
      <c r="AE726" s="147"/>
      <c r="AF726" s="147"/>
      <c r="AG726" s="147" t="s">
        <v>167</v>
      </c>
      <c r="AH726" s="147">
        <v>5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5">
      <c r="A727" s="174">
        <v>124</v>
      </c>
      <c r="B727" s="175" t="s">
        <v>342</v>
      </c>
      <c r="C727" s="189" t="s">
        <v>343</v>
      </c>
      <c r="D727" s="176" t="s">
        <v>186</v>
      </c>
      <c r="E727" s="177">
        <v>13.3775</v>
      </c>
      <c r="F727" s="178"/>
      <c r="G727" s="179">
        <f>ROUND(E727*F727,2)</f>
        <v>0</v>
      </c>
      <c r="H727" s="158"/>
      <c r="I727" s="157">
        <f>ROUND(E727*H727,2)</f>
        <v>0</v>
      </c>
      <c r="J727" s="158"/>
      <c r="K727" s="157">
        <f>ROUND(E727*J727,2)</f>
        <v>0</v>
      </c>
      <c r="L727" s="157">
        <v>21</v>
      </c>
      <c r="M727" s="157">
        <f>G727*(1+L727/100)</f>
        <v>0</v>
      </c>
      <c r="N727" s="157">
        <v>0</v>
      </c>
      <c r="O727" s="157">
        <f>ROUND(E727*N727,2)</f>
        <v>0</v>
      </c>
      <c r="P727" s="157">
        <v>0</v>
      </c>
      <c r="Q727" s="157">
        <f>ROUND(E727*P727,2)</f>
        <v>0</v>
      </c>
      <c r="R727" s="157"/>
      <c r="S727" s="157" t="s">
        <v>163</v>
      </c>
      <c r="T727" s="157" t="s">
        <v>163</v>
      </c>
      <c r="U727" s="157">
        <v>2.1999999999999999E-2</v>
      </c>
      <c r="V727" s="157">
        <f>ROUND(E727*U727,2)</f>
        <v>0.28999999999999998</v>
      </c>
      <c r="W727" s="157"/>
      <c r="X727" s="157" t="s">
        <v>164</v>
      </c>
      <c r="Y727" s="147"/>
      <c r="Z727" s="147"/>
      <c r="AA727" s="147"/>
      <c r="AB727" s="147"/>
      <c r="AC727" s="147"/>
      <c r="AD727" s="147"/>
      <c r="AE727" s="147"/>
      <c r="AF727" s="147"/>
      <c r="AG727" s="147" t="s">
        <v>165</v>
      </c>
      <c r="AH727" s="147"/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5">
      <c r="A728" s="154"/>
      <c r="B728" s="155"/>
      <c r="C728" s="190" t="s">
        <v>915</v>
      </c>
      <c r="D728" s="159"/>
      <c r="E728" s="160">
        <v>0.96</v>
      </c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167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5">
      <c r="A729" s="154"/>
      <c r="B729" s="155"/>
      <c r="C729" s="190" t="s">
        <v>916</v>
      </c>
      <c r="D729" s="159"/>
      <c r="E729" s="160">
        <v>0.96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167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5">
      <c r="A730" s="154"/>
      <c r="B730" s="155"/>
      <c r="C730" s="190" t="s">
        <v>917</v>
      </c>
      <c r="D730" s="159"/>
      <c r="E730" s="160">
        <v>0.96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167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5">
      <c r="A731" s="154"/>
      <c r="B731" s="155"/>
      <c r="C731" s="190" t="s">
        <v>918</v>
      </c>
      <c r="D731" s="159"/>
      <c r="E731" s="160">
        <v>3.2374999999999998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167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5">
      <c r="A732" s="154"/>
      <c r="B732" s="155"/>
      <c r="C732" s="190" t="s">
        <v>919</v>
      </c>
      <c r="D732" s="159"/>
      <c r="E732" s="160">
        <v>0.63</v>
      </c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167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5">
      <c r="A733" s="154"/>
      <c r="B733" s="155"/>
      <c r="C733" s="190" t="s">
        <v>920</v>
      </c>
      <c r="D733" s="159"/>
      <c r="E733" s="160">
        <v>0.63</v>
      </c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167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5">
      <c r="A734" s="154"/>
      <c r="B734" s="155"/>
      <c r="C734" s="190" t="s">
        <v>921</v>
      </c>
      <c r="D734" s="159"/>
      <c r="E734" s="160">
        <v>0.54</v>
      </c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167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ht="20.399999999999999" outlineLevel="1" x14ac:dyDescent="0.25">
      <c r="A735" s="154"/>
      <c r="B735" s="155"/>
      <c r="C735" s="190" t="s">
        <v>923</v>
      </c>
      <c r="D735" s="159"/>
      <c r="E735" s="160">
        <v>3.36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167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ht="20.399999999999999" outlineLevel="1" x14ac:dyDescent="0.25">
      <c r="A736" s="154"/>
      <c r="B736" s="155"/>
      <c r="C736" s="190" t="s">
        <v>924</v>
      </c>
      <c r="D736" s="159"/>
      <c r="E736" s="160">
        <v>2.1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167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5">
      <c r="A737" s="174">
        <v>125</v>
      </c>
      <c r="B737" s="175" t="s">
        <v>344</v>
      </c>
      <c r="C737" s="189" t="s">
        <v>345</v>
      </c>
      <c r="D737" s="176" t="s">
        <v>162</v>
      </c>
      <c r="E737" s="177">
        <v>44.29</v>
      </c>
      <c r="F737" s="178"/>
      <c r="G737" s="179">
        <f>ROUND(E737*F737,2)</f>
        <v>0</v>
      </c>
      <c r="H737" s="158"/>
      <c r="I737" s="157">
        <f>ROUND(E737*H737,2)</f>
        <v>0</v>
      </c>
      <c r="J737" s="158"/>
      <c r="K737" s="157">
        <f>ROUND(E737*J737,2)</f>
        <v>0</v>
      </c>
      <c r="L737" s="157">
        <v>21</v>
      </c>
      <c r="M737" s="157">
        <f>G737*(1+L737/100)</f>
        <v>0</v>
      </c>
      <c r="N737" s="157">
        <v>0</v>
      </c>
      <c r="O737" s="157">
        <f>ROUND(E737*N737,2)</f>
        <v>0</v>
      </c>
      <c r="P737" s="157">
        <v>0</v>
      </c>
      <c r="Q737" s="157">
        <f>ROUND(E737*P737,2)</f>
        <v>0</v>
      </c>
      <c r="R737" s="157"/>
      <c r="S737" s="157" t="s">
        <v>163</v>
      </c>
      <c r="T737" s="157" t="s">
        <v>163</v>
      </c>
      <c r="U737" s="157">
        <v>0.1</v>
      </c>
      <c r="V737" s="157">
        <f>ROUND(E737*U737,2)</f>
        <v>4.43</v>
      </c>
      <c r="W737" s="157"/>
      <c r="X737" s="157" t="s">
        <v>164</v>
      </c>
      <c r="Y737" s="147"/>
      <c r="Z737" s="147"/>
      <c r="AA737" s="147"/>
      <c r="AB737" s="147"/>
      <c r="AC737" s="147"/>
      <c r="AD737" s="147"/>
      <c r="AE737" s="147"/>
      <c r="AF737" s="147"/>
      <c r="AG737" s="147" t="s">
        <v>165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5">
      <c r="A738" s="154"/>
      <c r="B738" s="155"/>
      <c r="C738" s="190" t="s">
        <v>1136</v>
      </c>
      <c r="D738" s="159"/>
      <c r="E738" s="160">
        <v>3.2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167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5">
      <c r="A739" s="154"/>
      <c r="B739" s="155"/>
      <c r="C739" s="190" t="s">
        <v>1137</v>
      </c>
      <c r="D739" s="159"/>
      <c r="E739" s="160">
        <v>3.2</v>
      </c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47"/>
      <c r="Z739" s="147"/>
      <c r="AA739" s="147"/>
      <c r="AB739" s="147"/>
      <c r="AC739" s="147"/>
      <c r="AD739" s="147"/>
      <c r="AE739" s="147"/>
      <c r="AF739" s="147"/>
      <c r="AG739" s="147" t="s">
        <v>167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5">
      <c r="A740" s="154"/>
      <c r="B740" s="155"/>
      <c r="C740" s="190" t="s">
        <v>1138</v>
      </c>
      <c r="D740" s="159"/>
      <c r="E740" s="160">
        <v>3.2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167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5">
      <c r="A741" s="154"/>
      <c r="B741" s="155"/>
      <c r="C741" s="190" t="s">
        <v>1139</v>
      </c>
      <c r="D741" s="159"/>
      <c r="E741" s="160">
        <v>3.7</v>
      </c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47"/>
      <c r="Z741" s="147"/>
      <c r="AA741" s="147"/>
      <c r="AB741" s="147"/>
      <c r="AC741" s="147"/>
      <c r="AD741" s="147"/>
      <c r="AE741" s="147"/>
      <c r="AF741" s="147"/>
      <c r="AG741" s="147" t="s">
        <v>167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5">
      <c r="A742" s="154"/>
      <c r="B742" s="155"/>
      <c r="C742" s="190" t="s">
        <v>1140</v>
      </c>
      <c r="D742" s="159"/>
      <c r="E742" s="160">
        <v>1.4</v>
      </c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167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5">
      <c r="A743" s="154"/>
      <c r="B743" s="155"/>
      <c r="C743" s="190" t="s">
        <v>1141</v>
      </c>
      <c r="D743" s="159"/>
      <c r="E743" s="160">
        <v>1.4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47"/>
      <c r="Z743" s="147"/>
      <c r="AA743" s="147"/>
      <c r="AB743" s="147"/>
      <c r="AC743" s="147"/>
      <c r="AD743" s="147"/>
      <c r="AE743" s="147"/>
      <c r="AF743" s="147"/>
      <c r="AG743" s="147" t="s">
        <v>167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5">
      <c r="A744" s="154"/>
      <c r="B744" s="155"/>
      <c r="C744" s="190" t="s">
        <v>1142</v>
      </c>
      <c r="D744" s="159"/>
      <c r="E744" s="160">
        <v>1.2</v>
      </c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167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ht="20.399999999999999" outlineLevel="1" x14ac:dyDescent="0.25">
      <c r="A745" s="154"/>
      <c r="B745" s="155"/>
      <c r="C745" s="190" t="s">
        <v>1143</v>
      </c>
      <c r="D745" s="159"/>
      <c r="E745" s="160">
        <v>5.6</v>
      </c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167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ht="20.399999999999999" outlineLevel="1" x14ac:dyDescent="0.25">
      <c r="A746" s="154"/>
      <c r="B746" s="155"/>
      <c r="C746" s="190" t="s">
        <v>1144</v>
      </c>
      <c r="D746" s="159"/>
      <c r="E746" s="160">
        <v>4.2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167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5">
      <c r="A747" s="154"/>
      <c r="B747" s="155"/>
      <c r="C747" s="190" t="s">
        <v>1145</v>
      </c>
      <c r="D747" s="159"/>
      <c r="E747" s="160">
        <v>17.190000000000001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167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5">
      <c r="A748" s="174">
        <v>126</v>
      </c>
      <c r="B748" s="175" t="s">
        <v>354</v>
      </c>
      <c r="C748" s="189" t="s">
        <v>355</v>
      </c>
      <c r="D748" s="176" t="s">
        <v>186</v>
      </c>
      <c r="E748" s="177">
        <v>266.41680000000002</v>
      </c>
      <c r="F748" s="178"/>
      <c r="G748" s="179">
        <f>ROUND(E748*F748,2)</f>
        <v>0</v>
      </c>
      <c r="H748" s="158"/>
      <c r="I748" s="157">
        <f>ROUND(E748*H748,2)</f>
        <v>0</v>
      </c>
      <c r="J748" s="158"/>
      <c r="K748" s="157">
        <f>ROUND(E748*J748,2)</f>
        <v>0</v>
      </c>
      <c r="L748" s="157">
        <v>21</v>
      </c>
      <c r="M748" s="157">
        <f>G748*(1+L748/100)</f>
        <v>0</v>
      </c>
      <c r="N748" s="157">
        <v>2.0000000000000002E-5</v>
      </c>
      <c r="O748" s="157">
        <f>ROUND(E748*N748,2)</f>
        <v>0.01</v>
      </c>
      <c r="P748" s="157">
        <v>0</v>
      </c>
      <c r="Q748" s="157">
        <f>ROUND(E748*P748,2)</f>
        <v>0</v>
      </c>
      <c r="R748" s="157"/>
      <c r="S748" s="157" t="s">
        <v>163</v>
      </c>
      <c r="T748" s="157" t="s">
        <v>163</v>
      </c>
      <c r="U748" s="157">
        <v>0.11</v>
      </c>
      <c r="V748" s="157">
        <f>ROUND(E748*U748,2)</f>
        <v>29.31</v>
      </c>
      <c r="W748" s="157"/>
      <c r="X748" s="157" t="s">
        <v>164</v>
      </c>
      <c r="Y748" s="147"/>
      <c r="Z748" s="147"/>
      <c r="AA748" s="147"/>
      <c r="AB748" s="147"/>
      <c r="AC748" s="147"/>
      <c r="AD748" s="147"/>
      <c r="AE748" s="147"/>
      <c r="AF748" s="147"/>
      <c r="AG748" s="147" t="s">
        <v>165</v>
      </c>
      <c r="AH748" s="147"/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5">
      <c r="A749" s="154"/>
      <c r="B749" s="155"/>
      <c r="C749" s="190" t="s">
        <v>1108</v>
      </c>
      <c r="D749" s="159"/>
      <c r="E749" s="160">
        <v>266.41680000000002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167</v>
      </c>
      <c r="AH749" s="147">
        <v>5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5">
      <c r="A750" s="174">
        <v>127</v>
      </c>
      <c r="B750" s="175" t="s">
        <v>1146</v>
      </c>
      <c r="C750" s="189" t="s">
        <v>1147</v>
      </c>
      <c r="D750" s="176" t="s">
        <v>186</v>
      </c>
      <c r="E750" s="177">
        <v>28.305</v>
      </c>
      <c r="F750" s="178"/>
      <c r="G750" s="179">
        <f>ROUND(E750*F750,2)</f>
        <v>0</v>
      </c>
      <c r="H750" s="158"/>
      <c r="I750" s="157">
        <f>ROUND(E750*H750,2)</f>
        <v>0</v>
      </c>
      <c r="J750" s="158"/>
      <c r="K750" s="157">
        <f>ROUND(E750*J750,2)</f>
        <v>0</v>
      </c>
      <c r="L750" s="157">
        <v>21</v>
      </c>
      <c r="M750" s="157">
        <f>G750*(1+L750/100)</f>
        <v>0</v>
      </c>
      <c r="N750" s="157">
        <v>0</v>
      </c>
      <c r="O750" s="157">
        <f>ROUND(E750*N750,2)</f>
        <v>0</v>
      </c>
      <c r="P750" s="157">
        <v>0</v>
      </c>
      <c r="Q750" s="157">
        <f>ROUND(E750*P750,2)</f>
        <v>0</v>
      </c>
      <c r="R750" s="157"/>
      <c r="S750" s="157" t="s">
        <v>163</v>
      </c>
      <c r="T750" s="157" t="s">
        <v>163</v>
      </c>
      <c r="U750" s="157">
        <v>0.43440000000000001</v>
      </c>
      <c r="V750" s="157">
        <f>ROUND(E750*U750,2)</f>
        <v>12.3</v>
      </c>
      <c r="W750" s="157"/>
      <c r="X750" s="157" t="s">
        <v>164</v>
      </c>
      <c r="Y750" s="147"/>
      <c r="Z750" s="147"/>
      <c r="AA750" s="147"/>
      <c r="AB750" s="147"/>
      <c r="AC750" s="147"/>
      <c r="AD750" s="147"/>
      <c r="AE750" s="147"/>
      <c r="AF750" s="147"/>
      <c r="AG750" s="147" t="s">
        <v>165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ht="20.399999999999999" outlineLevel="1" x14ac:dyDescent="0.25">
      <c r="A751" s="154"/>
      <c r="B751" s="155"/>
      <c r="C751" s="190" t="s">
        <v>1067</v>
      </c>
      <c r="D751" s="159"/>
      <c r="E751" s="160">
        <v>56.924999999999997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167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5">
      <c r="A752" s="154"/>
      <c r="B752" s="155"/>
      <c r="C752" s="192" t="s">
        <v>219</v>
      </c>
      <c r="D752" s="161"/>
      <c r="E752" s="162"/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167</v>
      </c>
      <c r="AH752" s="147"/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ht="20.399999999999999" outlineLevel="1" x14ac:dyDescent="0.25">
      <c r="A753" s="154"/>
      <c r="B753" s="155"/>
      <c r="C753" s="193" t="s">
        <v>1068</v>
      </c>
      <c r="D753" s="161"/>
      <c r="E753" s="162">
        <v>7.1550000000000002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167</v>
      </c>
      <c r="AH753" s="147">
        <v>2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ht="20.399999999999999" outlineLevel="1" x14ac:dyDescent="0.25">
      <c r="A754" s="154"/>
      <c r="B754" s="155"/>
      <c r="C754" s="193" t="s">
        <v>1069</v>
      </c>
      <c r="D754" s="161"/>
      <c r="E754" s="162">
        <v>7.1550000000000002</v>
      </c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167</v>
      </c>
      <c r="AH754" s="147">
        <v>2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ht="20.399999999999999" outlineLevel="1" x14ac:dyDescent="0.25">
      <c r="A755" s="154"/>
      <c r="B755" s="155"/>
      <c r="C755" s="193" t="s">
        <v>1070</v>
      </c>
      <c r="D755" s="161"/>
      <c r="E755" s="162">
        <v>7.1550000000000002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167</v>
      </c>
      <c r="AH755" s="147">
        <v>2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ht="20.399999999999999" outlineLevel="1" x14ac:dyDescent="0.25">
      <c r="A756" s="154"/>
      <c r="B756" s="155"/>
      <c r="C756" s="193" t="s">
        <v>1071</v>
      </c>
      <c r="D756" s="161"/>
      <c r="E756" s="162">
        <v>7.1550000000000002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167</v>
      </c>
      <c r="AH756" s="147">
        <v>2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5">
      <c r="A757" s="154"/>
      <c r="B757" s="155"/>
      <c r="C757" s="194" t="s">
        <v>228</v>
      </c>
      <c r="D757" s="163"/>
      <c r="E757" s="164">
        <v>28.62</v>
      </c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47"/>
      <c r="Z757" s="147"/>
      <c r="AA757" s="147"/>
      <c r="AB757" s="147"/>
      <c r="AC757" s="147"/>
      <c r="AD757" s="147"/>
      <c r="AE757" s="147"/>
      <c r="AF757" s="147"/>
      <c r="AG757" s="147" t="s">
        <v>167</v>
      </c>
      <c r="AH757" s="147">
        <v>3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5">
      <c r="A758" s="154"/>
      <c r="B758" s="155"/>
      <c r="C758" s="192" t="s">
        <v>229</v>
      </c>
      <c r="D758" s="161"/>
      <c r="E758" s="162"/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47"/>
      <c r="Z758" s="147"/>
      <c r="AA758" s="147"/>
      <c r="AB758" s="147"/>
      <c r="AC758" s="147"/>
      <c r="AD758" s="147"/>
      <c r="AE758" s="147"/>
      <c r="AF758" s="147"/>
      <c r="AG758" s="147" t="s">
        <v>167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5">
      <c r="A759" s="154"/>
      <c r="B759" s="155"/>
      <c r="C759" s="190" t="s">
        <v>1072</v>
      </c>
      <c r="D759" s="159"/>
      <c r="E759" s="160">
        <v>-28.62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167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5">
      <c r="A760" s="180">
        <v>128</v>
      </c>
      <c r="B760" s="181" t="s">
        <v>1148</v>
      </c>
      <c r="C760" s="191" t="s">
        <v>1149</v>
      </c>
      <c r="D760" s="182" t="s">
        <v>1150</v>
      </c>
      <c r="E760" s="183">
        <v>1</v>
      </c>
      <c r="F760" s="184"/>
      <c r="G760" s="185">
        <f>ROUND(E760*F760,2)</f>
        <v>0</v>
      </c>
      <c r="H760" s="158"/>
      <c r="I760" s="157">
        <f>ROUND(E760*H760,2)</f>
        <v>0</v>
      </c>
      <c r="J760" s="158"/>
      <c r="K760" s="157">
        <f>ROUND(E760*J760,2)</f>
        <v>0</v>
      </c>
      <c r="L760" s="157">
        <v>21</v>
      </c>
      <c r="M760" s="157">
        <f>G760*(1+L760/100)</f>
        <v>0</v>
      </c>
      <c r="N760" s="157">
        <v>0</v>
      </c>
      <c r="O760" s="157">
        <f>ROUND(E760*N760,2)</f>
        <v>0</v>
      </c>
      <c r="P760" s="157">
        <v>0</v>
      </c>
      <c r="Q760" s="157">
        <f>ROUND(E760*P760,2)</f>
        <v>0</v>
      </c>
      <c r="R760" s="157"/>
      <c r="S760" s="157" t="s">
        <v>197</v>
      </c>
      <c r="T760" s="157" t="s">
        <v>596</v>
      </c>
      <c r="U760" s="157">
        <v>0</v>
      </c>
      <c r="V760" s="157">
        <f>ROUND(E760*U760,2)</f>
        <v>0</v>
      </c>
      <c r="W760" s="157"/>
      <c r="X760" s="157" t="s">
        <v>164</v>
      </c>
      <c r="Y760" s="147"/>
      <c r="Z760" s="147"/>
      <c r="AA760" s="147"/>
      <c r="AB760" s="147"/>
      <c r="AC760" s="147"/>
      <c r="AD760" s="147"/>
      <c r="AE760" s="147"/>
      <c r="AF760" s="147"/>
      <c r="AG760" s="147" t="s">
        <v>165</v>
      </c>
      <c r="AH760" s="147"/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ht="20.399999999999999" outlineLevel="1" x14ac:dyDescent="0.25">
      <c r="A761" s="174">
        <v>129</v>
      </c>
      <c r="B761" s="175" t="s">
        <v>357</v>
      </c>
      <c r="C761" s="189" t="s">
        <v>358</v>
      </c>
      <c r="D761" s="176" t="s">
        <v>170</v>
      </c>
      <c r="E761" s="177">
        <v>20.3734</v>
      </c>
      <c r="F761" s="178"/>
      <c r="G761" s="179">
        <f>ROUND(E761*F761,2)</f>
        <v>0</v>
      </c>
      <c r="H761" s="158"/>
      <c r="I761" s="157">
        <f>ROUND(E761*H761,2)</f>
        <v>0</v>
      </c>
      <c r="J761" s="158"/>
      <c r="K761" s="157">
        <f>ROUND(E761*J761,2)</f>
        <v>0</v>
      </c>
      <c r="L761" s="157">
        <v>21</v>
      </c>
      <c r="M761" s="157">
        <f>G761*(1+L761/100)</f>
        <v>0</v>
      </c>
      <c r="N761" s="157">
        <v>2.5000000000000001E-4</v>
      </c>
      <c r="O761" s="157">
        <f>ROUND(E761*N761,2)</f>
        <v>0.01</v>
      </c>
      <c r="P761" s="157">
        <v>0</v>
      </c>
      <c r="Q761" s="157">
        <f>ROUND(E761*P761,2)</f>
        <v>0</v>
      </c>
      <c r="R761" s="157" t="s">
        <v>290</v>
      </c>
      <c r="S761" s="157" t="s">
        <v>163</v>
      </c>
      <c r="T761" s="157" t="s">
        <v>163</v>
      </c>
      <c r="U761" s="157">
        <v>0</v>
      </c>
      <c r="V761" s="157">
        <f>ROUND(E761*U761,2)</f>
        <v>0</v>
      </c>
      <c r="W761" s="157"/>
      <c r="X761" s="157" t="s">
        <v>291</v>
      </c>
      <c r="Y761" s="147"/>
      <c r="Z761" s="147"/>
      <c r="AA761" s="147"/>
      <c r="AB761" s="147"/>
      <c r="AC761" s="147"/>
      <c r="AD761" s="147"/>
      <c r="AE761" s="147"/>
      <c r="AF761" s="147"/>
      <c r="AG761" s="147" t="s">
        <v>292</v>
      </c>
      <c r="AH761" s="147"/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5">
      <c r="A762" s="154"/>
      <c r="B762" s="155"/>
      <c r="C762" s="192" t="s">
        <v>219</v>
      </c>
      <c r="D762" s="161"/>
      <c r="E762" s="162"/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167</v>
      </c>
      <c r="AH762" s="147"/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5">
      <c r="A763" s="154"/>
      <c r="B763" s="155"/>
      <c r="C763" s="193" t="s">
        <v>1151</v>
      </c>
      <c r="D763" s="161"/>
      <c r="E763" s="162">
        <v>3.2</v>
      </c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47"/>
      <c r="Z763" s="147"/>
      <c r="AA763" s="147"/>
      <c r="AB763" s="147"/>
      <c r="AC763" s="147"/>
      <c r="AD763" s="147"/>
      <c r="AE763" s="147"/>
      <c r="AF763" s="147"/>
      <c r="AG763" s="147" t="s">
        <v>167</v>
      </c>
      <c r="AH763" s="147">
        <v>2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5">
      <c r="A764" s="154"/>
      <c r="B764" s="155"/>
      <c r="C764" s="193" t="s">
        <v>1152</v>
      </c>
      <c r="D764" s="161"/>
      <c r="E764" s="162">
        <v>3.2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47"/>
      <c r="Z764" s="147"/>
      <c r="AA764" s="147"/>
      <c r="AB764" s="147"/>
      <c r="AC764" s="147"/>
      <c r="AD764" s="147"/>
      <c r="AE764" s="147"/>
      <c r="AF764" s="147"/>
      <c r="AG764" s="147" t="s">
        <v>167</v>
      </c>
      <c r="AH764" s="147">
        <v>2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5">
      <c r="A765" s="154"/>
      <c r="B765" s="155"/>
      <c r="C765" s="193" t="s">
        <v>1153</v>
      </c>
      <c r="D765" s="161"/>
      <c r="E765" s="162">
        <v>3.2</v>
      </c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47"/>
      <c r="Z765" s="147"/>
      <c r="AA765" s="147"/>
      <c r="AB765" s="147"/>
      <c r="AC765" s="147"/>
      <c r="AD765" s="147"/>
      <c r="AE765" s="147"/>
      <c r="AF765" s="147"/>
      <c r="AG765" s="147" t="s">
        <v>167</v>
      </c>
      <c r="AH765" s="147">
        <v>2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5">
      <c r="A766" s="154"/>
      <c r="B766" s="155"/>
      <c r="C766" s="193" t="s">
        <v>1154</v>
      </c>
      <c r="D766" s="161"/>
      <c r="E766" s="162">
        <v>3.7</v>
      </c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167</v>
      </c>
      <c r="AH766" s="147">
        <v>2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5">
      <c r="A767" s="154"/>
      <c r="B767" s="155"/>
      <c r="C767" s="193" t="s">
        <v>1155</v>
      </c>
      <c r="D767" s="161"/>
      <c r="E767" s="162">
        <v>1.4</v>
      </c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167</v>
      </c>
      <c r="AH767" s="147">
        <v>2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5">
      <c r="A768" s="154"/>
      <c r="B768" s="155"/>
      <c r="C768" s="193" t="s">
        <v>1156</v>
      </c>
      <c r="D768" s="161"/>
      <c r="E768" s="162">
        <v>1.4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167</v>
      </c>
      <c r="AH768" s="147">
        <v>2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5">
      <c r="A769" s="154"/>
      <c r="B769" s="155"/>
      <c r="C769" s="193" t="s">
        <v>1157</v>
      </c>
      <c r="D769" s="161"/>
      <c r="E769" s="162">
        <v>1.2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167</v>
      </c>
      <c r="AH769" s="147">
        <v>2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ht="20.399999999999999" outlineLevel="1" x14ac:dyDescent="0.25">
      <c r="A770" s="154"/>
      <c r="B770" s="155"/>
      <c r="C770" s="193" t="s">
        <v>1158</v>
      </c>
      <c r="D770" s="161"/>
      <c r="E770" s="162">
        <v>5.6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167</v>
      </c>
      <c r="AH770" s="147">
        <v>2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ht="20.399999999999999" outlineLevel="1" x14ac:dyDescent="0.25">
      <c r="A771" s="154"/>
      <c r="B771" s="155"/>
      <c r="C771" s="193" t="s">
        <v>1159</v>
      </c>
      <c r="D771" s="161"/>
      <c r="E771" s="162">
        <v>4.2</v>
      </c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47"/>
      <c r="Z771" s="147"/>
      <c r="AA771" s="147"/>
      <c r="AB771" s="147"/>
      <c r="AC771" s="147"/>
      <c r="AD771" s="147"/>
      <c r="AE771" s="147"/>
      <c r="AF771" s="147"/>
      <c r="AG771" s="147" t="s">
        <v>167</v>
      </c>
      <c r="AH771" s="147">
        <v>2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5">
      <c r="A772" s="154"/>
      <c r="B772" s="155"/>
      <c r="C772" s="193" t="s">
        <v>1160</v>
      </c>
      <c r="D772" s="161"/>
      <c r="E772" s="162">
        <v>17.190000000000001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47"/>
      <c r="Z772" s="147"/>
      <c r="AA772" s="147"/>
      <c r="AB772" s="147"/>
      <c r="AC772" s="147"/>
      <c r="AD772" s="147"/>
      <c r="AE772" s="147"/>
      <c r="AF772" s="147"/>
      <c r="AG772" s="147" t="s">
        <v>167</v>
      </c>
      <c r="AH772" s="147">
        <v>2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5">
      <c r="A773" s="154"/>
      <c r="B773" s="155"/>
      <c r="C773" s="194" t="s">
        <v>228</v>
      </c>
      <c r="D773" s="163"/>
      <c r="E773" s="164">
        <v>44.29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47"/>
      <c r="Z773" s="147"/>
      <c r="AA773" s="147"/>
      <c r="AB773" s="147"/>
      <c r="AC773" s="147"/>
      <c r="AD773" s="147"/>
      <c r="AE773" s="147"/>
      <c r="AF773" s="147"/>
      <c r="AG773" s="147" t="s">
        <v>167</v>
      </c>
      <c r="AH773" s="147">
        <v>3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5">
      <c r="A774" s="154"/>
      <c r="B774" s="155"/>
      <c r="C774" s="192" t="s">
        <v>229</v>
      </c>
      <c r="D774" s="161"/>
      <c r="E774" s="162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167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5">
      <c r="A775" s="154"/>
      <c r="B775" s="155"/>
      <c r="C775" s="190" t="s">
        <v>1161</v>
      </c>
      <c r="D775" s="159"/>
      <c r="E775" s="160">
        <v>20.3734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167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5">
      <c r="A776" s="174">
        <v>130</v>
      </c>
      <c r="B776" s="175" t="s">
        <v>1162</v>
      </c>
      <c r="C776" s="189" t="s">
        <v>1163</v>
      </c>
      <c r="D776" s="176" t="s">
        <v>170</v>
      </c>
      <c r="E776" s="177">
        <v>483.42734999999999</v>
      </c>
      <c r="F776" s="178"/>
      <c r="G776" s="179">
        <f>ROUND(E776*F776,2)</f>
        <v>0</v>
      </c>
      <c r="H776" s="158"/>
      <c r="I776" s="157">
        <f>ROUND(E776*H776,2)</f>
        <v>0</v>
      </c>
      <c r="J776" s="158"/>
      <c r="K776" s="157">
        <f>ROUND(E776*J776,2)</f>
        <v>0</v>
      </c>
      <c r="L776" s="157">
        <v>21</v>
      </c>
      <c r="M776" s="157">
        <f>G776*(1+L776/100)</f>
        <v>0</v>
      </c>
      <c r="N776" s="157">
        <v>0</v>
      </c>
      <c r="O776" s="157">
        <f>ROUND(E776*N776,2)</f>
        <v>0</v>
      </c>
      <c r="P776" s="157">
        <v>0</v>
      </c>
      <c r="Q776" s="157">
        <f>ROUND(E776*P776,2)</f>
        <v>0</v>
      </c>
      <c r="R776" s="157" t="s">
        <v>290</v>
      </c>
      <c r="S776" s="157" t="s">
        <v>163</v>
      </c>
      <c r="T776" s="157" t="s">
        <v>163</v>
      </c>
      <c r="U776" s="157">
        <v>0</v>
      </c>
      <c r="V776" s="157">
        <f>ROUND(E776*U776,2)</f>
        <v>0</v>
      </c>
      <c r="W776" s="157"/>
      <c r="X776" s="157" t="s">
        <v>291</v>
      </c>
      <c r="Y776" s="147"/>
      <c r="Z776" s="147"/>
      <c r="AA776" s="147"/>
      <c r="AB776" s="147"/>
      <c r="AC776" s="147"/>
      <c r="AD776" s="147"/>
      <c r="AE776" s="147"/>
      <c r="AF776" s="147"/>
      <c r="AG776" s="147" t="s">
        <v>292</v>
      </c>
      <c r="AH776" s="147"/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5">
      <c r="A777" s="154"/>
      <c r="B777" s="155"/>
      <c r="C777" s="190" t="s">
        <v>1164</v>
      </c>
      <c r="D777" s="159"/>
      <c r="E777" s="160">
        <v>483.42734999999999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47"/>
      <c r="Z777" s="147"/>
      <c r="AA777" s="147"/>
      <c r="AB777" s="147"/>
      <c r="AC777" s="147"/>
      <c r="AD777" s="147"/>
      <c r="AE777" s="147"/>
      <c r="AF777" s="147"/>
      <c r="AG777" s="147" t="s">
        <v>167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5">
      <c r="A778" s="174">
        <v>131</v>
      </c>
      <c r="B778" s="175" t="s">
        <v>1165</v>
      </c>
      <c r="C778" s="189" t="s">
        <v>1166</v>
      </c>
      <c r="D778" s="176" t="s">
        <v>170</v>
      </c>
      <c r="E778" s="177">
        <v>178.32149999999999</v>
      </c>
      <c r="F778" s="178"/>
      <c r="G778" s="179">
        <f>ROUND(E778*F778,2)</f>
        <v>0</v>
      </c>
      <c r="H778" s="158"/>
      <c r="I778" s="157">
        <f>ROUND(E778*H778,2)</f>
        <v>0</v>
      </c>
      <c r="J778" s="158"/>
      <c r="K778" s="157">
        <f>ROUND(E778*J778,2)</f>
        <v>0</v>
      </c>
      <c r="L778" s="157">
        <v>21</v>
      </c>
      <c r="M778" s="157">
        <f>G778*(1+L778/100)</f>
        <v>0</v>
      </c>
      <c r="N778" s="157">
        <v>0</v>
      </c>
      <c r="O778" s="157">
        <f>ROUND(E778*N778,2)</f>
        <v>0</v>
      </c>
      <c r="P778" s="157">
        <v>0</v>
      </c>
      <c r="Q778" s="157">
        <f>ROUND(E778*P778,2)</f>
        <v>0</v>
      </c>
      <c r="R778" s="157" t="s">
        <v>290</v>
      </c>
      <c r="S778" s="157" t="s">
        <v>163</v>
      </c>
      <c r="T778" s="157" t="s">
        <v>163</v>
      </c>
      <c r="U778" s="157">
        <v>0</v>
      </c>
      <c r="V778" s="157">
        <f>ROUND(E778*U778,2)</f>
        <v>0</v>
      </c>
      <c r="W778" s="157"/>
      <c r="X778" s="157" t="s">
        <v>291</v>
      </c>
      <c r="Y778" s="147"/>
      <c r="Z778" s="147"/>
      <c r="AA778" s="147"/>
      <c r="AB778" s="147"/>
      <c r="AC778" s="147"/>
      <c r="AD778" s="147"/>
      <c r="AE778" s="147"/>
      <c r="AF778" s="147"/>
      <c r="AG778" s="147" t="s">
        <v>292</v>
      </c>
      <c r="AH778" s="147"/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5">
      <c r="A779" s="154"/>
      <c r="B779" s="155"/>
      <c r="C779" s="192" t="s">
        <v>219</v>
      </c>
      <c r="D779" s="161"/>
      <c r="E779" s="162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47"/>
      <c r="Z779" s="147"/>
      <c r="AA779" s="147"/>
      <c r="AB779" s="147"/>
      <c r="AC779" s="147"/>
      <c r="AD779" s="147"/>
      <c r="AE779" s="147"/>
      <c r="AF779" s="147"/>
      <c r="AG779" s="147" t="s">
        <v>167</v>
      </c>
      <c r="AH779" s="147"/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ht="20.399999999999999" outlineLevel="1" x14ac:dyDescent="0.25">
      <c r="A780" s="154"/>
      <c r="B780" s="155"/>
      <c r="C780" s="193" t="s">
        <v>1167</v>
      </c>
      <c r="D780" s="161"/>
      <c r="E780" s="162">
        <v>56.924999999999997</v>
      </c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47"/>
      <c r="Z780" s="147"/>
      <c r="AA780" s="147"/>
      <c r="AB780" s="147"/>
      <c r="AC780" s="147"/>
      <c r="AD780" s="147"/>
      <c r="AE780" s="147"/>
      <c r="AF780" s="147"/>
      <c r="AG780" s="147" t="s">
        <v>167</v>
      </c>
      <c r="AH780" s="147">
        <v>2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5">
      <c r="A781" s="154"/>
      <c r="B781" s="155"/>
      <c r="C781" s="193" t="s">
        <v>1168</v>
      </c>
      <c r="D781" s="161"/>
      <c r="E781" s="162">
        <v>-28.62</v>
      </c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47"/>
      <c r="Z781" s="147"/>
      <c r="AA781" s="147"/>
      <c r="AB781" s="147"/>
      <c r="AC781" s="147"/>
      <c r="AD781" s="147"/>
      <c r="AE781" s="147"/>
      <c r="AF781" s="147"/>
      <c r="AG781" s="147" t="s">
        <v>167</v>
      </c>
      <c r="AH781" s="147">
        <v>2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5">
      <c r="A782" s="154"/>
      <c r="B782" s="155"/>
      <c r="C782" s="194" t="s">
        <v>228</v>
      </c>
      <c r="D782" s="163"/>
      <c r="E782" s="164">
        <v>28.305</v>
      </c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47"/>
      <c r="Z782" s="147"/>
      <c r="AA782" s="147"/>
      <c r="AB782" s="147"/>
      <c r="AC782" s="147"/>
      <c r="AD782" s="147"/>
      <c r="AE782" s="147"/>
      <c r="AF782" s="147"/>
      <c r="AG782" s="147" t="s">
        <v>167</v>
      </c>
      <c r="AH782" s="147">
        <v>3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5">
      <c r="A783" s="154"/>
      <c r="B783" s="155"/>
      <c r="C783" s="192" t="s">
        <v>229</v>
      </c>
      <c r="D783" s="161"/>
      <c r="E783" s="162"/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47"/>
      <c r="Z783" s="147"/>
      <c r="AA783" s="147"/>
      <c r="AB783" s="147"/>
      <c r="AC783" s="147"/>
      <c r="AD783" s="147"/>
      <c r="AE783" s="147"/>
      <c r="AF783" s="147"/>
      <c r="AG783" s="147" t="s">
        <v>167</v>
      </c>
      <c r="AH783" s="147"/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5">
      <c r="A784" s="154"/>
      <c r="B784" s="155"/>
      <c r="C784" s="190" t="s">
        <v>1169</v>
      </c>
      <c r="D784" s="159"/>
      <c r="E784" s="160">
        <v>178.32149999999999</v>
      </c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47"/>
      <c r="Z784" s="147"/>
      <c r="AA784" s="147"/>
      <c r="AB784" s="147"/>
      <c r="AC784" s="147"/>
      <c r="AD784" s="147"/>
      <c r="AE784" s="147"/>
      <c r="AF784" s="147"/>
      <c r="AG784" s="147" t="s">
        <v>167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5">
      <c r="A785" s="174">
        <v>132</v>
      </c>
      <c r="B785" s="175" t="s">
        <v>1170</v>
      </c>
      <c r="C785" s="189" t="s">
        <v>1171</v>
      </c>
      <c r="D785" s="176" t="s">
        <v>591</v>
      </c>
      <c r="E785" s="177">
        <v>178.32149999999999</v>
      </c>
      <c r="F785" s="178"/>
      <c r="G785" s="179">
        <f>ROUND(E785*F785,2)</f>
        <v>0</v>
      </c>
      <c r="H785" s="158"/>
      <c r="I785" s="157">
        <f>ROUND(E785*H785,2)</f>
        <v>0</v>
      </c>
      <c r="J785" s="158"/>
      <c r="K785" s="157">
        <f>ROUND(E785*J785,2)</f>
        <v>0</v>
      </c>
      <c r="L785" s="157">
        <v>21</v>
      </c>
      <c r="M785" s="157">
        <f>G785*(1+L785/100)</f>
        <v>0</v>
      </c>
      <c r="N785" s="157">
        <v>1E-3</v>
      </c>
      <c r="O785" s="157">
        <f>ROUND(E785*N785,2)</f>
        <v>0.18</v>
      </c>
      <c r="P785" s="157">
        <v>0</v>
      </c>
      <c r="Q785" s="157">
        <f>ROUND(E785*P785,2)</f>
        <v>0</v>
      </c>
      <c r="R785" s="157" t="s">
        <v>290</v>
      </c>
      <c r="S785" s="157" t="s">
        <v>163</v>
      </c>
      <c r="T785" s="157" t="s">
        <v>163</v>
      </c>
      <c r="U785" s="157">
        <v>0</v>
      </c>
      <c r="V785" s="157">
        <f>ROUND(E785*U785,2)</f>
        <v>0</v>
      </c>
      <c r="W785" s="157"/>
      <c r="X785" s="157" t="s">
        <v>291</v>
      </c>
      <c r="Y785" s="147"/>
      <c r="Z785" s="147"/>
      <c r="AA785" s="147"/>
      <c r="AB785" s="147"/>
      <c r="AC785" s="147"/>
      <c r="AD785" s="147"/>
      <c r="AE785" s="147"/>
      <c r="AF785" s="147"/>
      <c r="AG785" s="147" t="s">
        <v>292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5">
      <c r="A786" s="154"/>
      <c r="B786" s="155"/>
      <c r="C786" s="192" t="s">
        <v>219</v>
      </c>
      <c r="D786" s="161"/>
      <c r="E786" s="162"/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47"/>
      <c r="Z786" s="147"/>
      <c r="AA786" s="147"/>
      <c r="AB786" s="147"/>
      <c r="AC786" s="147"/>
      <c r="AD786" s="147"/>
      <c r="AE786" s="147"/>
      <c r="AF786" s="147"/>
      <c r="AG786" s="147" t="s">
        <v>167</v>
      </c>
      <c r="AH786" s="147"/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ht="20.399999999999999" outlineLevel="1" x14ac:dyDescent="0.25">
      <c r="A787" s="154"/>
      <c r="B787" s="155"/>
      <c r="C787" s="193" t="s">
        <v>1167</v>
      </c>
      <c r="D787" s="161"/>
      <c r="E787" s="162">
        <v>56.924999999999997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167</v>
      </c>
      <c r="AH787" s="147">
        <v>2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5">
      <c r="A788" s="154"/>
      <c r="B788" s="155"/>
      <c r="C788" s="193" t="s">
        <v>1168</v>
      </c>
      <c r="D788" s="161"/>
      <c r="E788" s="162">
        <v>-28.62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47"/>
      <c r="Z788" s="147"/>
      <c r="AA788" s="147"/>
      <c r="AB788" s="147"/>
      <c r="AC788" s="147"/>
      <c r="AD788" s="147"/>
      <c r="AE788" s="147"/>
      <c r="AF788" s="147"/>
      <c r="AG788" s="147" t="s">
        <v>167</v>
      </c>
      <c r="AH788" s="147">
        <v>2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5">
      <c r="A789" s="154"/>
      <c r="B789" s="155"/>
      <c r="C789" s="194" t="s">
        <v>228</v>
      </c>
      <c r="D789" s="163"/>
      <c r="E789" s="164">
        <v>28.305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167</v>
      </c>
      <c r="AH789" s="147">
        <v>3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5">
      <c r="A790" s="154"/>
      <c r="B790" s="155"/>
      <c r="C790" s="192" t="s">
        <v>229</v>
      </c>
      <c r="D790" s="161"/>
      <c r="E790" s="162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167</v>
      </c>
      <c r="AH790" s="147"/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5">
      <c r="A791" s="154"/>
      <c r="B791" s="155"/>
      <c r="C791" s="190" t="s">
        <v>1172</v>
      </c>
      <c r="D791" s="159"/>
      <c r="E791" s="160">
        <v>178.32149999999999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47"/>
      <c r="Z791" s="147"/>
      <c r="AA791" s="147"/>
      <c r="AB791" s="147"/>
      <c r="AC791" s="147"/>
      <c r="AD791" s="147"/>
      <c r="AE791" s="147"/>
      <c r="AF791" s="147"/>
      <c r="AG791" s="147" t="s">
        <v>167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ht="20.399999999999999" outlineLevel="1" x14ac:dyDescent="0.25">
      <c r="A792" s="174">
        <v>133</v>
      </c>
      <c r="B792" s="175" t="s">
        <v>1173</v>
      </c>
      <c r="C792" s="189" t="s">
        <v>1174</v>
      </c>
      <c r="D792" s="176" t="s">
        <v>186</v>
      </c>
      <c r="E792" s="177">
        <v>29.72025</v>
      </c>
      <c r="F792" s="178"/>
      <c r="G792" s="179">
        <f>ROUND(E792*F792,2)</f>
        <v>0</v>
      </c>
      <c r="H792" s="158"/>
      <c r="I792" s="157">
        <f>ROUND(E792*H792,2)</f>
        <v>0</v>
      </c>
      <c r="J792" s="158"/>
      <c r="K792" s="157">
        <f>ROUND(E792*J792,2)</f>
        <v>0</v>
      </c>
      <c r="L792" s="157">
        <v>21</v>
      </c>
      <c r="M792" s="157">
        <f>G792*(1+L792/100)</f>
        <v>0</v>
      </c>
      <c r="N792" s="157">
        <v>1.6E-2</v>
      </c>
      <c r="O792" s="157">
        <f>ROUND(E792*N792,2)</f>
        <v>0.48</v>
      </c>
      <c r="P792" s="157">
        <v>0</v>
      </c>
      <c r="Q792" s="157">
        <f>ROUND(E792*P792,2)</f>
        <v>0</v>
      </c>
      <c r="R792" s="157" t="s">
        <v>290</v>
      </c>
      <c r="S792" s="157" t="s">
        <v>163</v>
      </c>
      <c r="T792" s="157" t="s">
        <v>163</v>
      </c>
      <c r="U792" s="157">
        <v>0</v>
      </c>
      <c r="V792" s="157">
        <f>ROUND(E792*U792,2)</f>
        <v>0</v>
      </c>
      <c r="W792" s="157"/>
      <c r="X792" s="157" t="s">
        <v>291</v>
      </c>
      <c r="Y792" s="147"/>
      <c r="Z792" s="147"/>
      <c r="AA792" s="147"/>
      <c r="AB792" s="147"/>
      <c r="AC792" s="147"/>
      <c r="AD792" s="147"/>
      <c r="AE792" s="147"/>
      <c r="AF792" s="147"/>
      <c r="AG792" s="147" t="s">
        <v>292</v>
      </c>
      <c r="AH792" s="147"/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5">
      <c r="A793" s="154"/>
      <c r="B793" s="155"/>
      <c r="C793" s="192" t="s">
        <v>219</v>
      </c>
      <c r="D793" s="161"/>
      <c r="E793" s="162"/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167</v>
      </c>
      <c r="AH793" s="147"/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ht="20.399999999999999" outlineLevel="1" x14ac:dyDescent="0.25">
      <c r="A794" s="154"/>
      <c r="B794" s="155"/>
      <c r="C794" s="193" t="s">
        <v>1167</v>
      </c>
      <c r="D794" s="161"/>
      <c r="E794" s="162">
        <v>56.924999999999997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167</v>
      </c>
      <c r="AH794" s="147">
        <v>2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5">
      <c r="A795" s="154"/>
      <c r="B795" s="155"/>
      <c r="C795" s="193" t="s">
        <v>1168</v>
      </c>
      <c r="D795" s="161"/>
      <c r="E795" s="162">
        <v>-28.62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167</v>
      </c>
      <c r="AH795" s="147">
        <v>2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5">
      <c r="A796" s="154"/>
      <c r="B796" s="155"/>
      <c r="C796" s="194" t="s">
        <v>228</v>
      </c>
      <c r="D796" s="163"/>
      <c r="E796" s="164">
        <v>28.305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167</v>
      </c>
      <c r="AH796" s="147">
        <v>3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5">
      <c r="A797" s="154"/>
      <c r="B797" s="155"/>
      <c r="C797" s="192" t="s">
        <v>229</v>
      </c>
      <c r="D797" s="161"/>
      <c r="E797" s="162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167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5">
      <c r="A798" s="154"/>
      <c r="B798" s="155"/>
      <c r="C798" s="190" t="s">
        <v>1175</v>
      </c>
      <c r="D798" s="159"/>
      <c r="E798" s="160">
        <v>29.72025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167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x14ac:dyDescent="0.25">
      <c r="A799" s="168" t="s">
        <v>158</v>
      </c>
      <c r="B799" s="169" t="s">
        <v>74</v>
      </c>
      <c r="C799" s="188" t="s">
        <v>75</v>
      </c>
      <c r="D799" s="170"/>
      <c r="E799" s="171"/>
      <c r="F799" s="172"/>
      <c r="G799" s="173">
        <f>SUMIF(AG800:AG949,"&lt;&gt;NOR",G800:G949)</f>
        <v>0</v>
      </c>
      <c r="H799" s="167"/>
      <c r="I799" s="167">
        <f>SUM(I800:I949)</f>
        <v>0</v>
      </c>
      <c r="J799" s="167"/>
      <c r="K799" s="167">
        <f>SUM(K800:K949)</f>
        <v>0</v>
      </c>
      <c r="L799" s="167"/>
      <c r="M799" s="167">
        <f>SUM(M800:M949)</f>
        <v>0</v>
      </c>
      <c r="N799" s="167"/>
      <c r="O799" s="167">
        <f>SUM(O800:O949)</f>
        <v>39.489999999999995</v>
      </c>
      <c r="P799" s="167"/>
      <c r="Q799" s="167">
        <f>SUM(Q800:Q949)</f>
        <v>0</v>
      </c>
      <c r="R799" s="167"/>
      <c r="S799" s="167"/>
      <c r="T799" s="167"/>
      <c r="U799" s="167"/>
      <c r="V799" s="167">
        <f>SUM(V800:V949)</f>
        <v>211.91</v>
      </c>
      <c r="W799" s="167"/>
      <c r="X799" s="167"/>
      <c r="AG799" t="s">
        <v>159</v>
      </c>
    </row>
    <row r="800" spans="1:60" outlineLevel="1" x14ac:dyDescent="0.25">
      <c r="A800" s="174">
        <v>134</v>
      </c>
      <c r="B800" s="175" t="s">
        <v>1176</v>
      </c>
      <c r="C800" s="189" t="s">
        <v>1177</v>
      </c>
      <c r="D800" s="176" t="s">
        <v>186</v>
      </c>
      <c r="E800" s="177">
        <v>7.4909999999999997</v>
      </c>
      <c r="F800" s="178"/>
      <c r="G800" s="179">
        <f>ROUND(E800*F800,2)</f>
        <v>0</v>
      </c>
      <c r="H800" s="158"/>
      <c r="I800" s="157">
        <f>ROUND(E800*H800,2)</f>
        <v>0</v>
      </c>
      <c r="J800" s="158"/>
      <c r="K800" s="157">
        <f>ROUND(E800*J800,2)</f>
        <v>0</v>
      </c>
      <c r="L800" s="157">
        <v>21</v>
      </c>
      <c r="M800" s="157">
        <f>G800*(1+L800/100)</f>
        <v>0</v>
      </c>
      <c r="N800" s="157">
        <v>2.0000000000000002E-5</v>
      </c>
      <c r="O800" s="157">
        <f>ROUND(E800*N800,2)</f>
        <v>0</v>
      </c>
      <c r="P800" s="157">
        <v>0</v>
      </c>
      <c r="Q800" s="157">
        <f>ROUND(E800*P800,2)</f>
        <v>0</v>
      </c>
      <c r="R800" s="157"/>
      <c r="S800" s="157" t="s">
        <v>163</v>
      </c>
      <c r="T800" s="157" t="s">
        <v>163</v>
      </c>
      <c r="U800" s="157">
        <v>0.32</v>
      </c>
      <c r="V800" s="157">
        <f>ROUND(E800*U800,2)</f>
        <v>2.4</v>
      </c>
      <c r="W800" s="157"/>
      <c r="X800" s="157" t="s">
        <v>164</v>
      </c>
      <c r="Y800" s="147"/>
      <c r="Z800" s="147"/>
      <c r="AA800" s="147"/>
      <c r="AB800" s="147"/>
      <c r="AC800" s="147"/>
      <c r="AD800" s="147"/>
      <c r="AE800" s="147"/>
      <c r="AF800" s="147"/>
      <c r="AG800" s="147" t="s">
        <v>165</v>
      </c>
      <c r="AH800" s="147"/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5">
      <c r="A801" s="154"/>
      <c r="B801" s="155"/>
      <c r="C801" s="190" t="s">
        <v>1178</v>
      </c>
      <c r="D801" s="159"/>
      <c r="E801" s="160">
        <v>3.1326000000000001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167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5">
      <c r="A802" s="154"/>
      <c r="B802" s="155"/>
      <c r="C802" s="190" t="s">
        <v>1179</v>
      </c>
      <c r="D802" s="159"/>
      <c r="E802" s="160">
        <v>4.3583999999999996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167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5">
      <c r="A803" s="174">
        <v>135</v>
      </c>
      <c r="B803" s="175" t="s">
        <v>1180</v>
      </c>
      <c r="C803" s="189" t="s">
        <v>1181</v>
      </c>
      <c r="D803" s="176" t="s">
        <v>178</v>
      </c>
      <c r="E803" s="177">
        <v>2.4910000000000001</v>
      </c>
      <c r="F803" s="178"/>
      <c r="G803" s="179">
        <f>ROUND(E803*F803,2)</f>
        <v>0</v>
      </c>
      <c r="H803" s="158"/>
      <c r="I803" s="157">
        <f>ROUND(E803*H803,2)</f>
        <v>0</v>
      </c>
      <c r="J803" s="158"/>
      <c r="K803" s="157">
        <f>ROUND(E803*J803,2)</f>
        <v>0</v>
      </c>
      <c r="L803" s="157">
        <v>21</v>
      </c>
      <c r="M803" s="157">
        <f>G803*(1+L803/100)</f>
        <v>0</v>
      </c>
      <c r="N803" s="157">
        <v>2.5249999999999999</v>
      </c>
      <c r="O803" s="157">
        <f>ROUND(E803*N803,2)</f>
        <v>6.29</v>
      </c>
      <c r="P803" s="157">
        <v>0</v>
      </c>
      <c r="Q803" s="157">
        <f>ROUND(E803*P803,2)</f>
        <v>0</v>
      </c>
      <c r="R803" s="157"/>
      <c r="S803" s="157" t="s">
        <v>163</v>
      </c>
      <c r="T803" s="157" t="s">
        <v>163</v>
      </c>
      <c r="U803" s="157">
        <v>2.58</v>
      </c>
      <c r="V803" s="157">
        <f>ROUND(E803*U803,2)</f>
        <v>6.43</v>
      </c>
      <c r="W803" s="157"/>
      <c r="X803" s="157" t="s">
        <v>164</v>
      </c>
      <c r="Y803" s="147"/>
      <c r="Z803" s="147"/>
      <c r="AA803" s="147"/>
      <c r="AB803" s="147"/>
      <c r="AC803" s="147"/>
      <c r="AD803" s="147"/>
      <c r="AE803" s="147"/>
      <c r="AF803" s="147"/>
      <c r="AG803" s="147" t="s">
        <v>165</v>
      </c>
      <c r="AH803" s="147"/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5">
      <c r="A804" s="154"/>
      <c r="B804" s="155"/>
      <c r="C804" s="190" t="s">
        <v>1182</v>
      </c>
      <c r="D804" s="159"/>
      <c r="E804" s="160">
        <v>2.4910000000000001</v>
      </c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167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5">
      <c r="A805" s="174">
        <v>136</v>
      </c>
      <c r="B805" s="175" t="s">
        <v>1183</v>
      </c>
      <c r="C805" s="189" t="s">
        <v>1184</v>
      </c>
      <c r="D805" s="176" t="s">
        <v>186</v>
      </c>
      <c r="E805" s="177">
        <v>24.91</v>
      </c>
      <c r="F805" s="178"/>
      <c r="G805" s="179">
        <f>ROUND(E805*F805,2)</f>
        <v>0</v>
      </c>
      <c r="H805" s="158"/>
      <c r="I805" s="157">
        <f>ROUND(E805*H805,2)</f>
        <v>0</v>
      </c>
      <c r="J805" s="158"/>
      <c r="K805" s="157">
        <f>ROUND(E805*J805,2)</f>
        <v>0</v>
      </c>
      <c r="L805" s="157">
        <v>21</v>
      </c>
      <c r="M805" s="157">
        <f>G805*(1+L805/100)</f>
        <v>0</v>
      </c>
      <c r="N805" s="157">
        <v>2.2000000000000001E-4</v>
      </c>
      <c r="O805" s="157">
        <f>ROUND(E805*N805,2)</f>
        <v>0.01</v>
      </c>
      <c r="P805" s="157">
        <v>0</v>
      </c>
      <c r="Q805" s="157">
        <f>ROUND(E805*P805,2)</f>
        <v>0</v>
      </c>
      <c r="R805" s="157"/>
      <c r="S805" s="157" t="s">
        <v>163</v>
      </c>
      <c r="T805" s="157" t="s">
        <v>163</v>
      </c>
      <c r="U805" s="157">
        <v>0.02</v>
      </c>
      <c r="V805" s="157">
        <f>ROUND(E805*U805,2)</f>
        <v>0.5</v>
      </c>
      <c r="W805" s="157"/>
      <c r="X805" s="157" t="s">
        <v>164</v>
      </c>
      <c r="Y805" s="147"/>
      <c r="Z805" s="147"/>
      <c r="AA805" s="147"/>
      <c r="AB805" s="147"/>
      <c r="AC805" s="147"/>
      <c r="AD805" s="147"/>
      <c r="AE805" s="147"/>
      <c r="AF805" s="147"/>
      <c r="AG805" s="147" t="s">
        <v>165</v>
      </c>
      <c r="AH805" s="147"/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5">
      <c r="A806" s="154"/>
      <c r="B806" s="155"/>
      <c r="C806" s="190" t="s">
        <v>1185</v>
      </c>
      <c r="D806" s="159"/>
      <c r="E806" s="160">
        <v>24.91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167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5">
      <c r="A807" s="174">
        <v>137</v>
      </c>
      <c r="B807" s="175" t="s">
        <v>1186</v>
      </c>
      <c r="C807" s="189" t="s">
        <v>1187</v>
      </c>
      <c r="D807" s="176" t="s">
        <v>186</v>
      </c>
      <c r="E807" s="177">
        <v>24.91</v>
      </c>
      <c r="F807" s="178"/>
      <c r="G807" s="179">
        <f>ROUND(E807*F807,2)</f>
        <v>0</v>
      </c>
      <c r="H807" s="158"/>
      <c r="I807" s="157">
        <f>ROUND(E807*H807,2)</f>
        <v>0</v>
      </c>
      <c r="J807" s="158"/>
      <c r="K807" s="157">
        <f>ROUND(E807*J807,2)</f>
        <v>0</v>
      </c>
      <c r="L807" s="157">
        <v>21</v>
      </c>
      <c r="M807" s="157">
        <f>G807*(1+L807/100)</f>
        <v>0</v>
      </c>
      <c r="N807" s="157">
        <v>0</v>
      </c>
      <c r="O807" s="157">
        <f>ROUND(E807*N807,2)</f>
        <v>0</v>
      </c>
      <c r="P807" s="157">
        <v>0</v>
      </c>
      <c r="Q807" s="157">
        <f>ROUND(E807*P807,2)</f>
        <v>0</v>
      </c>
      <c r="R807" s="157"/>
      <c r="S807" s="157" t="s">
        <v>163</v>
      </c>
      <c r="T807" s="157" t="s">
        <v>163</v>
      </c>
      <c r="U807" s="157">
        <v>0.17799999999999999</v>
      </c>
      <c r="V807" s="157">
        <f>ROUND(E807*U807,2)</f>
        <v>4.43</v>
      </c>
      <c r="W807" s="157"/>
      <c r="X807" s="157" t="s">
        <v>164</v>
      </c>
      <c r="Y807" s="147"/>
      <c r="Z807" s="147"/>
      <c r="AA807" s="147"/>
      <c r="AB807" s="147"/>
      <c r="AC807" s="147"/>
      <c r="AD807" s="147"/>
      <c r="AE807" s="147"/>
      <c r="AF807" s="147"/>
      <c r="AG807" s="147" t="s">
        <v>165</v>
      </c>
      <c r="AH807" s="147"/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5">
      <c r="A808" s="154"/>
      <c r="B808" s="155"/>
      <c r="C808" s="190" t="s">
        <v>1188</v>
      </c>
      <c r="D808" s="159"/>
      <c r="E808" s="160">
        <v>24.91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167</v>
      </c>
      <c r="AH808" s="147">
        <v>5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5">
      <c r="A809" s="174">
        <v>138</v>
      </c>
      <c r="B809" s="175" t="s">
        <v>1189</v>
      </c>
      <c r="C809" s="189" t="s">
        <v>1190</v>
      </c>
      <c r="D809" s="176" t="s">
        <v>162</v>
      </c>
      <c r="E809" s="177">
        <v>19.100000000000001</v>
      </c>
      <c r="F809" s="178"/>
      <c r="G809" s="179">
        <f>ROUND(E809*F809,2)</f>
        <v>0</v>
      </c>
      <c r="H809" s="158"/>
      <c r="I809" s="157">
        <f>ROUND(E809*H809,2)</f>
        <v>0</v>
      </c>
      <c r="J809" s="158"/>
      <c r="K809" s="157">
        <f>ROUND(E809*J809,2)</f>
        <v>0</v>
      </c>
      <c r="L809" s="157">
        <v>21</v>
      </c>
      <c r="M809" s="157">
        <f>G809*(1+L809/100)</f>
        <v>0</v>
      </c>
      <c r="N809" s="157">
        <v>0</v>
      </c>
      <c r="O809" s="157">
        <f>ROUND(E809*N809,2)</f>
        <v>0</v>
      </c>
      <c r="P809" s="157">
        <v>0</v>
      </c>
      <c r="Q809" s="157">
        <f>ROUND(E809*P809,2)</f>
        <v>0</v>
      </c>
      <c r="R809" s="157"/>
      <c r="S809" s="157" t="s">
        <v>163</v>
      </c>
      <c r="T809" s="157" t="s">
        <v>163</v>
      </c>
      <c r="U809" s="157">
        <v>9.7000000000000003E-2</v>
      </c>
      <c r="V809" s="157">
        <f>ROUND(E809*U809,2)</f>
        <v>1.85</v>
      </c>
      <c r="W809" s="157"/>
      <c r="X809" s="157" t="s">
        <v>164</v>
      </c>
      <c r="Y809" s="147"/>
      <c r="Z809" s="147"/>
      <c r="AA809" s="147"/>
      <c r="AB809" s="147"/>
      <c r="AC809" s="147"/>
      <c r="AD809" s="147"/>
      <c r="AE809" s="147"/>
      <c r="AF809" s="147"/>
      <c r="AG809" s="147" t="s">
        <v>165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5">
      <c r="A810" s="154"/>
      <c r="B810" s="155"/>
      <c r="C810" s="190" t="s">
        <v>1191</v>
      </c>
      <c r="D810" s="159"/>
      <c r="E810" s="160">
        <v>4.7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167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ht="20.399999999999999" outlineLevel="1" x14ac:dyDescent="0.25">
      <c r="A811" s="154"/>
      <c r="B811" s="155"/>
      <c r="C811" s="190" t="s">
        <v>1192</v>
      </c>
      <c r="D811" s="159"/>
      <c r="E811" s="160">
        <v>14.4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167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5">
      <c r="A812" s="174">
        <v>139</v>
      </c>
      <c r="B812" s="175" t="s">
        <v>368</v>
      </c>
      <c r="C812" s="189" t="s">
        <v>369</v>
      </c>
      <c r="D812" s="176" t="s">
        <v>178</v>
      </c>
      <c r="E812" s="177">
        <v>3.298</v>
      </c>
      <c r="F812" s="178"/>
      <c r="G812" s="179">
        <f>ROUND(E812*F812,2)</f>
        <v>0</v>
      </c>
      <c r="H812" s="158"/>
      <c r="I812" s="157">
        <f>ROUND(E812*H812,2)</f>
        <v>0</v>
      </c>
      <c r="J812" s="158"/>
      <c r="K812" s="157">
        <f>ROUND(E812*J812,2)</f>
        <v>0</v>
      </c>
      <c r="L812" s="157">
        <v>21</v>
      </c>
      <c r="M812" s="157">
        <f>G812*(1+L812/100)</f>
        <v>0</v>
      </c>
      <c r="N812" s="157">
        <v>2.5</v>
      </c>
      <c r="O812" s="157">
        <f>ROUND(E812*N812,2)</f>
        <v>8.25</v>
      </c>
      <c r="P812" s="157">
        <v>0</v>
      </c>
      <c r="Q812" s="157">
        <f>ROUND(E812*P812,2)</f>
        <v>0</v>
      </c>
      <c r="R812" s="157"/>
      <c r="S812" s="157" t="s">
        <v>163</v>
      </c>
      <c r="T812" s="157" t="s">
        <v>163</v>
      </c>
      <c r="U812" s="157">
        <v>5.33</v>
      </c>
      <c r="V812" s="157">
        <f>ROUND(E812*U812,2)</f>
        <v>17.579999999999998</v>
      </c>
      <c r="W812" s="157"/>
      <c r="X812" s="157" t="s">
        <v>164</v>
      </c>
      <c r="Y812" s="147"/>
      <c r="Z812" s="147"/>
      <c r="AA812" s="147"/>
      <c r="AB812" s="147"/>
      <c r="AC812" s="147"/>
      <c r="AD812" s="147"/>
      <c r="AE812" s="147"/>
      <c r="AF812" s="147"/>
      <c r="AG812" s="147" t="s">
        <v>165</v>
      </c>
      <c r="AH812" s="147"/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5">
      <c r="A813" s="154"/>
      <c r="B813" s="155"/>
      <c r="C813" s="190" t="s">
        <v>1193</v>
      </c>
      <c r="D813" s="159"/>
      <c r="E813" s="160">
        <v>1.575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167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5">
      <c r="A814" s="154"/>
      <c r="B814" s="155"/>
      <c r="C814" s="192" t="s">
        <v>219</v>
      </c>
      <c r="D814" s="161"/>
      <c r="E814" s="162"/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47"/>
      <c r="Z814" s="147"/>
      <c r="AA814" s="147"/>
      <c r="AB814" s="147"/>
      <c r="AC814" s="147"/>
      <c r="AD814" s="147"/>
      <c r="AE814" s="147"/>
      <c r="AF814" s="147"/>
      <c r="AG814" s="147" t="s">
        <v>167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5">
      <c r="A815" s="154"/>
      <c r="B815" s="155"/>
      <c r="C815" s="193" t="s">
        <v>1194</v>
      </c>
      <c r="D815" s="161"/>
      <c r="E815" s="162">
        <v>9.9000000000000005E-2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167</v>
      </c>
      <c r="AH815" s="147">
        <v>2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5">
      <c r="A816" s="154"/>
      <c r="B816" s="155"/>
      <c r="C816" s="193" t="s">
        <v>1195</v>
      </c>
      <c r="D816" s="161"/>
      <c r="E816" s="162">
        <v>0.21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47"/>
      <c r="Z816" s="147"/>
      <c r="AA816" s="147"/>
      <c r="AB816" s="147"/>
      <c r="AC816" s="147"/>
      <c r="AD816" s="147"/>
      <c r="AE816" s="147"/>
      <c r="AF816" s="147"/>
      <c r="AG816" s="147" t="s">
        <v>167</v>
      </c>
      <c r="AH816" s="147">
        <v>2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5">
      <c r="A817" s="154"/>
      <c r="B817" s="155"/>
      <c r="C817" s="193" t="s">
        <v>1196</v>
      </c>
      <c r="D817" s="161"/>
      <c r="E817" s="162">
        <v>0.41399999999999998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167</v>
      </c>
      <c r="AH817" s="147">
        <v>2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5">
      <c r="A818" s="154"/>
      <c r="B818" s="155"/>
      <c r="C818" s="194" t="s">
        <v>228</v>
      </c>
      <c r="D818" s="163"/>
      <c r="E818" s="164">
        <v>0.72299999999999998</v>
      </c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47"/>
      <c r="Z818" s="147"/>
      <c r="AA818" s="147"/>
      <c r="AB818" s="147"/>
      <c r="AC818" s="147"/>
      <c r="AD818" s="147"/>
      <c r="AE818" s="147"/>
      <c r="AF818" s="147"/>
      <c r="AG818" s="147" t="s">
        <v>167</v>
      </c>
      <c r="AH818" s="147">
        <v>3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5">
      <c r="A819" s="154"/>
      <c r="B819" s="155"/>
      <c r="C819" s="192" t="s">
        <v>229</v>
      </c>
      <c r="D819" s="161"/>
      <c r="E819" s="162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167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5">
      <c r="A820" s="154"/>
      <c r="B820" s="155"/>
      <c r="C820" s="190" t="s">
        <v>1197</v>
      </c>
      <c r="D820" s="159"/>
      <c r="E820" s="160">
        <v>0.72299999999999998</v>
      </c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167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5">
      <c r="A821" s="154"/>
      <c r="B821" s="155"/>
      <c r="C821" s="190" t="s">
        <v>193</v>
      </c>
      <c r="D821" s="159"/>
      <c r="E821" s="160">
        <v>1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167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5">
      <c r="A822" s="174">
        <v>140</v>
      </c>
      <c r="B822" s="175" t="s">
        <v>1198</v>
      </c>
      <c r="C822" s="189" t="s">
        <v>1199</v>
      </c>
      <c r="D822" s="176" t="s">
        <v>178</v>
      </c>
      <c r="E822" s="177">
        <v>2.4910000000000001</v>
      </c>
      <c r="F822" s="178"/>
      <c r="G822" s="179">
        <f>ROUND(E822*F822,2)</f>
        <v>0</v>
      </c>
      <c r="H822" s="158"/>
      <c r="I822" s="157">
        <f>ROUND(E822*H822,2)</f>
        <v>0</v>
      </c>
      <c r="J822" s="158"/>
      <c r="K822" s="157">
        <f>ROUND(E822*J822,2)</f>
        <v>0</v>
      </c>
      <c r="L822" s="157">
        <v>21</v>
      </c>
      <c r="M822" s="157">
        <f>G822*(1+L822/100)</f>
        <v>0</v>
      </c>
      <c r="N822" s="157">
        <v>0</v>
      </c>
      <c r="O822" s="157">
        <f>ROUND(E822*N822,2)</f>
        <v>0</v>
      </c>
      <c r="P822" s="157">
        <v>0</v>
      </c>
      <c r="Q822" s="157">
        <f>ROUND(E822*P822,2)</f>
        <v>0</v>
      </c>
      <c r="R822" s="157"/>
      <c r="S822" s="157" t="s">
        <v>163</v>
      </c>
      <c r="T822" s="157" t="s">
        <v>163</v>
      </c>
      <c r="U822" s="157">
        <v>1.35</v>
      </c>
      <c r="V822" s="157">
        <f>ROUND(E822*U822,2)</f>
        <v>3.36</v>
      </c>
      <c r="W822" s="157"/>
      <c r="X822" s="157" t="s">
        <v>164</v>
      </c>
      <c r="Y822" s="147"/>
      <c r="Z822" s="147"/>
      <c r="AA822" s="147"/>
      <c r="AB822" s="147"/>
      <c r="AC822" s="147"/>
      <c r="AD822" s="147"/>
      <c r="AE822" s="147"/>
      <c r="AF822" s="147"/>
      <c r="AG822" s="147" t="s">
        <v>165</v>
      </c>
      <c r="AH822" s="147"/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5">
      <c r="A823" s="154"/>
      <c r="B823" s="155"/>
      <c r="C823" s="190" t="s">
        <v>1200</v>
      </c>
      <c r="D823" s="159"/>
      <c r="E823" s="160">
        <v>2.4910000000000001</v>
      </c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167</v>
      </c>
      <c r="AH823" s="147">
        <v>5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5">
      <c r="A824" s="174">
        <v>141</v>
      </c>
      <c r="B824" s="175" t="s">
        <v>1201</v>
      </c>
      <c r="C824" s="189" t="s">
        <v>1202</v>
      </c>
      <c r="D824" s="176" t="s">
        <v>178</v>
      </c>
      <c r="E824" s="177">
        <v>2.4910000000000001</v>
      </c>
      <c r="F824" s="178"/>
      <c r="G824" s="179">
        <f>ROUND(E824*F824,2)</f>
        <v>0</v>
      </c>
      <c r="H824" s="158"/>
      <c r="I824" s="157">
        <f>ROUND(E824*H824,2)</f>
        <v>0</v>
      </c>
      <c r="J824" s="158"/>
      <c r="K824" s="157">
        <f>ROUND(E824*J824,2)</f>
        <v>0</v>
      </c>
      <c r="L824" s="157">
        <v>21</v>
      </c>
      <c r="M824" s="157">
        <f>G824*(1+L824/100)</f>
        <v>0</v>
      </c>
      <c r="N824" s="157">
        <v>0</v>
      </c>
      <c r="O824" s="157">
        <f>ROUND(E824*N824,2)</f>
        <v>0</v>
      </c>
      <c r="P824" s="157">
        <v>0</v>
      </c>
      <c r="Q824" s="157">
        <f>ROUND(E824*P824,2)</f>
        <v>0</v>
      </c>
      <c r="R824" s="157"/>
      <c r="S824" s="157" t="s">
        <v>163</v>
      </c>
      <c r="T824" s="157" t="s">
        <v>163</v>
      </c>
      <c r="U824" s="157">
        <v>0.41</v>
      </c>
      <c r="V824" s="157">
        <f>ROUND(E824*U824,2)</f>
        <v>1.02</v>
      </c>
      <c r="W824" s="157"/>
      <c r="X824" s="157" t="s">
        <v>164</v>
      </c>
      <c r="Y824" s="147"/>
      <c r="Z824" s="147"/>
      <c r="AA824" s="147"/>
      <c r="AB824" s="147"/>
      <c r="AC824" s="147"/>
      <c r="AD824" s="147"/>
      <c r="AE824" s="147"/>
      <c r="AF824" s="147"/>
      <c r="AG824" s="147" t="s">
        <v>165</v>
      </c>
      <c r="AH824" s="147"/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5">
      <c r="A825" s="154"/>
      <c r="B825" s="155"/>
      <c r="C825" s="190" t="s">
        <v>1200</v>
      </c>
      <c r="D825" s="159"/>
      <c r="E825" s="160">
        <v>2.4910000000000001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167</v>
      </c>
      <c r="AH825" s="147">
        <v>5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5">
      <c r="A826" s="174">
        <v>142</v>
      </c>
      <c r="B826" s="175" t="s">
        <v>1203</v>
      </c>
      <c r="C826" s="189" t="s">
        <v>1204</v>
      </c>
      <c r="D826" s="176" t="s">
        <v>178</v>
      </c>
      <c r="E826" s="177">
        <v>2.4910000000000001</v>
      </c>
      <c r="F826" s="178"/>
      <c r="G826" s="179">
        <f>ROUND(E826*F826,2)</f>
        <v>0</v>
      </c>
      <c r="H826" s="158"/>
      <c r="I826" s="157">
        <f>ROUND(E826*H826,2)</f>
        <v>0</v>
      </c>
      <c r="J826" s="158"/>
      <c r="K826" s="157">
        <f>ROUND(E826*J826,2)</f>
        <v>0</v>
      </c>
      <c r="L826" s="157">
        <v>21</v>
      </c>
      <c r="M826" s="157">
        <f>G826*(1+L826/100)</f>
        <v>0</v>
      </c>
      <c r="N826" s="157">
        <v>0</v>
      </c>
      <c r="O826" s="157">
        <f>ROUND(E826*N826,2)</f>
        <v>0</v>
      </c>
      <c r="P826" s="157">
        <v>0</v>
      </c>
      <c r="Q826" s="157">
        <f>ROUND(E826*P826,2)</f>
        <v>0</v>
      </c>
      <c r="R826" s="157"/>
      <c r="S826" s="157" t="s">
        <v>163</v>
      </c>
      <c r="T826" s="157" t="s">
        <v>163</v>
      </c>
      <c r="U826" s="157">
        <v>0.23300000000000001</v>
      </c>
      <c r="V826" s="157">
        <f>ROUND(E826*U826,2)</f>
        <v>0.57999999999999996</v>
      </c>
      <c r="W826" s="157"/>
      <c r="X826" s="157" t="s">
        <v>164</v>
      </c>
      <c r="Y826" s="147"/>
      <c r="Z826" s="147"/>
      <c r="AA826" s="147"/>
      <c r="AB826" s="147"/>
      <c r="AC826" s="147"/>
      <c r="AD826" s="147"/>
      <c r="AE826" s="147"/>
      <c r="AF826" s="147"/>
      <c r="AG826" s="147" t="s">
        <v>165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5">
      <c r="A827" s="154"/>
      <c r="B827" s="155"/>
      <c r="C827" s="190" t="s">
        <v>1200</v>
      </c>
      <c r="D827" s="159"/>
      <c r="E827" s="160">
        <v>2.4910000000000001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167</v>
      </c>
      <c r="AH827" s="147">
        <v>5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5">
      <c r="A828" s="174">
        <v>143</v>
      </c>
      <c r="B828" s="175" t="s">
        <v>373</v>
      </c>
      <c r="C828" s="189" t="s">
        <v>374</v>
      </c>
      <c r="D828" s="176" t="s">
        <v>186</v>
      </c>
      <c r="E828" s="177">
        <v>21.128</v>
      </c>
      <c r="F828" s="178"/>
      <c r="G828" s="179">
        <f>ROUND(E828*F828,2)</f>
        <v>0</v>
      </c>
      <c r="H828" s="158"/>
      <c r="I828" s="157">
        <f>ROUND(E828*H828,2)</f>
        <v>0</v>
      </c>
      <c r="J828" s="158"/>
      <c r="K828" s="157">
        <f>ROUND(E828*J828,2)</f>
        <v>0</v>
      </c>
      <c r="L828" s="157">
        <v>21</v>
      </c>
      <c r="M828" s="157">
        <f>G828*(1+L828/100)</f>
        <v>0</v>
      </c>
      <c r="N828" s="157">
        <v>1.41E-2</v>
      </c>
      <c r="O828" s="157">
        <f>ROUND(E828*N828,2)</f>
        <v>0.3</v>
      </c>
      <c r="P828" s="157">
        <v>0</v>
      </c>
      <c r="Q828" s="157">
        <f>ROUND(E828*P828,2)</f>
        <v>0</v>
      </c>
      <c r="R828" s="157"/>
      <c r="S828" s="157" t="s">
        <v>163</v>
      </c>
      <c r="T828" s="157" t="s">
        <v>163</v>
      </c>
      <c r="U828" s="157">
        <v>0.39600000000000002</v>
      </c>
      <c r="V828" s="157">
        <f>ROUND(E828*U828,2)</f>
        <v>8.3699999999999992</v>
      </c>
      <c r="W828" s="157"/>
      <c r="X828" s="157" t="s">
        <v>164</v>
      </c>
      <c r="Y828" s="147"/>
      <c r="Z828" s="147"/>
      <c r="AA828" s="147"/>
      <c r="AB828" s="147"/>
      <c r="AC828" s="147"/>
      <c r="AD828" s="147"/>
      <c r="AE828" s="147"/>
      <c r="AF828" s="147"/>
      <c r="AG828" s="147" t="s">
        <v>165</v>
      </c>
      <c r="AH828" s="147"/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5">
      <c r="A829" s="154"/>
      <c r="B829" s="155"/>
      <c r="C829" s="190" t="s">
        <v>1205</v>
      </c>
      <c r="D829" s="159"/>
      <c r="E829" s="160">
        <v>1.25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167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5">
      <c r="A830" s="154"/>
      <c r="B830" s="155"/>
      <c r="C830" s="190" t="s">
        <v>1206</v>
      </c>
      <c r="D830" s="159"/>
      <c r="E830" s="160">
        <v>17.608000000000001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47"/>
      <c r="Z830" s="147"/>
      <c r="AA830" s="147"/>
      <c r="AB830" s="147"/>
      <c r="AC830" s="147"/>
      <c r="AD830" s="147"/>
      <c r="AE830" s="147"/>
      <c r="AF830" s="147"/>
      <c r="AG830" s="147" t="s">
        <v>167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5">
      <c r="A831" s="154"/>
      <c r="B831" s="155"/>
      <c r="C831" s="190" t="s">
        <v>1207</v>
      </c>
      <c r="D831" s="159"/>
      <c r="E831" s="160">
        <v>2.27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167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5">
      <c r="A832" s="174">
        <v>144</v>
      </c>
      <c r="B832" s="175" t="s">
        <v>376</v>
      </c>
      <c r="C832" s="189" t="s">
        <v>377</v>
      </c>
      <c r="D832" s="176" t="s">
        <v>186</v>
      </c>
      <c r="E832" s="177">
        <v>21.128</v>
      </c>
      <c r="F832" s="178"/>
      <c r="G832" s="179">
        <f>ROUND(E832*F832,2)</f>
        <v>0</v>
      </c>
      <c r="H832" s="158"/>
      <c r="I832" s="157">
        <f>ROUND(E832*H832,2)</f>
        <v>0</v>
      </c>
      <c r="J832" s="158"/>
      <c r="K832" s="157">
        <f>ROUND(E832*J832,2)</f>
        <v>0</v>
      </c>
      <c r="L832" s="157">
        <v>21</v>
      </c>
      <c r="M832" s="157">
        <f>G832*(1+L832/100)</f>
        <v>0</v>
      </c>
      <c r="N832" s="157">
        <v>0</v>
      </c>
      <c r="O832" s="157">
        <f>ROUND(E832*N832,2)</f>
        <v>0</v>
      </c>
      <c r="P832" s="157">
        <v>0</v>
      </c>
      <c r="Q832" s="157">
        <f>ROUND(E832*P832,2)</f>
        <v>0</v>
      </c>
      <c r="R832" s="157"/>
      <c r="S832" s="157" t="s">
        <v>163</v>
      </c>
      <c r="T832" s="157" t="s">
        <v>163</v>
      </c>
      <c r="U832" s="157">
        <v>0.24</v>
      </c>
      <c r="V832" s="157">
        <f>ROUND(E832*U832,2)</f>
        <v>5.07</v>
      </c>
      <c r="W832" s="157"/>
      <c r="X832" s="157" t="s">
        <v>164</v>
      </c>
      <c r="Y832" s="147"/>
      <c r="Z832" s="147"/>
      <c r="AA832" s="147"/>
      <c r="AB832" s="147"/>
      <c r="AC832" s="147"/>
      <c r="AD832" s="147"/>
      <c r="AE832" s="147"/>
      <c r="AF832" s="147"/>
      <c r="AG832" s="147" t="s">
        <v>165</v>
      </c>
      <c r="AH832" s="147"/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5">
      <c r="A833" s="154"/>
      <c r="B833" s="155"/>
      <c r="C833" s="190" t="s">
        <v>1208</v>
      </c>
      <c r="D833" s="159"/>
      <c r="E833" s="160">
        <v>21.128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167</v>
      </c>
      <c r="AH833" s="147">
        <v>5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ht="20.399999999999999" outlineLevel="1" x14ac:dyDescent="0.25">
      <c r="A834" s="174">
        <v>145</v>
      </c>
      <c r="B834" s="175" t="s">
        <v>1209</v>
      </c>
      <c r="C834" s="189" t="s">
        <v>1210</v>
      </c>
      <c r="D834" s="176" t="s">
        <v>474</v>
      </c>
      <c r="E834" s="177">
        <v>0.12604000000000001</v>
      </c>
      <c r="F834" s="178"/>
      <c r="G834" s="179">
        <f>ROUND(E834*F834,2)</f>
        <v>0</v>
      </c>
      <c r="H834" s="158"/>
      <c r="I834" s="157">
        <f>ROUND(E834*H834,2)</f>
        <v>0</v>
      </c>
      <c r="J834" s="158"/>
      <c r="K834" s="157">
        <f>ROUND(E834*J834,2)</f>
        <v>0</v>
      </c>
      <c r="L834" s="157">
        <v>21</v>
      </c>
      <c r="M834" s="157">
        <f>G834*(1+L834/100)</f>
        <v>0</v>
      </c>
      <c r="N834" s="157">
        <v>1.0662499999999999</v>
      </c>
      <c r="O834" s="157">
        <f>ROUND(E834*N834,2)</f>
        <v>0.13</v>
      </c>
      <c r="P834" s="157">
        <v>0</v>
      </c>
      <c r="Q834" s="157">
        <f>ROUND(E834*P834,2)</f>
        <v>0</v>
      </c>
      <c r="R834" s="157"/>
      <c r="S834" s="157" t="s">
        <v>163</v>
      </c>
      <c r="T834" s="157" t="s">
        <v>163</v>
      </c>
      <c r="U834" s="157">
        <v>15.231</v>
      </c>
      <c r="V834" s="157">
        <f>ROUND(E834*U834,2)</f>
        <v>1.92</v>
      </c>
      <c r="W834" s="157"/>
      <c r="X834" s="157" t="s">
        <v>164</v>
      </c>
      <c r="Y834" s="147"/>
      <c r="Z834" s="147"/>
      <c r="AA834" s="147"/>
      <c r="AB834" s="147"/>
      <c r="AC834" s="147"/>
      <c r="AD834" s="147"/>
      <c r="AE834" s="147"/>
      <c r="AF834" s="147"/>
      <c r="AG834" s="147" t="s">
        <v>165</v>
      </c>
      <c r="AH834" s="147"/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5">
      <c r="A835" s="154"/>
      <c r="B835" s="155"/>
      <c r="C835" s="190" t="s">
        <v>1211</v>
      </c>
      <c r="D835" s="159"/>
      <c r="E835" s="160">
        <v>0.12604000000000001</v>
      </c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167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5">
      <c r="A836" s="174">
        <v>146</v>
      </c>
      <c r="B836" s="175" t="s">
        <v>379</v>
      </c>
      <c r="C836" s="189" t="s">
        <v>380</v>
      </c>
      <c r="D836" s="176" t="s">
        <v>186</v>
      </c>
      <c r="E836" s="177">
        <v>101.25</v>
      </c>
      <c r="F836" s="178"/>
      <c r="G836" s="179">
        <f>ROUND(E836*F836,2)</f>
        <v>0</v>
      </c>
      <c r="H836" s="158"/>
      <c r="I836" s="157">
        <f>ROUND(E836*H836,2)</f>
        <v>0</v>
      </c>
      <c r="J836" s="158"/>
      <c r="K836" s="157">
        <f>ROUND(E836*J836,2)</f>
        <v>0</v>
      </c>
      <c r="L836" s="157">
        <v>21</v>
      </c>
      <c r="M836" s="157">
        <f>G836*(1+L836/100)</f>
        <v>0</v>
      </c>
      <c r="N836" s="157">
        <v>2.5999999999999998E-4</v>
      </c>
      <c r="O836" s="157">
        <f>ROUND(E836*N836,2)</f>
        <v>0.03</v>
      </c>
      <c r="P836" s="157">
        <v>0</v>
      </c>
      <c r="Q836" s="157">
        <f>ROUND(E836*P836,2)</f>
        <v>0</v>
      </c>
      <c r="R836" s="157"/>
      <c r="S836" s="157" t="s">
        <v>163</v>
      </c>
      <c r="T836" s="157" t="s">
        <v>163</v>
      </c>
      <c r="U836" s="157">
        <v>0.09</v>
      </c>
      <c r="V836" s="157">
        <f>ROUND(E836*U836,2)</f>
        <v>9.11</v>
      </c>
      <c r="W836" s="157"/>
      <c r="X836" s="157" t="s">
        <v>164</v>
      </c>
      <c r="Y836" s="147"/>
      <c r="Z836" s="147"/>
      <c r="AA836" s="147"/>
      <c r="AB836" s="147"/>
      <c r="AC836" s="147"/>
      <c r="AD836" s="147"/>
      <c r="AE836" s="147"/>
      <c r="AF836" s="147"/>
      <c r="AG836" s="147" t="s">
        <v>165</v>
      </c>
      <c r="AH836" s="147"/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5">
      <c r="A837" s="154"/>
      <c r="B837" s="155"/>
      <c r="C837" s="190" t="s">
        <v>1212</v>
      </c>
      <c r="D837" s="159"/>
      <c r="E837" s="160">
        <v>76.34</v>
      </c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47"/>
      <c r="Z837" s="147"/>
      <c r="AA837" s="147"/>
      <c r="AB837" s="147"/>
      <c r="AC837" s="147"/>
      <c r="AD837" s="147"/>
      <c r="AE837" s="147"/>
      <c r="AF837" s="147"/>
      <c r="AG837" s="147" t="s">
        <v>167</v>
      </c>
      <c r="AH837" s="147">
        <v>5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5">
      <c r="A838" s="154"/>
      <c r="B838" s="155"/>
      <c r="C838" s="190" t="s">
        <v>1188</v>
      </c>
      <c r="D838" s="159"/>
      <c r="E838" s="160">
        <v>24.91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167</v>
      </c>
      <c r="AH838" s="147">
        <v>5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ht="20.399999999999999" outlineLevel="1" x14ac:dyDescent="0.25">
      <c r="A839" s="174">
        <v>147</v>
      </c>
      <c r="B839" s="175" t="s">
        <v>1213</v>
      </c>
      <c r="C839" s="189" t="s">
        <v>1214</v>
      </c>
      <c r="D839" s="176" t="s">
        <v>186</v>
      </c>
      <c r="E839" s="177">
        <v>44.01</v>
      </c>
      <c r="F839" s="178"/>
      <c r="G839" s="179">
        <f>ROUND(E839*F839,2)</f>
        <v>0</v>
      </c>
      <c r="H839" s="158"/>
      <c r="I839" s="157">
        <f>ROUND(E839*H839,2)</f>
        <v>0</v>
      </c>
      <c r="J839" s="158"/>
      <c r="K839" s="157">
        <f>ROUND(E839*J839,2)</f>
        <v>0</v>
      </c>
      <c r="L839" s="157">
        <v>21</v>
      </c>
      <c r="M839" s="157">
        <f>G839*(1+L839/100)</f>
        <v>0</v>
      </c>
      <c r="N839" s="157">
        <v>7.1609999999999993E-2</v>
      </c>
      <c r="O839" s="157">
        <f>ROUND(E839*N839,2)</f>
        <v>3.15</v>
      </c>
      <c r="P839" s="157">
        <v>0</v>
      </c>
      <c r="Q839" s="157">
        <f>ROUND(E839*P839,2)</f>
        <v>0</v>
      </c>
      <c r="R839" s="157"/>
      <c r="S839" s="157" t="s">
        <v>163</v>
      </c>
      <c r="T839" s="157" t="s">
        <v>163</v>
      </c>
      <c r="U839" s="157">
        <v>0.47499999999999998</v>
      </c>
      <c r="V839" s="157">
        <f>ROUND(E839*U839,2)</f>
        <v>20.9</v>
      </c>
      <c r="W839" s="157"/>
      <c r="X839" s="157" t="s">
        <v>164</v>
      </c>
      <c r="Y839" s="147"/>
      <c r="Z839" s="147"/>
      <c r="AA839" s="147"/>
      <c r="AB839" s="147"/>
      <c r="AC839" s="147"/>
      <c r="AD839" s="147"/>
      <c r="AE839" s="147"/>
      <c r="AF839" s="147"/>
      <c r="AG839" s="147" t="s">
        <v>165</v>
      </c>
      <c r="AH839" s="147"/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5">
      <c r="A840" s="154"/>
      <c r="B840" s="155"/>
      <c r="C840" s="192" t="s">
        <v>219</v>
      </c>
      <c r="D840" s="161"/>
      <c r="E840" s="162"/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47"/>
      <c r="Z840" s="147"/>
      <c r="AA840" s="147"/>
      <c r="AB840" s="147"/>
      <c r="AC840" s="147"/>
      <c r="AD840" s="147"/>
      <c r="AE840" s="147"/>
      <c r="AF840" s="147"/>
      <c r="AG840" s="147" t="s">
        <v>167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5">
      <c r="A841" s="154"/>
      <c r="B841" s="155"/>
      <c r="C841" s="193" t="s">
        <v>1215</v>
      </c>
      <c r="D841" s="161"/>
      <c r="E841" s="162">
        <v>8.5500000000000007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167</v>
      </c>
      <c r="AH841" s="147">
        <v>2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ht="20.399999999999999" outlineLevel="1" x14ac:dyDescent="0.25">
      <c r="A842" s="154"/>
      <c r="B842" s="155"/>
      <c r="C842" s="193" t="s">
        <v>1216</v>
      </c>
      <c r="D842" s="161"/>
      <c r="E842" s="162">
        <v>5.36</v>
      </c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47"/>
      <c r="Z842" s="147"/>
      <c r="AA842" s="147"/>
      <c r="AB842" s="147"/>
      <c r="AC842" s="147"/>
      <c r="AD842" s="147"/>
      <c r="AE842" s="147"/>
      <c r="AF842" s="147"/>
      <c r="AG842" s="147" t="s">
        <v>167</v>
      </c>
      <c r="AH842" s="147">
        <v>2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ht="20.399999999999999" outlineLevel="1" x14ac:dyDescent="0.25">
      <c r="A843" s="154"/>
      <c r="B843" s="155"/>
      <c r="C843" s="193" t="s">
        <v>1217</v>
      </c>
      <c r="D843" s="161"/>
      <c r="E843" s="162">
        <v>5.42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167</v>
      </c>
      <c r="AH843" s="147">
        <v>2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ht="20.399999999999999" outlineLevel="1" x14ac:dyDescent="0.25">
      <c r="A844" s="154"/>
      <c r="B844" s="155"/>
      <c r="C844" s="193" t="s">
        <v>1218</v>
      </c>
      <c r="D844" s="161"/>
      <c r="E844" s="162">
        <v>1.35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167</v>
      </c>
      <c r="AH844" s="147">
        <v>2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5">
      <c r="A845" s="154"/>
      <c r="B845" s="155"/>
      <c r="C845" s="193" t="s">
        <v>1219</v>
      </c>
      <c r="D845" s="161"/>
      <c r="E845" s="162">
        <v>9.5299999999999994</v>
      </c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47"/>
      <c r="Z845" s="147"/>
      <c r="AA845" s="147"/>
      <c r="AB845" s="147"/>
      <c r="AC845" s="147"/>
      <c r="AD845" s="147"/>
      <c r="AE845" s="147"/>
      <c r="AF845" s="147"/>
      <c r="AG845" s="147" t="s">
        <v>167</v>
      </c>
      <c r="AH845" s="147">
        <v>2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ht="20.399999999999999" outlineLevel="1" x14ac:dyDescent="0.25">
      <c r="A846" s="154"/>
      <c r="B846" s="155"/>
      <c r="C846" s="193" t="s">
        <v>949</v>
      </c>
      <c r="D846" s="161"/>
      <c r="E846" s="162">
        <v>13.8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167</v>
      </c>
      <c r="AH846" s="147">
        <v>2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5">
      <c r="A847" s="154"/>
      <c r="B847" s="155"/>
      <c r="C847" s="194" t="s">
        <v>228</v>
      </c>
      <c r="D847" s="163"/>
      <c r="E847" s="164">
        <v>44.01</v>
      </c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47"/>
      <c r="Z847" s="147"/>
      <c r="AA847" s="147"/>
      <c r="AB847" s="147"/>
      <c r="AC847" s="147"/>
      <c r="AD847" s="147"/>
      <c r="AE847" s="147"/>
      <c r="AF847" s="147"/>
      <c r="AG847" s="147" t="s">
        <v>167</v>
      </c>
      <c r="AH847" s="147">
        <v>3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5">
      <c r="A848" s="154"/>
      <c r="B848" s="155"/>
      <c r="C848" s="192" t="s">
        <v>229</v>
      </c>
      <c r="D848" s="161"/>
      <c r="E848" s="162"/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167</v>
      </c>
      <c r="AH848" s="147"/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5">
      <c r="A849" s="154"/>
      <c r="B849" s="155"/>
      <c r="C849" s="190" t="s">
        <v>1220</v>
      </c>
      <c r="D849" s="159"/>
      <c r="E849" s="160">
        <v>44.01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167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5">
      <c r="A850" s="174">
        <v>148</v>
      </c>
      <c r="B850" s="175" t="s">
        <v>382</v>
      </c>
      <c r="C850" s="189" t="s">
        <v>383</v>
      </c>
      <c r="D850" s="176" t="s">
        <v>186</v>
      </c>
      <c r="E850" s="177">
        <v>76.34</v>
      </c>
      <c r="F850" s="178"/>
      <c r="G850" s="179">
        <f>ROUND(E850*F850,2)</f>
        <v>0</v>
      </c>
      <c r="H850" s="158"/>
      <c r="I850" s="157">
        <f>ROUND(E850*H850,2)</f>
        <v>0</v>
      </c>
      <c r="J850" s="158"/>
      <c r="K850" s="157">
        <f>ROUND(E850*J850,2)</f>
        <v>0</v>
      </c>
      <c r="L850" s="157">
        <v>21</v>
      </c>
      <c r="M850" s="157">
        <f>G850*(1+L850/100)</f>
        <v>0</v>
      </c>
      <c r="N850" s="157">
        <v>0.1111</v>
      </c>
      <c r="O850" s="157">
        <f>ROUND(E850*N850,2)</f>
        <v>8.48</v>
      </c>
      <c r="P850" s="157">
        <v>0</v>
      </c>
      <c r="Q850" s="157">
        <f>ROUND(E850*P850,2)</f>
        <v>0</v>
      </c>
      <c r="R850" s="157"/>
      <c r="S850" s="157" t="s">
        <v>163</v>
      </c>
      <c r="T850" s="157" t="s">
        <v>163</v>
      </c>
      <c r="U850" s="157">
        <v>0.153</v>
      </c>
      <c r="V850" s="157">
        <f>ROUND(E850*U850,2)</f>
        <v>11.68</v>
      </c>
      <c r="W850" s="157"/>
      <c r="X850" s="157" t="s">
        <v>164</v>
      </c>
      <c r="Y850" s="147"/>
      <c r="Z850" s="147"/>
      <c r="AA850" s="147"/>
      <c r="AB850" s="147"/>
      <c r="AC850" s="147"/>
      <c r="AD850" s="147"/>
      <c r="AE850" s="147"/>
      <c r="AF850" s="147"/>
      <c r="AG850" s="147" t="s">
        <v>165</v>
      </c>
      <c r="AH850" s="147"/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5">
      <c r="A851" s="154"/>
      <c r="B851" s="155"/>
      <c r="C851" s="192" t="s">
        <v>219</v>
      </c>
      <c r="D851" s="161"/>
      <c r="E851" s="162"/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167</v>
      </c>
      <c r="AH851" s="147"/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5">
      <c r="A852" s="154"/>
      <c r="B852" s="155"/>
      <c r="C852" s="193" t="s">
        <v>1221</v>
      </c>
      <c r="D852" s="161"/>
      <c r="E852" s="162">
        <v>4.3499999999999996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167</v>
      </c>
      <c r="AH852" s="147">
        <v>2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ht="20.399999999999999" outlineLevel="1" x14ac:dyDescent="0.25">
      <c r="A853" s="154"/>
      <c r="B853" s="155"/>
      <c r="C853" s="193" t="s">
        <v>1222</v>
      </c>
      <c r="D853" s="161"/>
      <c r="E853" s="162">
        <v>50.07</v>
      </c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167</v>
      </c>
      <c r="AH853" s="147">
        <v>2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ht="20.399999999999999" outlineLevel="1" x14ac:dyDescent="0.25">
      <c r="A854" s="154"/>
      <c r="B854" s="155"/>
      <c r="C854" s="193" t="s">
        <v>1223</v>
      </c>
      <c r="D854" s="161"/>
      <c r="E854" s="162">
        <v>9.9499999999999993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167</v>
      </c>
      <c r="AH854" s="147">
        <v>2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ht="20.399999999999999" outlineLevel="1" x14ac:dyDescent="0.25">
      <c r="A855" s="154"/>
      <c r="B855" s="155"/>
      <c r="C855" s="193" t="s">
        <v>1224</v>
      </c>
      <c r="D855" s="161"/>
      <c r="E855" s="162">
        <v>1.89</v>
      </c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47"/>
      <c r="Z855" s="147"/>
      <c r="AA855" s="147"/>
      <c r="AB855" s="147"/>
      <c r="AC855" s="147"/>
      <c r="AD855" s="147"/>
      <c r="AE855" s="147"/>
      <c r="AF855" s="147"/>
      <c r="AG855" s="147" t="s">
        <v>167</v>
      </c>
      <c r="AH855" s="147">
        <v>2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ht="20.399999999999999" outlineLevel="1" x14ac:dyDescent="0.25">
      <c r="A856" s="154"/>
      <c r="B856" s="155"/>
      <c r="C856" s="193" t="s">
        <v>1225</v>
      </c>
      <c r="D856" s="161"/>
      <c r="E856" s="162">
        <v>2.4500000000000002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167</v>
      </c>
      <c r="AH856" s="147">
        <v>2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0.399999999999999" outlineLevel="1" x14ac:dyDescent="0.25">
      <c r="A857" s="154"/>
      <c r="B857" s="155"/>
      <c r="C857" s="193" t="s">
        <v>1226</v>
      </c>
      <c r="D857" s="161"/>
      <c r="E857" s="162">
        <v>1.26</v>
      </c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47"/>
      <c r="Z857" s="147"/>
      <c r="AA857" s="147"/>
      <c r="AB857" s="147"/>
      <c r="AC857" s="147"/>
      <c r="AD857" s="147"/>
      <c r="AE857" s="147"/>
      <c r="AF857" s="147"/>
      <c r="AG857" s="147" t="s">
        <v>167</v>
      </c>
      <c r="AH857" s="147">
        <v>2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ht="20.399999999999999" outlineLevel="1" x14ac:dyDescent="0.25">
      <c r="A858" s="154"/>
      <c r="B858" s="155"/>
      <c r="C858" s="193" t="s">
        <v>1227</v>
      </c>
      <c r="D858" s="161"/>
      <c r="E858" s="162">
        <v>2.0299999999999998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167</v>
      </c>
      <c r="AH858" s="147">
        <v>2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ht="20.399999999999999" outlineLevel="1" x14ac:dyDescent="0.25">
      <c r="A859" s="154"/>
      <c r="B859" s="155"/>
      <c r="C859" s="193" t="s">
        <v>1228</v>
      </c>
      <c r="D859" s="161"/>
      <c r="E859" s="162">
        <v>1.53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47"/>
      <c r="Z859" s="147"/>
      <c r="AA859" s="147"/>
      <c r="AB859" s="147"/>
      <c r="AC859" s="147"/>
      <c r="AD859" s="147"/>
      <c r="AE859" s="147"/>
      <c r="AF859" s="147"/>
      <c r="AG859" s="147" t="s">
        <v>167</v>
      </c>
      <c r="AH859" s="147">
        <v>2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ht="20.399999999999999" outlineLevel="1" x14ac:dyDescent="0.25">
      <c r="A860" s="154"/>
      <c r="B860" s="155"/>
      <c r="C860" s="193" t="s">
        <v>1229</v>
      </c>
      <c r="D860" s="161"/>
      <c r="E860" s="162">
        <v>2.81</v>
      </c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167</v>
      </c>
      <c r="AH860" s="147">
        <v>2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5">
      <c r="A861" s="154"/>
      <c r="B861" s="155"/>
      <c r="C861" s="194" t="s">
        <v>228</v>
      </c>
      <c r="D861" s="163"/>
      <c r="E861" s="164">
        <v>76.34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167</v>
      </c>
      <c r="AH861" s="147">
        <v>3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5">
      <c r="A862" s="154"/>
      <c r="B862" s="155"/>
      <c r="C862" s="192" t="s">
        <v>229</v>
      </c>
      <c r="D862" s="161"/>
      <c r="E862" s="162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167</v>
      </c>
      <c r="AH862" s="147"/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5">
      <c r="A863" s="154"/>
      <c r="B863" s="155"/>
      <c r="C863" s="190" t="s">
        <v>1230</v>
      </c>
      <c r="D863" s="159"/>
      <c r="E863" s="160">
        <v>76.34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167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5">
      <c r="A864" s="174">
        <v>149</v>
      </c>
      <c r="B864" s="175" t="s">
        <v>1231</v>
      </c>
      <c r="C864" s="189" t="s">
        <v>1232</v>
      </c>
      <c r="D864" s="176" t="s">
        <v>186</v>
      </c>
      <c r="E864" s="177">
        <v>76.34</v>
      </c>
      <c r="F864" s="178"/>
      <c r="G864" s="179">
        <f>ROUND(E864*F864,2)</f>
        <v>0</v>
      </c>
      <c r="H864" s="158"/>
      <c r="I864" s="157">
        <f>ROUND(E864*H864,2)</f>
        <v>0</v>
      </c>
      <c r="J864" s="158"/>
      <c r="K864" s="157">
        <f>ROUND(E864*J864,2)</f>
        <v>0</v>
      </c>
      <c r="L864" s="157">
        <v>21</v>
      </c>
      <c r="M864" s="157">
        <f>G864*(1+L864/100)</f>
        <v>0</v>
      </c>
      <c r="N864" s="157">
        <v>1.111E-2</v>
      </c>
      <c r="O864" s="157">
        <f>ROUND(E864*N864,2)</f>
        <v>0.85</v>
      </c>
      <c r="P864" s="157">
        <v>0</v>
      </c>
      <c r="Q864" s="157">
        <f>ROUND(E864*P864,2)</f>
        <v>0</v>
      </c>
      <c r="R864" s="157"/>
      <c r="S864" s="157" t="s">
        <v>163</v>
      </c>
      <c r="T864" s="157" t="s">
        <v>163</v>
      </c>
      <c r="U864" s="157">
        <v>5.0000000000000001E-3</v>
      </c>
      <c r="V864" s="157">
        <f>ROUND(E864*U864,2)</f>
        <v>0.38</v>
      </c>
      <c r="W864" s="157"/>
      <c r="X864" s="157" t="s">
        <v>164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165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5">
      <c r="A865" s="154"/>
      <c r="B865" s="155"/>
      <c r="C865" s="190" t="s">
        <v>1233</v>
      </c>
      <c r="D865" s="159"/>
      <c r="E865" s="160">
        <v>76.34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167</v>
      </c>
      <c r="AH865" s="147">
        <v>5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5">
      <c r="A866" s="174">
        <v>150</v>
      </c>
      <c r="B866" s="175" t="s">
        <v>386</v>
      </c>
      <c r="C866" s="189" t="s">
        <v>387</v>
      </c>
      <c r="D866" s="176" t="s">
        <v>186</v>
      </c>
      <c r="E866" s="177">
        <v>22.309000000000001</v>
      </c>
      <c r="F866" s="178"/>
      <c r="G866" s="179">
        <f>ROUND(E866*F866,2)</f>
        <v>0</v>
      </c>
      <c r="H866" s="158"/>
      <c r="I866" s="157">
        <f>ROUND(E866*H866,2)</f>
        <v>0</v>
      </c>
      <c r="J866" s="158"/>
      <c r="K866" s="157">
        <f>ROUND(E866*J866,2)</f>
        <v>0</v>
      </c>
      <c r="L866" s="157">
        <v>21</v>
      </c>
      <c r="M866" s="157">
        <f>G866*(1+L866/100)</f>
        <v>0</v>
      </c>
      <c r="N866" s="157">
        <v>0.1231</v>
      </c>
      <c r="O866" s="157">
        <f>ROUND(E866*N866,2)</f>
        <v>2.75</v>
      </c>
      <c r="P866" s="157">
        <v>0</v>
      </c>
      <c r="Q866" s="157">
        <f>ROUND(E866*P866,2)</f>
        <v>0</v>
      </c>
      <c r="R866" s="157"/>
      <c r="S866" s="157" t="s">
        <v>163</v>
      </c>
      <c r="T866" s="157" t="s">
        <v>163</v>
      </c>
      <c r="U866" s="157">
        <v>0.45</v>
      </c>
      <c r="V866" s="157">
        <f>ROUND(E866*U866,2)</f>
        <v>10.039999999999999</v>
      </c>
      <c r="W866" s="157"/>
      <c r="X866" s="157" t="s">
        <v>164</v>
      </c>
      <c r="Y866" s="147"/>
      <c r="Z866" s="147"/>
      <c r="AA866" s="147"/>
      <c r="AB866" s="147"/>
      <c r="AC866" s="147"/>
      <c r="AD866" s="147"/>
      <c r="AE866" s="147"/>
      <c r="AF866" s="147"/>
      <c r="AG866" s="147" t="s">
        <v>165</v>
      </c>
      <c r="AH866" s="147"/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5">
      <c r="A867" s="154"/>
      <c r="B867" s="155"/>
      <c r="C867" s="192" t="s">
        <v>219</v>
      </c>
      <c r="D867" s="161"/>
      <c r="E867" s="162"/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167</v>
      </c>
      <c r="AH867" s="147"/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5">
      <c r="A868" s="154"/>
      <c r="B868" s="155"/>
      <c r="C868" s="193" t="s">
        <v>1085</v>
      </c>
      <c r="D868" s="161"/>
      <c r="E868" s="162">
        <v>0.6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167</v>
      </c>
      <c r="AH868" s="147">
        <v>2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5">
      <c r="A869" s="154"/>
      <c r="B869" s="155"/>
      <c r="C869" s="193" t="s">
        <v>1086</v>
      </c>
      <c r="D869" s="161"/>
      <c r="E869" s="162">
        <v>0.6</v>
      </c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167</v>
      </c>
      <c r="AH869" s="147">
        <v>2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5">
      <c r="A870" s="154"/>
      <c r="B870" s="155"/>
      <c r="C870" s="193" t="s">
        <v>1087</v>
      </c>
      <c r="D870" s="161"/>
      <c r="E870" s="162">
        <v>0.6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167</v>
      </c>
      <c r="AH870" s="147">
        <v>2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5">
      <c r="A871" s="154"/>
      <c r="B871" s="155"/>
      <c r="C871" s="193" t="s">
        <v>1088</v>
      </c>
      <c r="D871" s="161"/>
      <c r="E871" s="162">
        <v>1.75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167</v>
      </c>
      <c r="AH871" s="147">
        <v>2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5">
      <c r="A872" s="154"/>
      <c r="B872" s="155"/>
      <c r="C872" s="193" t="s">
        <v>1089</v>
      </c>
      <c r="D872" s="161"/>
      <c r="E872" s="162">
        <v>0.9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167</v>
      </c>
      <c r="AH872" s="147">
        <v>2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5">
      <c r="A873" s="154"/>
      <c r="B873" s="155"/>
      <c r="C873" s="193" t="s">
        <v>1090</v>
      </c>
      <c r="D873" s="161"/>
      <c r="E873" s="162">
        <v>0.9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167</v>
      </c>
      <c r="AH873" s="147">
        <v>2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5">
      <c r="A874" s="154"/>
      <c r="B874" s="155"/>
      <c r="C874" s="193" t="s">
        <v>1091</v>
      </c>
      <c r="D874" s="161"/>
      <c r="E874" s="162">
        <v>0.9</v>
      </c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47"/>
      <c r="Z874" s="147"/>
      <c r="AA874" s="147"/>
      <c r="AB874" s="147"/>
      <c r="AC874" s="147"/>
      <c r="AD874" s="147"/>
      <c r="AE874" s="147"/>
      <c r="AF874" s="147"/>
      <c r="AG874" s="147" t="s">
        <v>167</v>
      </c>
      <c r="AH874" s="147">
        <v>2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5">
      <c r="A875" s="154"/>
      <c r="B875" s="155"/>
      <c r="C875" s="194" t="s">
        <v>228</v>
      </c>
      <c r="D875" s="163"/>
      <c r="E875" s="164">
        <v>6.25</v>
      </c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167</v>
      </c>
      <c r="AH875" s="147">
        <v>3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5">
      <c r="A876" s="154"/>
      <c r="B876" s="155"/>
      <c r="C876" s="192" t="s">
        <v>229</v>
      </c>
      <c r="D876" s="161"/>
      <c r="E876" s="162"/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167</v>
      </c>
      <c r="AH876" s="147"/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1" x14ac:dyDescent="0.25">
      <c r="A877" s="154"/>
      <c r="B877" s="155"/>
      <c r="C877" s="190" t="s">
        <v>1234</v>
      </c>
      <c r="D877" s="159"/>
      <c r="E877" s="160">
        <v>2.5</v>
      </c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47"/>
      <c r="Z877" s="147"/>
      <c r="AA877" s="147"/>
      <c r="AB877" s="147"/>
      <c r="AC877" s="147"/>
      <c r="AD877" s="147"/>
      <c r="AE877" s="147"/>
      <c r="AF877" s="147"/>
      <c r="AG877" s="147" t="s">
        <v>167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5">
      <c r="A878" s="154"/>
      <c r="B878" s="155"/>
      <c r="C878" s="192" t="s">
        <v>219</v>
      </c>
      <c r="D878" s="161"/>
      <c r="E878" s="162"/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167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5">
      <c r="A879" s="154"/>
      <c r="B879" s="155"/>
      <c r="C879" s="193" t="s">
        <v>1235</v>
      </c>
      <c r="D879" s="161"/>
      <c r="E879" s="162">
        <v>28.29</v>
      </c>
      <c r="F879" s="157"/>
      <c r="G879" s="157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57"/>
      <c r="Y879" s="147"/>
      <c r="Z879" s="147"/>
      <c r="AA879" s="147"/>
      <c r="AB879" s="147"/>
      <c r="AC879" s="147"/>
      <c r="AD879" s="147"/>
      <c r="AE879" s="147"/>
      <c r="AF879" s="147"/>
      <c r="AG879" s="147" t="s">
        <v>167</v>
      </c>
      <c r="AH879" s="147">
        <v>2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5">
      <c r="A880" s="154"/>
      <c r="B880" s="155"/>
      <c r="C880" s="193" t="s">
        <v>1236</v>
      </c>
      <c r="D880" s="161"/>
      <c r="E880" s="162">
        <v>5.03</v>
      </c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167</v>
      </c>
      <c r="AH880" s="147">
        <v>2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5">
      <c r="A881" s="154"/>
      <c r="B881" s="155"/>
      <c r="C881" s="193" t="s">
        <v>1237</v>
      </c>
      <c r="D881" s="161"/>
      <c r="E881" s="162">
        <v>10.7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167</v>
      </c>
      <c r="AH881" s="147">
        <v>2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5">
      <c r="A882" s="154"/>
      <c r="B882" s="155"/>
      <c r="C882" s="194" t="s">
        <v>228</v>
      </c>
      <c r="D882" s="163"/>
      <c r="E882" s="164">
        <v>44.02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167</v>
      </c>
      <c r="AH882" s="147">
        <v>3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5">
      <c r="A883" s="154"/>
      <c r="B883" s="155"/>
      <c r="C883" s="192" t="s">
        <v>229</v>
      </c>
      <c r="D883" s="161"/>
      <c r="E883" s="162"/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167</v>
      </c>
      <c r="AH883" s="147"/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5">
      <c r="A884" s="154"/>
      <c r="B884" s="155"/>
      <c r="C884" s="190" t="s">
        <v>1238</v>
      </c>
      <c r="D884" s="159"/>
      <c r="E884" s="160">
        <v>19.809000000000001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167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5">
      <c r="A885" s="174">
        <v>151</v>
      </c>
      <c r="B885" s="175" t="s">
        <v>389</v>
      </c>
      <c r="C885" s="189" t="s">
        <v>390</v>
      </c>
      <c r="D885" s="176" t="s">
        <v>186</v>
      </c>
      <c r="E885" s="177">
        <v>76.34</v>
      </c>
      <c r="F885" s="178"/>
      <c r="G885" s="179">
        <f>ROUND(E885*F885,2)</f>
        <v>0</v>
      </c>
      <c r="H885" s="158"/>
      <c r="I885" s="157">
        <f>ROUND(E885*H885,2)</f>
        <v>0</v>
      </c>
      <c r="J885" s="158"/>
      <c r="K885" s="157">
        <f>ROUND(E885*J885,2)</f>
        <v>0</v>
      </c>
      <c r="L885" s="157">
        <v>21</v>
      </c>
      <c r="M885" s="157">
        <f>G885*(1+L885/100)</f>
        <v>0</v>
      </c>
      <c r="N885" s="157">
        <v>4.9840000000000002E-2</v>
      </c>
      <c r="O885" s="157">
        <f>ROUND(E885*N885,2)</f>
        <v>3.8</v>
      </c>
      <c r="P885" s="157">
        <v>0</v>
      </c>
      <c r="Q885" s="157">
        <f>ROUND(E885*P885,2)</f>
        <v>0</v>
      </c>
      <c r="R885" s="157"/>
      <c r="S885" s="157" t="s">
        <v>163</v>
      </c>
      <c r="T885" s="157" t="s">
        <v>163</v>
      </c>
      <c r="U885" s="157">
        <v>0.25</v>
      </c>
      <c r="V885" s="157">
        <f>ROUND(E885*U885,2)</f>
        <v>19.09</v>
      </c>
      <c r="W885" s="157"/>
      <c r="X885" s="157" t="s">
        <v>164</v>
      </c>
      <c r="Y885" s="147"/>
      <c r="Z885" s="147"/>
      <c r="AA885" s="147"/>
      <c r="AB885" s="147"/>
      <c r="AC885" s="147"/>
      <c r="AD885" s="147"/>
      <c r="AE885" s="147"/>
      <c r="AF885" s="147"/>
      <c r="AG885" s="147" t="s">
        <v>165</v>
      </c>
      <c r="AH885" s="147"/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5">
      <c r="A886" s="154"/>
      <c r="B886" s="155"/>
      <c r="C886" s="192" t="s">
        <v>219</v>
      </c>
      <c r="D886" s="161"/>
      <c r="E886" s="162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167</v>
      </c>
      <c r="AH886" s="147"/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5">
      <c r="A887" s="154"/>
      <c r="B887" s="155"/>
      <c r="C887" s="193" t="s">
        <v>1221</v>
      </c>
      <c r="D887" s="161"/>
      <c r="E887" s="162">
        <v>4.3499999999999996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47"/>
      <c r="Z887" s="147"/>
      <c r="AA887" s="147"/>
      <c r="AB887" s="147"/>
      <c r="AC887" s="147"/>
      <c r="AD887" s="147"/>
      <c r="AE887" s="147"/>
      <c r="AF887" s="147"/>
      <c r="AG887" s="147" t="s">
        <v>167</v>
      </c>
      <c r="AH887" s="147">
        <v>2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ht="20.399999999999999" outlineLevel="1" x14ac:dyDescent="0.25">
      <c r="A888" s="154"/>
      <c r="B888" s="155"/>
      <c r="C888" s="193" t="s">
        <v>1222</v>
      </c>
      <c r="D888" s="161"/>
      <c r="E888" s="162">
        <v>50.07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167</v>
      </c>
      <c r="AH888" s="147">
        <v>2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ht="20.399999999999999" outlineLevel="1" x14ac:dyDescent="0.25">
      <c r="A889" s="154"/>
      <c r="B889" s="155"/>
      <c r="C889" s="193" t="s">
        <v>1223</v>
      </c>
      <c r="D889" s="161"/>
      <c r="E889" s="162">
        <v>9.9499999999999993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47"/>
      <c r="Z889" s="147"/>
      <c r="AA889" s="147"/>
      <c r="AB889" s="147"/>
      <c r="AC889" s="147"/>
      <c r="AD889" s="147"/>
      <c r="AE889" s="147"/>
      <c r="AF889" s="147"/>
      <c r="AG889" s="147" t="s">
        <v>167</v>
      </c>
      <c r="AH889" s="147">
        <v>2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ht="20.399999999999999" outlineLevel="1" x14ac:dyDescent="0.25">
      <c r="A890" s="154"/>
      <c r="B890" s="155"/>
      <c r="C890" s="193" t="s">
        <v>1224</v>
      </c>
      <c r="D890" s="161"/>
      <c r="E890" s="162">
        <v>1.89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167</v>
      </c>
      <c r="AH890" s="147">
        <v>2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ht="20.399999999999999" outlineLevel="1" x14ac:dyDescent="0.25">
      <c r="A891" s="154"/>
      <c r="B891" s="155"/>
      <c r="C891" s="193" t="s">
        <v>1225</v>
      </c>
      <c r="D891" s="161"/>
      <c r="E891" s="162">
        <v>2.4500000000000002</v>
      </c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47"/>
      <c r="Z891" s="147"/>
      <c r="AA891" s="147"/>
      <c r="AB891" s="147"/>
      <c r="AC891" s="147"/>
      <c r="AD891" s="147"/>
      <c r="AE891" s="147"/>
      <c r="AF891" s="147"/>
      <c r="AG891" s="147" t="s">
        <v>167</v>
      </c>
      <c r="AH891" s="147">
        <v>2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ht="20.399999999999999" outlineLevel="1" x14ac:dyDescent="0.25">
      <c r="A892" s="154"/>
      <c r="B892" s="155"/>
      <c r="C892" s="193" t="s">
        <v>1226</v>
      </c>
      <c r="D892" s="161"/>
      <c r="E892" s="162">
        <v>1.26</v>
      </c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167</v>
      </c>
      <c r="AH892" s="147">
        <v>2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ht="20.399999999999999" outlineLevel="1" x14ac:dyDescent="0.25">
      <c r="A893" s="154"/>
      <c r="B893" s="155"/>
      <c r="C893" s="193" t="s">
        <v>1227</v>
      </c>
      <c r="D893" s="161"/>
      <c r="E893" s="162">
        <v>2.0299999999999998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167</v>
      </c>
      <c r="AH893" s="147">
        <v>2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ht="20.399999999999999" outlineLevel="1" x14ac:dyDescent="0.25">
      <c r="A894" s="154"/>
      <c r="B894" s="155"/>
      <c r="C894" s="193" t="s">
        <v>1228</v>
      </c>
      <c r="D894" s="161"/>
      <c r="E894" s="162">
        <v>1.53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167</v>
      </c>
      <c r="AH894" s="147">
        <v>2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ht="20.399999999999999" outlineLevel="1" x14ac:dyDescent="0.25">
      <c r="A895" s="154"/>
      <c r="B895" s="155"/>
      <c r="C895" s="193" t="s">
        <v>1229</v>
      </c>
      <c r="D895" s="161"/>
      <c r="E895" s="162">
        <v>2.81</v>
      </c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47"/>
      <c r="Z895" s="147"/>
      <c r="AA895" s="147"/>
      <c r="AB895" s="147"/>
      <c r="AC895" s="147"/>
      <c r="AD895" s="147"/>
      <c r="AE895" s="147"/>
      <c r="AF895" s="147"/>
      <c r="AG895" s="147" t="s">
        <v>167</v>
      </c>
      <c r="AH895" s="147">
        <v>2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5">
      <c r="A896" s="154"/>
      <c r="B896" s="155"/>
      <c r="C896" s="194" t="s">
        <v>228</v>
      </c>
      <c r="D896" s="163"/>
      <c r="E896" s="164">
        <v>76.34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47"/>
      <c r="Z896" s="147"/>
      <c r="AA896" s="147"/>
      <c r="AB896" s="147"/>
      <c r="AC896" s="147"/>
      <c r="AD896" s="147"/>
      <c r="AE896" s="147"/>
      <c r="AF896" s="147"/>
      <c r="AG896" s="147" t="s">
        <v>167</v>
      </c>
      <c r="AH896" s="147">
        <v>3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5">
      <c r="A897" s="154"/>
      <c r="B897" s="155"/>
      <c r="C897" s="192" t="s">
        <v>229</v>
      </c>
      <c r="D897" s="161"/>
      <c r="E897" s="162"/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47"/>
      <c r="Z897" s="147"/>
      <c r="AA897" s="147"/>
      <c r="AB897" s="147"/>
      <c r="AC897" s="147"/>
      <c r="AD897" s="147"/>
      <c r="AE897" s="147"/>
      <c r="AF897" s="147"/>
      <c r="AG897" s="147" t="s">
        <v>167</v>
      </c>
      <c r="AH897" s="147"/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5">
      <c r="A898" s="154"/>
      <c r="B898" s="155"/>
      <c r="C898" s="190" t="s">
        <v>1230</v>
      </c>
      <c r="D898" s="159"/>
      <c r="E898" s="160">
        <v>76.34</v>
      </c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47"/>
      <c r="Z898" s="147"/>
      <c r="AA898" s="147"/>
      <c r="AB898" s="147"/>
      <c r="AC898" s="147"/>
      <c r="AD898" s="147"/>
      <c r="AE898" s="147"/>
      <c r="AF898" s="147"/>
      <c r="AG898" s="147" t="s">
        <v>167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5">
      <c r="A899" s="174">
        <v>152</v>
      </c>
      <c r="B899" s="175" t="s">
        <v>1239</v>
      </c>
      <c r="C899" s="189" t="s">
        <v>1240</v>
      </c>
      <c r="D899" s="176" t="s">
        <v>186</v>
      </c>
      <c r="E899" s="177">
        <v>186.5932</v>
      </c>
      <c r="F899" s="178"/>
      <c r="G899" s="179">
        <f>ROUND(E899*F899,2)</f>
        <v>0</v>
      </c>
      <c r="H899" s="158"/>
      <c r="I899" s="157">
        <f>ROUND(E899*H899,2)</f>
        <v>0</v>
      </c>
      <c r="J899" s="158"/>
      <c r="K899" s="157">
        <f>ROUND(E899*J899,2)</f>
        <v>0</v>
      </c>
      <c r="L899" s="157">
        <v>21</v>
      </c>
      <c r="M899" s="157">
        <f>G899*(1+L899/100)</f>
        <v>0</v>
      </c>
      <c r="N899" s="157">
        <v>2.3599999999999999E-2</v>
      </c>
      <c r="O899" s="157">
        <f>ROUND(E899*N899,2)</f>
        <v>4.4000000000000004</v>
      </c>
      <c r="P899" s="157">
        <v>0</v>
      </c>
      <c r="Q899" s="157">
        <f>ROUND(E899*P899,2)</f>
        <v>0</v>
      </c>
      <c r="R899" s="157"/>
      <c r="S899" s="157" t="s">
        <v>163</v>
      </c>
      <c r="T899" s="157" t="s">
        <v>163</v>
      </c>
      <c r="U899" s="157">
        <v>0.22600000000000001</v>
      </c>
      <c r="V899" s="157">
        <f>ROUND(E899*U899,2)</f>
        <v>42.17</v>
      </c>
      <c r="W899" s="157"/>
      <c r="X899" s="157" t="s">
        <v>164</v>
      </c>
      <c r="Y899" s="147"/>
      <c r="Z899" s="147"/>
      <c r="AA899" s="147"/>
      <c r="AB899" s="147"/>
      <c r="AC899" s="147"/>
      <c r="AD899" s="147"/>
      <c r="AE899" s="147"/>
      <c r="AF899" s="147"/>
      <c r="AG899" s="147" t="s">
        <v>165</v>
      </c>
      <c r="AH899" s="147"/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5">
      <c r="A900" s="154"/>
      <c r="B900" s="155"/>
      <c r="C900" s="190" t="s">
        <v>1241</v>
      </c>
      <c r="D900" s="159"/>
      <c r="E900" s="160">
        <v>181.8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167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5">
      <c r="A901" s="154"/>
      <c r="B901" s="155"/>
      <c r="C901" s="190" t="s">
        <v>1242</v>
      </c>
      <c r="D901" s="159"/>
      <c r="E901" s="160">
        <v>4.7931999999999997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167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5">
      <c r="A902" s="174">
        <v>153</v>
      </c>
      <c r="B902" s="175" t="s">
        <v>1243</v>
      </c>
      <c r="C902" s="189" t="s">
        <v>1244</v>
      </c>
      <c r="D902" s="176" t="s">
        <v>186</v>
      </c>
      <c r="E902" s="177">
        <v>13.202999999999999</v>
      </c>
      <c r="F902" s="178"/>
      <c r="G902" s="179">
        <f>ROUND(E902*F902,2)</f>
        <v>0</v>
      </c>
      <c r="H902" s="158"/>
      <c r="I902" s="157">
        <f>ROUND(E902*H902,2)</f>
        <v>0</v>
      </c>
      <c r="J902" s="158"/>
      <c r="K902" s="157">
        <f>ROUND(E902*J902,2)</f>
        <v>0</v>
      </c>
      <c r="L902" s="157">
        <v>21</v>
      </c>
      <c r="M902" s="157">
        <f>G902*(1+L902/100)</f>
        <v>0</v>
      </c>
      <c r="N902" s="157">
        <v>3.141E-2</v>
      </c>
      <c r="O902" s="157">
        <f>ROUND(E902*N902,2)</f>
        <v>0.41</v>
      </c>
      <c r="P902" s="157">
        <v>0</v>
      </c>
      <c r="Q902" s="157">
        <f>ROUND(E902*P902,2)</f>
        <v>0</v>
      </c>
      <c r="R902" s="157"/>
      <c r="S902" s="157" t="s">
        <v>163</v>
      </c>
      <c r="T902" s="157" t="s">
        <v>163</v>
      </c>
      <c r="U902" s="157">
        <v>0.49</v>
      </c>
      <c r="V902" s="157">
        <f>ROUND(E902*U902,2)</f>
        <v>6.47</v>
      </c>
      <c r="W902" s="157"/>
      <c r="X902" s="157" t="s">
        <v>164</v>
      </c>
      <c r="Y902" s="147"/>
      <c r="Z902" s="147"/>
      <c r="AA902" s="147"/>
      <c r="AB902" s="147"/>
      <c r="AC902" s="147"/>
      <c r="AD902" s="147"/>
      <c r="AE902" s="147"/>
      <c r="AF902" s="147"/>
      <c r="AG902" s="147" t="s">
        <v>165</v>
      </c>
      <c r="AH902" s="147"/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5">
      <c r="A903" s="154"/>
      <c r="B903" s="155"/>
      <c r="C903" s="192" t="s">
        <v>219</v>
      </c>
      <c r="D903" s="161"/>
      <c r="E903" s="162"/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167</v>
      </c>
      <c r="AH903" s="147"/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5">
      <c r="A904" s="154"/>
      <c r="B904" s="155"/>
      <c r="C904" s="193" t="s">
        <v>1215</v>
      </c>
      <c r="D904" s="161"/>
      <c r="E904" s="162">
        <v>8.5500000000000007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167</v>
      </c>
      <c r="AH904" s="147">
        <v>2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ht="20.399999999999999" outlineLevel="1" x14ac:dyDescent="0.25">
      <c r="A905" s="154"/>
      <c r="B905" s="155"/>
      <c r="C905" s="193" t="s">
        <v>1216</v>
      </c>
      <c r="D905" s="161"/>
      <c r="E905" s="162">
        <v>5.36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167</v>
      </c>
      <c r="AH905" s="147">
        <v>2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ht="20.399999999999999" outlineLevel="1" x14ac:dyDescent="0.25">
      <c r="A906" s="154"/>
      <c r="B906" s="155"/>
      <c r="C906" s="193" t="s">
        <v>1217</v>
      </c>
      <c r="D906" s="161"/>
      <c r="E906" s="162">
        <v>5.42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167</v>
      </c>
      <c r="AH906" s="147">
        <v>2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ht="20.399999999999999" outlineLevel="1" x14ac:dyDescent="0.25">
      <c r="A907" s="154"/>
      <c r="B907" s="155"/>
      <c r="C907" s="193" t="s">
        <v>1218</v>
      </c>
      <c r="D907" s="161"/>
      <c r="E907" s="162">
        <v>1.35</v>
      </c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47"/>
      <c r="Z907" s="147"/>
      <c r="AA907" s="147"/>
      <c r="AB907" s="147"/>
      <c r="AC907" s="147"/>
      <c r="AD907" s="147"/>
      <c r="AE907" s="147"/>
      <c r="AF907" s="147"/>
      <c r="AG907" s="147" t="s">
        <v>167</v>
      </c>
      <c r="AH907" s="147">
        <v>2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5">
      <c r="A908" s="154"/>
      <c r="B908" s="155"/>
      <c r="C908" s="193" t="s">
        <v>1219</v>
      </c>
      <c r="D908" s="161"/>
      <c r="E908" s="162">
        <v>9.5299999999999994</v>
      </c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167</v>
      </c>
      <c r="AH908" s="147">
        <v>2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ht="20.399999999999999" outlineLevel="1" x14ac:dyDescent="0.25">
      <c r="A909" s="154"/>
      <c r="B909" s="155"/>
      <c r="C909" s="193" t="s">
        <v>949</v>
      </c>
      <c r="D909" s="161"/>
      <c r="E909" s="162">
        <v>13.8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167</v>
      </c>
      <c r="AH909" s="147">
        <v>2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5">
      <c r="A910" s="154"/>
      <c r="B910" s="155"/>
      <c r="C910" s="194" t="s">
        <v>228</v>
      </c>
      <c r="D910" s="163"/>
      <c r="E910" s="164">
        <v>44.01</v>
      </c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167</v>
      </c>
      <c r="AH910" s="147">
        <v>3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5">
      <c r="A911" s="154"/>
      <c r="B911" s="155"/>
      <c r="C911" s="192" t="s">
        <v>229</v>
      </c>
      <c r="D911" s="161"/>
      <c r="E911" s="162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167</v>
      </c>
      <c r="AH911" s="147"/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5">
      <c r="A912" s="154"/>
      <c r="B912" s="155"/>
      <c r="C912" s="190" t="s">
        <v>1245</v>
      </c>
      <c r="D912" s="159"/>
      <c r="E912" s="160">
        <v>13.202999999999999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167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5">
      <c r="A913" s="174">
        <v>154</v>
      </c>
      <c r="B913" s="175" t="s">
        <v>1246</v>
      </c>
      <c r="C913" s="189" t="s">
        <v>1247</v>
      </c>
      <c r="D913" s="176" t="s">
        <v>186</v>
      </c>
      <c r="E913" s="177">
        <v>7.4909999999999997</v>
      </c>
      <c r="F913" s="178"/>
      <c r="G913" s="179">
        <f>ROUND(E913*F913,2)</f>
        <v>0</v>
      </c>
      <c r="H913" s="158"/>
      <c r="I913" s="157">
        <f>ROUND(E913*H913,2)</f>
        <v>0</v>
      </c>
      <c r="J913" s="158"/>
      <c r="K913" s="157">
        <f>ROUND(E913*J913,2)</f>
        <v>0</v>
      </c>
      <c r="L913" s="157">
        <v>21</v>
      </c>
      <c r="M913" s="157">
        <f>G913*(1+L913/100)</f>
        <v>0</v>
      </c>
      <c r="N913" s="157">
        <v>4.165E-2</v>
      </c>
      <c r="O913" s="157">
        <f>ROUND(E913*N913,2)</f>
        <v>0.31</v>
      </c>
      <c r="P913" s="157">
        <v>0</v>
      </c>
      <c r="Q913" s="157">
        <f>ROUND(E913*P913,2)</f>
        <v>0</v>
      </c>
      <c r="R913" s="157"/>
      <c r="S913" s="157" t="s">
        <v>163</v>
      </c>
      <c r="T913" s="157" t="s">
        <v>163</v>
      </c>
      <c r="U913" s="157">
        <v>0.52</v>
      </c>
      <c r="V913" s="157">
        <f>ROUND(E913*U913,2)</f>
        <v>3.9</v>
      </c>
      <c r="W913" s="157"/>
      <c r="X913" s="157" t="s">
        <v>164</v>
      </c>
      <c r="Y913" s="147"/>
      <c r="Z913" s="147"/>
      <c r="AA913" s="147"/>
      <c r="AB913" s="147"/>
      <c r="AC913" s="147"/>
      <c r="AD913" s="147"/>
      <c r="AE913" s="147"/>
      <c r="AF913" s="147"/>
      <c r="AG913" s="147" t="s">
        <v>165</v>
      </c>
      <c r="AH913" s="147"/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5">
      <c r="A914" s="154"/>
      <c r="B914" s="155"/>
      <c r="C914" s="190" t="s">
        <v>1178</v>
      </c>
      <c r="D914" s="159"/>
      <c r="E914" s="160">
        <v>3.1326000000000001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167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5">
      <c r="A915" s="154"/>
      <c r="B915" s="155"/>
      <c r="C915" s="190" t="s">
        <v>1179</v>
      </c>
      <c r="D915" s="159"/>
      <c r="E915" s="160">
        <v>4.3583999999999996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167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5">
      <c r="A916" s="174">
        <v>155</v>
      </c>
      <c r="B916" s="175" t="s">
        <v>1248</v>
      </c>
      <c r="C916" s="189" t="s">
        <v>1249</v>
      </c>
      <c r="D916" s="176" t="s">
        <v>162</v>
      </c>
      <c r="E916" s="177">
        <v>14.4</v>
      </c>
      <c r="F916" s="178"/>
      <c r="G916" s="179">
        <f>ROUND(E916*F916,2)</f>
        <v>0</v>
      </c>
      <c r="H916" s="158"/>
      <c r="I916" s="157">
        <f>ROUND(E916*H916,2)</f>
        <v>0</v>
      </c>
      <c r="J916" s="158"/>
      <c r="K916" s="157">
        <f>ROUND(E916*J916,2)</f>
        <v>0</v>
      </c>
      <c r="L916" s="157">
        <v>21</v>
      </c>
      <c r="M916" s="157">
        <f>G916*(1+L916/100)</f>
        <v>0</v>
      </c>
      <c r="N916" s="157">
        <v>2.3000000000000001E-4</v>
      </c>
      <c r="O916" s="157">
        <f>ROUND(E916*N916,2)</f>
        <v>0</v>
      </c>
      <c r="P916" s="157">
        <v>0</v>
      </c>
      <c r="Q916" s="157">
        <f>ROUND(E916*P916,2)</f>
        <v>0</v>
      </c>
      <c r="R916" s="157"/>
      <c r="S916" s="157" t="s">
        <v>163</v>
      </c>
      <c r="T916" s="157" t="s">
        <v>163</v>
      </c>
      <c r="U916" s="157">
        <v>0.05</v>
      </c>
      <c r="V916" s="157">
        <f>ROUND(E916*U916,2)</f>
        <v>0.72</v>
      </c>
      <c r="W916" s="157"/>
      <c r="X916" s="157" t="s">
        <v>164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165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ht="20.399999999999999" outlineLevel="1" x14ac:dyDescent="0.25">
      <c r="A917" s="154"/>
      <c r="B917" s="155"/>
      <c r="C917" s="190" t="s">
        <v>1192</v>
      </c>
      <c r="D917" s="159"/>
      <c r="E917" s="160">
        <v>14.4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167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5">
      <c r="A918" s="174">
        <v>156</v>
      </c>
      <c r="B918" s="175" t="s">
        <v>391</v>
      </c>
      <c r="C918" s="189" t="s">
        <v>392</v>
      </c>
      <c r="D918" s="176" t="s">
        <v>162</v>
      </c>
      <c r="E918" s="177">
        <v>178.01</v>
      </c>
      <c r="F918" s="178"/>
      <c r="G918" s="179">
        <f>ROUND(E918*F918,2)</f>
        <v>0</v>
      </c>
      <c r="H918" s="158"/>
      <c r="I918" s="157">
        <f>ROUND(E918*H918,2)</f>
        <v>0</v>
      </c>
      <c r="J918" s="158"/>
      <c r="K918" s="157">
        <f>ROUND(E918*J918,2)</f>
        <v>0</v>
      </c>
      <c r="L918" s="157">
        <v>21</v>
      </c>
      <c r="M918" s="157">
        <f>G918*(1+L918/100)</f>
        <v>0</v>
      </c>
      <c r="N918" s="157">
        <v>1.2800000000000001E-3</v>
      </c>
      <c r="O918" s="157">
        <f>ROUND(E918*N918,2)</f>
        <v>0.23</v>
      </c>
      <c r="P918" s="157">
        <v>0</v>
      </c>
      <c r="Q918" s="157">
        <f>ROUND(E918*P918,2)</f>
        <v>0</v>
      </c>
      <c r="R918" s="157"/>
      <c r="S918" s="157" t="s">
        <v>163</v>
      </c>
      <c r="T918" s="157" t="s">
        <v>163</v>
      </c>
      <c r="U918" s="157">
        <v>9.1999999999999998E-2</v>
      </c>
      <c r="V918" s="157">
        <f>ROUND(E918*U918,2)</f>
        <v>16.38</v>
      </c>
      <c r="W918" s="157"/>
      <c r="X918" s="157" t="s">
        <v>164</v>
      </c>
      <c r="Y918" s="147"/>
      <c r="Z918" s="147"/>
      <c r="AA918" s="147"/>
      <c r="AB918" s="147"/>
      <c r="AC918" s="147"/>
      <c r="AD918" s="147"/>
      <c r="AE918" s="147"/>
      <c r="AF918" s="147"/>
      <c r="AG918" s="147" t="s">
        <v>165</v>
      </c>
      <c r="AH918" s="147"/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ht="20.399999999999999" outlineLevel="1" x14ac:dyDescent="0.25">
      <c r="A919" s="154"/>
      <c r="B919" s="155"/>
      <c r="C919" s="190" t="s">
        <v>1250</v>
      </c>
      <c r="D919" s="159"/>
      <c r="E919" s="160">
        <v>8.8000000000000007</v>
      </c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47"/>
      <c r="Z919" s="147"/>
      <c r="AA919" s="147"/>
      <c r="AB919" s="147"/>
      <c r="AC919" s="147"/>
      <c r="AD919" s="147"/>
      <c r="AE919" s="147"/>
      <c r="AF919" s="147"/>
      <c r="AG919" s="147" t="s">
        <v>167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ht="20.399999999999999" outlineLevel="1" x14ac:dyDescent="0.25">
      <c r="A920" s="154"/>
      <c r="B920" s="155"/>
      <c r="C920" s="190" t="s">
        <v>1251</v>
      </c>
      <c r="D920" s="159"/>
      <c r="E920" s="160">
        <v>28.8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167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ht="20.399999999999999" outlineLevel="1" x14ac:dyDescent="0.25">
      <c r="A921" s="154"/>
      <c r="B921" s="155"/>
      <c r="C921" s="190" t="s">
        <v>1252</v>
      </c>
      <c r="D921" s="159"/>
      <c r="E921" s="160">
        <v>13.25</v>
      </c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167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ht="20.399999999999999" outlineLevel="1" x14ac:dyDescent="0.25">
      <c r="A922" s="154"/>
      <c r="B922" s="155"/>
      <c r="C922" s="190" t="s">
        <v>1253</v>
      </c>
      <c r="D922" s="159"/>
      <c r="E922" s="160">
        <v>11.3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167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ht="20.399999999999999" outlineLevel="1" x14ac:dyDescent="0.25">
      <c r="A923" s="154"/>
      <c r="B923" s="155"/>
      <c r="C923" s="190" t="s">
        <v>1254</v>
      </c>
      <c r="D923" s="159"/>
      <c r="E923" s="160">
        <v>10.55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167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ht="20.399999999999999" outlineLevel="1" x14ac:dyDescent="0.25">
      <c r="A924" s="154"/>
      <c r="B924" s="155"/>
      <c r="C924" s="190" t="s">
        <v>1255</v>
      </c>
      <c r="D924" s="159"/>
      <c r="E924" s="160">
        <v>13</v>
      </c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167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ht="20.399999999999999" outlineLevel="1" x14ac:dyDescent="0.25">
      <c r="A925" s="154"/>
      <c r="B925" s="155"/>
      <c r="C925" s="190" t="s">
        <v>1256</v>
      </c>
      <c r="D925" s="159"/>
      <c r="E925" s="160">
        <v>4.8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167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ht="20.399999999999999" outlineLevel="1" x14ac:dyDescent="0.25">
      <c r="A926" s="154"/>
      <c r="B926" s="155"/>
      <c r="C926" s="190" t="s">
        <v>1257</v>
      </c>
      <c r="D926" s="159"/>
      <c r="E926" s="160">
        <v>19.399999999999999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167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ht="20.399999999999999" outlineLevel="1" x14ac:dyDescent="0.25">
      <c r="A927" s="154"/>
      <c r="B927" s="155"/>
      <c r="C927" s="190" t="s">
        <v>1258</v>
      </c>
      <c r="D927" s="159"/>
      <c r="E927" s="160">
        <v>14.9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167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ht="20.399999999999999" outlineLevel="1" x14ac:dyDescent="0.25">
      <c r="A928" s="154"/>
      <c r="B928" s="155"/>
      <c r="C928" s="190" t="s">
        <v>1259</v>
      </c>
      <c r="D928" s="159"/>
      <c r="E928" s="160">
        <v>5.5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167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ht="20.399999999999999" outlineLevel="1" x14ac:dyDescent="0.25">
      <c r="A929" s="154"/>
      <c r="B929" s="155"/>
      <c r="C929" s="190" t="s">
        <v>1260</v>
      </c>
      <c r="D929" s="159"/>
      <c r="E929" s="160">
        <v>6.3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167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ht="20.399999999999999" outlineLevel="1" x14ac:dyDescent="0.25">
      <c r="A930" s="154"/>
      <c r="B930" s="155"/>
      <c r="C930" s="190" t="s">
        <v>1261</v>
      </c>
      <c r="D930" s="159"/>
      <c r="E930" s="160">
        <v>4.5999999999999996</v>
      </c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167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ht="20.399999999999999" outlineLevel="1" x14ac:dyDescent="0.25">
      <c r="A931" s="154"/>
      <c r="B931" s="155"/>
      <c r="C931" s="190" t="s">
        <v>1262</v>
      </c>
      <c r="D931" s="159"/>
      <c r="E931" s="160">
        <v>5.7</v>
      </c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47"/>
      <c r="Z931" s="147"/>
      <c r="AA931" s="147"/>
      <c r="AB931" s="147"/>
      <c r="AC931" s="147"/>
      <c r="AD931" s="147"/>
      <c r="AE931" s="147"/>
      <c r="AF931" s="147"/>
      <c r="AG931" s="147" t="s">
        <v>167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ht="20.399999999999999" outlineLevel="1" x14ac:dyDescent="0.25">
      <c r="A932" s="154"/>
      <c r="B932" s="155"/>
      <c r="C932" s="190" t="s">
        <v>1263</v>
      </c>
      <c r="D932" s="159"/>
      <c r="E932" s="160">
        <v>5.2</v>
      </c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167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ht="20.399999999999999" outlineLevel="1" x14ac:dyDescent="0.25">
      <c r="A933" s="154"/>
      <c r="B933" s="155"/>
      <c r="C933" s="190" t="s">
        <v>1264</v>
      </c>
      <c r="D933" s="159"/>
      <c r="E933" s="160">
        <v>6.7</v>
      </c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167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5">
      <c r="A934" s="154"/>
      <c r="B934" s="155"/>
      <c r="C934" s="190" t="s">
        <v>1265</v>
      </c>
      <c r="D934" s="159"/>
      <c r="E934" s="160">
        <v>19.21</v>
      </c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47"/>
      <c r="Z934" s="147"/>
      <c r="AA934" s="147"/>
      <c r="AB934" s="147"/>
      <c r="AC934" s="147"/>
      <c r="AD934" s="147"/>
      <c r="AE934" s="147"/>
      <c r="AF934" s="147"/>
      <c r="AG934" s="147" t="s">
        <v>167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5">
      <c r="A935" s="174">
        <v>157</v>
      </c>
      <c r="B935" s="175" t="s">
        <v>393</v>
      </c>
      <c r="C935" s="189" t="s">
        <v>394</v>
      </c>
      <c r="D935" s="176" t="s">
        <v>162</v>
      </c>
      <c r="E935" s="177">
        <v>178.01</v>
      </c>
      <c r="F935" s="178"/>
      <c r="G935" s="179">
        <f>ROUND(E935*F935,2)</f>
        <v>0</v>
      </c>
      <c r="H935" s="158"/>
      <c r="I935" s="157">
        <f>ROUND(E935*H935,2)</f>
        <v>0</v>
      </c>
      <c r="J935" s="158"/>
      <c r="K935" s="157">
        <f>ROUND(E935*J935,2)</f>
        <v>0</v>
      </c>
      <c r="L935" s="157">
        <v>21</v>
      </c>
      <c r="M935" s="157">
        <f>G935*(1+L935/100)</f>
        <v>0</v>
      </c>
      <c r="N935" s="157">
        <v>4.8000000000000001E-4</v>
      </c>
      <c r="O935" s="157">
        <f>ROUND(E935*N935,2)</f>
        <v>0.09</v>
      </c>
      <c r="P935" s="157">
        <v>0</v>
      </c>
      <c r="Q935" s="157">
        <f>ROUND(E935*P935,2)</f>
        <v>0</v>
      </c>
      <c r="R935" s="157"/>
      <c r="S935" s="157" t="s">
        <v>163</v>
      </c>
      <c r="T935" s="157" t="s">
        <v>163</v>
      </c>
      <c r="U935" s="157">
        <v>4.2000000000000003E-2</v>
      </c>
      <c r="V935" s="157">
        <f>ROUND(E935*U935,2)</f>
        <v>7.48</v>
      </c>
      <c r="W935" s="157"/>
      <c r="X935" s="157" t="s">
        <v>164</v>
      </c>
      <c r="Y935" s="147"/>
      <c r="Z935" s="147"/>
      <c r="AA935" s="147"/>
      <c r="AB935" s="147"/>
      <c r="AC935" s="147"/>
      <c r="AD935" s="147"/>
      <c r="AE935" s="147"/>
      <c r="AF935" s="147"/>
      <c r="AG935" s="147" t="s">
        <v>165</v>
      </c>
      <c r="AH935" s="147"/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5">
      <c r="A936" s="154"/>
      <c r="B936" s="155"/>
      <c r="C936" s="190" t="s">
        <v>1266</v>
      </c>
      <c r="D936" s="159"/>
      <c r="E936" s="160">
        <v>178.01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167</v>
      </c>
      <c r="AH936" s="147">
        <v>5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5">
      <c r="A937" s="174">
        <v>158</v>
      </c>
      <c r="B937" s="175" t="s">
        <v>1267</v>
      </c>
      <c r="C937" s="189" t="s">
        <v>1268</v>
      </c>
      <c r="D937" s="176" t="s">
        <v>186</v>
      </c>
      <c r="E937" s="177">
        <v>44.01</v>
      </c>
      <c r="F937" s="178"/>
      <c r="G937" s="179">
        <f>ROUND(E937*F937,2)</f>
        <v>0</v>
      </c>
      <c r="H937" s="158"/>
      <c r="I937" s="157">
        <f>ROUND(E937*H937,2)</f>
        <v>0</v>
      </c>
      <c r="J937" s="158"/>
      <c r="K937" s="157">
        <f>ROUND(E937*J937,2)</f>
        <v>0</v>
      </c>
      <c r="L937" s="157">
        <v>21</v>
      </c>
      <c r="M937" s="157">
        <f>G937*(1+L937/100)</f>
        <v>0</v>
      </c>
      <c r="N937" s="157">
        <v>2.0000000000000001E-4</v>
      </c>
      <c r="O937" s="157">
        <f>ROUND(E937*N937,2)</f>
        <v>0.01</v>
      </c>
      <c r="P937" s="157">
        <v>0</v>
      </c>
      <c r="Q937" s="157">
        <f>ROUND(E937*P937,2)</f>
        <v>0</v>
      </c>
      <c r="R937" s="157"/>
      <c r="S937" s="157" t="s">
        <v>163</v>
      </c>
      <c r="T937" s="157" t="s">
        <v>163</v>
      </c>
      <c r="U937" s="157">
        <v>8.5000000000000006E-2</v>
      </c>
      <c r="V937" s="157">
        <f>ROUND(E937*U937,2)</f>
        <v>3.74</v>
      </c>
      <c r="W937" s="157"/>
      <c r="X937" s="157" t="s">
        <v>164</v>
      </c>
      <c r="Y937" s="147"/>
      <c r="Z937" s="147"/>
      <c r="AA937" s="147"/>
      <c r="AB937" s="147"/>
      <c r="AC937" s="147"/>
      <c r="AD937" s="147"/>
      <c r="AE937" s="147"/>
      <c r="AF937" s="147"/>
      <c r="AG937" s="147" t="s">
        <v>165</v>
      </c>
      <c r="AH937" s="147"/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5">
      <c r="A938" s="154"/>
      <c r="B938" s="155"/>
      <c r="C938" s="190" t="s">
        <v>1269</v>
      </c>
      <c r="D938" s="159"/>
      <c r="E938" s="160">
        <v>44.01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167</v>
      </c>
      <c r="AH938" s="147">
        <v>5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5">
      <c r="A939" s="174">
        <v>159</v>
      </c>
      <c r="B939" s="175" t="s">
        <v>1270</v>
      </c>
      <c r="C939" s="189" t="s">
        <v>1271</v>
      </c>
      <c r="D939" s="176" t="s">
        <v>186</v>
      </c>
      <c r="E939" s="177">
        <v>44.01</v>
      </c>
      <c r="F939" s="178"/>
      <c r="G939" s="179">
        <f>ROUND(E939*F939,2)</f>
        <v>0</v>
      </c>
      <c r="H939" s="158"/>
      <c r="I939" s="157">
        <f>ROUND(E939*H939,2)</f>
        <v>0</v>
      </c>
      <c r="J939" s="158"/>
      <c r="K939" s="157">
        <f>ROUND(E939*J939,2)</f>
        <v>0</v>
      </c>
      <c r="L939" s="157">
        <v>21</v>
      </c>
      <c r="M939" s="157">
        <f>G939*(1+L939/100)</f>
        <v>0</v>
      </c>
      <c r="N939" s="157">
        <v>6.9999999999999994E-5</v>
      </c>
      <c r="O939" s="157">
        <f>ROUND(E939*N939,2)</f>
        <v>0</v>
      </c>
      <c r="P939" s="157">
        <v>0</v>
      </c>
      <c r="Q939" s="157">
        <f>ROUND(E939*P939,2)</f>
        <v>0</v>
      </c>
      <c r="R939" s="157"/>
      <c r="S939" s="157" t="s">
        <v>163</v>
      </c>
      <c r="T939" s="157" t="s">
        <v>163</v>
      </c>
      <c r="U939" s="157">
        <v>0.14399999999999999</v>
      </c>
      <c r="V939" s="157">
        <f>ROUND(E939*U939,2)</f>
        <v>6.34</v>
      </c>
      <c r="W939" s="157"/>
      <c r="X939" s="157" t="s">
        <v>164</v>
      </c>
      <c r="Y939" s="147"/>
      <c r="Z939" s="147"/>
      <c r="AA939" s="147"/>
      <c r="AB939" s="147"/>
      <c r="AC939" s="147"/>
      <c r="AD939" s="147"/>
      <c r="AE939" s="147"/>
      <c r="AF939" s="147"/>
      <c r="AG939" s="147" t="s">
        <v>165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5">
      <c r="A940" s="154"/>
      <c r="B940" s="155"/>
      <c r="C940" s="192" t="s">
        <v>219</v>
      </c>
      <c r="D940" s="161"/>
      <c r="E940" s="162"/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167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5">
      <c r="A941" s="154"/>
      <c r="B941" s="155"/>
      <c r="C941" s="193" t="s">
        <v>1215</v>
      </c>
      <c r="D941" s="161"/>
      <c r="E941" s="162">
        <v>8.5500000000000007</v>
      </c>
      <c r="F941" s="157"/>
      <c r="G941" s="157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57"/>
      <c r="Y941" s="147"/>
      <c r="Z941" s="147"/>
      <c r="AA941" s="147"/>
      <c r="AB941" s="147"/>
      <c r="AC941" s="147"/>
      <c r="AD941" s="147"/>
      <c r="AE941" s="147"/>
      <c r="AF941" s="147"/>
      <c r="AG941" s="147" t="s">
        <v>167</v>
      </c>
      <c r="AH941" s="147">
        <v>2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ht="20.399999999999999" outlineLevel="1" x14ac:dyDescent="0.25">
      <c r="A942" s="154"/>
      <c r="B942" s="155"/>
      <c r="C942" s="193" t="s">
        <v>1216</v>
      </c>
      <c r="D942" s="161"/>
      <c r="E942" s="162">
        <v>5.36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167</v>
      </c>
      <c r="AH942" s="147">
        <v>2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ht="20.399999999999999" outlineLevel="1" x14ac:dyDescent="0.25">
      <c r="A943" s="154"/>
      <c r="B943" s="155"/>
      <c r="C943" s="193" t="s">
        <v>1217</v>
      </c>
      <c r="D943" s="161"/>
      <c r="E943" s="162">
        <v>5.42</v>
      </c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47"/>
      <c r="Z943" s="147"/>
      <c r="AA943" s="147"/>
      <c r="AB943" s="147"/>
      <c r="AC943" s="147"/>
      <c r="AD943" s="147"/>
      <c r="AE943" s="147"/>
      <c r="AF943" s="147"/>
      <c r="AG943" s="147" t="s">
        <v>167</v>
      </c>
      <c r="AH943" s="147">
        <v>2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ht="20.399999999999999" outlineLevel="1" x14ac:dyDescent="0.25">
      <c r="A944" s="154"/>
      <c r="B944" s="155"/>
      <c r="C944" s="193" t="s">
        <v>1218</v>
      </c>
      <c r="D944" s="161"/>
      <c r="E944" s="162">
        <v>1.35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167</v>
      </c>
      <c r="AH944" s="147">
        <v>2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5">
      <c r="A945" s="154"/>
      <c r="B945" s="155"/>
      <c r="C945" s="193" t="s">
        <v>1219</v>
      </c>
      <c r="D945" s="161"/>
      <c r="E945" s="162">
        <v>9.5299999999999994</v>
      </c>
      <c r="F945" s="157"/>
      <c r="G945" s="157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47"/>
      <c r="Z945" s="147"/>
      <c r="AA945" s="147"/>
      <c r="AB945" s="147"/>
      <c r="AC945" s="147"/>
      <c r="AD945" s="147"/>
      <c r="AE945" s="147"/>
      <c r="AF945" s="147"/>
      <c r="AG945" s="147" t="s">
        <v>167</v>
      </c>
      <c r="AH945" s="147">
        <v>2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ht="20.399999999999999" outlineLevel="1" x14ac:dyDescent="0.25">
      <c r="A946" s="154"/>
      <c r="B946" s="155"/>
      <c r="C946" s="193" t="s">
        <v>949</v>
      </c>
      <c r="D946" s="161"/>
      <c r="E946" s="162">
        <v>13.8</v>
      </c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167</v>
      </c>
      <c r="AH946" s="147">
        <v>2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5">
      <c r="A947" s="154"/>
      <c r="B947" s="155"/>
      <c r="C947" s="194" t="s">
        <v>228</v>
      </c>
      <c r="D947" s="163"/>
      <c r="E947" s="164">
        <v>44.01</v>
      </c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167</v>
      </c>
      <c r="AH947" s="147">
        <v>3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5">
      <c r="A948" s="154"/>
      <c r="B948" s="155"/>
      <c r="C948" s="192" t="s">
        <v>229</v>
      </c>
      <c r="D948" s="161"/>
      <c r="E948" s="162"/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167</v>
      </c>
      <c r="AH948" s="147"/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5">
      <c r="A949" s="154"/>
      <c r="B949" s="155"/>
      <c r="C949" s="190" t="s">
        <v>1272</v>
      </c>
      <c r="D949" s="159"/>
      <c r="E949" s="160">
        <v>44.01</v>
      </c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47"/>
      <c r="Z949" s="147"/>
      <c r="AA949" s="147"/>
      <c r="AB949" s="147"/>
      <c r="AC949" s="147"/>
      <c r="AD949" s="147"/>
      <c r="AE949" s="147"/>
      <c r="AF949" s="147"/>
      <c r="AG949" s="147" t="s">
        <v>167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x14ac:dyDescent="0.25">
      <c r="A950" s="168" t="s">
        <v>158</v>
      </c>
      <c r="B950" s="169" t="s">
        <v>76</v>
      </c>
      <c r="C950" s="188" t="s">
        <v>77</v>
      </c>
      <c r="D950" s="170"/>
      <c r="E950" s="171"/>
      <c r="F950" s="172"/>
      <c r="G950" s="173">
        <f>SUMIF(AG951:AG976,"&lt;&gt;NOR",G951:G976)</f>
        <v>0</v>
      </c>
      <c r="H950" s="167"/>
      <c r="I950" s="167">
        <f>SUM(I951:I976)</f>
        <v>0</v>
      </c>
      <c r="J950" s="167"/>
      <c r="K950" s="167">
        <f>SUM(K951:K976)</f>
        <v>0</v>
      </c>
      <c r="L950" s="167"/>
      <c r="M950" s="167">
        <f>SUM(M951:M976)</f>
        <v>0</v>
      </c>
      <c r="N950" s="167"/>
      <c r="O950" s="167">
        <f>SUM(O951:O976)</f>
        <v>0.37999999999999995</v>
      </c>
      <c r="P950" s="167"/>
      <c r="Q950" s="167">
        <f>SUM(Q951:Q976)</f>
        <v>0</v>
      </c>
      <c r="R950" s="167"/>
      <c r="S950" s="167"/>
      <c r="T950" s="167"/>
      <c r="U950" s="167"/>
      <c r="V950" s="167">
        <f>SUM(V951:V976)</f>
        <v>23.12</v>
      </c>
      <c r="W950" s="167"/>
      <c r="X950" s="167"/>
      <c r="AG950" t="s">
        <v>159</v>
      </c>
    </row>
    <row r="951" spans="1:60" ht="20.399999999999999" outlineLevel="1" x14ac:dyDescent="0.25">
      <c r="A951" s="174">
        <v>160</v>
      </c>
      <c r="B951" s="175" t="s">
        <v>1273</v>
      </c>
      <c r="C951" s="189" t="s">
        <v>1274</v>
      </c>
      <c r="D951" s="176" t="s">
        <v>170</v>
      </c>
      <c r="E951" s="177">
        <v>4</v>
      </c>
      <c r="F951" s="178"/>
      <c r="G951" s="179">
        <f>ROUND(E951*F951,2)</f>
        <v>0</v>
      </c>
      <c r="H951" s="158"/>
      <c r="I951" s="157">
        <f>ROUND(E951*H951,2)</f>
        <v>0</v>
      </c>
      <c r="J951" s="158"/>
      <c r="K951" s="157">
        <f>ROUND(E951*J951,2)</f>
        <v>0</v>
      </c>
      <c r="L951" s="157">
        <v>21</v>
      </c>
      <c r="M951" s="157">
        <f>G951*(1+L951/100)</f>
        <v>0</v>
      </c>
      <c r="N951" s="157">
        <v>2.937E-2</v>
      </c>
      <c r="O951" s="157">
        <f>ROUND(E951*N951,2)</f>
        <v>0.12</v>
      </c>
      <c r="P951" s="157">
        <v>0</v>
      </c>
      <c r="Q951" s="157">
        <f>ROUND(E951*P951,2)</f>
        <v>0</v>
      </c>
      <c r="R951" s="157"/>
      <c r="S951" s="157" t="s">
        <v>163</v>
      </c>
      <c r="T951" s="157" t="s">
        <v>163</v>
      </c>
      <c r="U951" s="157">
        <v>1.86</v>
      </c>
      <c r="V951" s="157">
        <f>ROUND(E951*U951,2)</f>
        <v>7.44</v>
      </c>
      <c r="W951" s="157"/>
      <c r="X951" s="157" t="s">
        <v>164</v>
      </c>
      <c r="Y951" s="147"/>
      <c r="Z951" s="147"/>
      <c r="AA951" s="147"/>
      <c r="AB951" s="147"/>
      <c r="AC951" s="147"/>
      <c r="AD951" s="147"/>
      <c r="AE951" s="147"/>
      <c r="AF951" s="147"/>
      <c r="AG951" s="147" t="s">
        <v>165</v>
      </c>
      <c r="AH951" s="147"/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ht="20.399999999999999" outlineLevel="1" x14ac:dyDescent="0.25">
      <c r="A952" s="154"/>
      <c r="B952" s="155"/>
      <c r="C952" s="190" t="s">
        <v>1275</v>
      </c>
      <c r="D952" s="159"/>
      <c r="E952" s="160">
        <v>1</v>
      </c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47"/>
      <c r="Z952" s="147"/>
      <c r="AA952" s="147"/>
      <c r="AB952" s="147"/>
      <c r="AC952" s="147"/>
      <c r="AD952" s="147"/>
      <c r="AE952" s="147"/>
      <c r="AF952" s="147"/>
      <c r="AG952" s="147" t="s">
        <v>167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ht="20.399999999999999" outlineLevel="1" x14ac:dyDescent="0.25">
      <c r="A953" s="154"/>
      <c r="B953" s="155"/>
      <c r="C953" s="190" t="s">
        <v>1276</v>
      </c>
      <c r="D953" s="159"/>
      <c r="E953" s="160">
        <v>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47"/>
      <c r="Z953" s="147"/>
      <c r="AA953" s="147"/>
      <c r="AB953" s="147"/>
      <c r="AC953" s="147"/>
      <c r="AD953" s="147"/>
      <c r="AE953" s="147"/>
      <c r="AF953" s="147"/>
      <c r="AG953" s="147" t="s">
        <v>167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0.399999999999999" outlineLevel="1" x14ac:dyDescent="0.25">
      <c r="A954" s="154"/>
      <c r="B954" s="155"/>
      <c r="C954" s="190" t="s">
        <v>1277</v>
      </c>
      <c r="D954" s="159"/>
      <c r="E954" s="160">
        <v>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167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ht="20.399999999999999" outlineLevel="1" x14ac:dyDescent="0.25">
      <c r="A955" s="154"/>
      <c r="B955" s="155"/>
      <c r="C955" s="190" t="s">
        <v>1278</v>
      </c>
      <c r="D955" s="159"/>
      <c r="E955" s="160">
        <v>1</v>
      </c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47"/>
      <c r="Z955" s="147"/>
      <c r="AA955" s="147"/>
      <c r="AB955" s="147"/>
      <c r="AC955" s="147"/>
      <c r="AD955" s="147"/>
      <c r="AE955" s="147"/>
      <c r="AF955" s="147"/>
      <c r="AG955" s="147" t="s">
        <v>167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ht="20.399999999999999" outlineLevel="1" x14ac:dyDescent="0.25">
      <c r="A956" s="174">
        <v>161</v>
      </c>
      <c r="B956" s="175" t="s">
        <v>1279</v>
      </c>
      <c r="C956" s="189" t="s">
        <v>1280</v>
      </c>
      <c r="D956" s="176" t="s">
        <v>170</v>
      </c>
      <c r="E956" s="177">
        <v>3</v>
      </c>
      <c r="F956" s="178"/>
      <c r="G956" s="179">
        <f>ROUND(E956*F956,2)</f>
        <v>0</v>
      </c>
      <c r="H956" s="158"/>
      <c r="I956" s="157">
        <f>ROUND(E956*H956,2)</f>
        <v>0</v>
      </c>
      <c r="J956" s="158"/>
      <c r="K956" s="157">
        <f>ROUND(E956*J956,2)</f>
        <v>0</v>
      </c>
      <c r="L956" s="157">
        <v>21</v>
      </c>
      <c r="M956" s="157">
        <f>G956*(1+L956/100)</f>
        <v>0</v>
      </c>
      <c r="N956" s="157">
        <v>2.9569999999999999E-2</v>
      </c>
      <c r="O956" s="157">
        <f>ROUND(E956*N956,2)</f>
        <v>0.09</v>
      </c>
      <c r="P956" s="157">
        <v>0</v>
      </c>
      <c r="Q956" s="157">
        <f>ROUND(E956*P956,2)</f>
        <v>0</v>
      </c>
      <c r="R956" s="157"/>
      <c r="S956" s="157" t="s">
        <v>163</v>
      </c>
      <c r="T956" s="157" t="s">
        <v>163</v>
      </c>
      <c r="U956" s="157">
        <v>1.86</v>
      </c>
      <c r="V956" s="157">
        <f>ROUND(E956*U956,2)</f>
        <v>5.58</v>
      </c>
      <c r="W956" s="157"/>
      <c r="X956" s="157" t="s">
        <v>164</v>
      </c>
      <c r="Y956" s="147"/>
      <c r="Z956" s="147"/>
      <c r="AA956" s="147"/>
      <c r="AB956" s="147"/>
      <c r="AC956" s="147"/>
      <c r="AD956" s="147"/>
      <c r="AE956" s="147"/>
      <c r="AF956" s="147"/>
      <c r="AG956" s="147" t="s">
        <v>165</v>
      </c>
      <c r="AH956" s="147"/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ht="20.399999999999999" outlineLevel="1" x14ac:dyDescent="0.25">
      <c r="A957" s="154"/>
      <c r="B957" s="155"/>
      <c r="C957" s="190" t="s">
        <v>1281</v>
      </c>
      <c r="D957" s="159"/>
      <c r="E957" s="160">
        <v>1</v>
      </c>
      <c r="F957" s="157"/>
      <c r="G957" s="157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57"/>
      <c r="Y957" s="147"/>
      <c r="Z957" s="147"/>
      <c r="AA957" s="147"/>
      <c r="AB957" s="147"/>
      <c r="AC957" s="147"/>
      <c r="AD957" s="147"/>
      <c r="AE957" s="147"/>
      <c r="AF957" s="147"/>
      <c r="AG957" s="147" t="s">
        <v>167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ht="20.399999999999999" outlineLevel="1" x14ac:dyDescent="0.25">
      <c r="A958" s="154"/>
      <c r="B958" s="155"/>
      <c r="C958" s="190" t="s">
        <v>1282</v>
      </c>
      <c r="D958" s="159"/>
      <c r="E958" s="160">
        <v>1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167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0.399999999999999" outlineLevel="1" x14ac:dyDescent="0.25">
      <c r="A959" s="154"/>
      <c r="B959" s="155"/>
      <c r="C959" s="190" t="s">
        <v>1283</v>
      </c>
      <c r="D959" s="159"/>
      <c r="E959" s="160">
        <v>1</v>
      </c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47"/>
      <c r="Z959" s="147"/>
      <c r="AA959" s="147"/>
      <c r="AB959" s="147"/>
      <c r="AC959" s="147"/>
      <c r="AD959" s="147"/>
      <c r="AE959" s="147"/>
      <c r="AF959" s="147"/>
      <c r="AG959" s="147" t="s">
        <v>167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ht="20.399999999999999" outlineLevel="1" x14ac:dyDescent="0.25">
      <c r="A960" s="174">
        <v>162</v>
      </c>
      <c r="B960" s="175" t="s">
        <v>396</v>
      </c>
      <c r="C960" s="189" t="s">
        <v>397</v>
      </c>
      <c r="D960" s="176" t="s">
        <v>170</v>
      </c>
      <c r="E960" s="177">
        <v>4</v>
      </c>
      <c r="F960" s="178"/>
      <c r="G960" s="179">
        <f>ROUND(E960*F960,2)</f>
        <v>0</v>
      </c>
      <c r="H960" s="158"/>
      <c r="I960" s="157">
        <f>ROUND(E960*H960,2)</f>
        <v>0</v>
      </c>
      <c r="J960" s="158"/>
      <c r="K960" s="157">
        <f>ROUND(E960*J960,2)</f>
        <v>0</v>
      </c>
      <c r="L960" s="157">
        <v>21</v>
      </c>
      <c r="M960" s="157">
        <f>G960*(1+L960/100)</f>
        <v>0</v>
      </c>
      <c r="N960" s="157">
        <v>2.9770000000000001E-2</v>
      </c>
      <c r="O960" s="157">
        <f>ROUND(E960*N960,2)</f>
        <v>0.12</v>
      </c>
      <c r="P960" s="157">
        <v>0</v>
      </c>
      <c r="Q960" s="157">
        <f>ROUND(E960*P960,2)</f>
        <v>0</v>
      </c>
      <c r="R960" s="157"/>
      <c r="S960" s="157" t="s">
        <v>163</v>
      </c>
      <c r="T960" s="157" t="s">
        <v>163</v>
      </c>
      <c r="U960" s="157">
        <v>1.86</v>
      </c>
      <c r="V960" s="157">
        <f>ROUND(E960*U960,2)</f>
        <v>7.44</v>
      </c>
      <c r="W960" s="157"/>
      <c r="X960" s="157" t="s">
        <v>164</v>
      </c>
      <c r="Y960" s="147"/>
      <c r="Z960" s="147"/>
      <c r="AA960" s="147"/>
      <c r="AB960" s="147"/>
      <c r="AC960" s="147"/>
      <c r="AD960" s="147"/>
      <c r="AE960" s="147"/>
      <c r="AF960" s="147"/>
      <c r="AG960" s="147" t="s">
        <v>165</v>
      </c>
      <c r="AH960" s="147"/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ht="20.399999999999999" outlineLevel="1" x14ac:dyDescent="0.25">
      <c r="A961" s="154"/>
      <c r="B961" s="155"/>
      <c r="C961" s="190" t="s">
        <v>1284</v>
      </c>
      <c r="D961" s="159"/>
      <c r="E961" s="160">
        <v>1</v>
      </c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167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ht="20.399999999999999" outlineLevel="1" x14ac:dyDescent="0.25">
      <c r="A962" s="154"/>
      <c r="B962" s="155"/>
      <c r="C962" s="190" t="s">
        <v>1285</v>
      </c>
      <c r="D962" s="159"/>
      <c r="E962" s="160">
        <v>1</v>
      </c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47"/>
      <c r="Z962" s="147"/>
      <c r="AA962" s="147"/>
      <c r="AB962" s="147"/>
      <c r="AC962" s="147"/>
      <c r="AD962" s="147"/>
      <c r="AE962" s="147"/>
      <c r="AF962" s="147"/>
      <c r="AG962" s="147" t="s">
        <v>167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ht="20.399999999999999" outlineLevel="1" x14ac:dyDescent="0.25">
      <c r="A963" s="154"/>
      <c r="B963" s="155"/>
      <c r="C963" s="190" t="s">
        <v>1286</v>
      </c>
      <c r="D963" s="159"/>
      <c r="E963" s="160">
        <v>1</v>
      </c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167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ht="20.399999999999999" outlineLevel="1" x14ac:dyDescent="0.25">
      <c r="A964" s="154"/>
      <c r="B964" s="155"/>
      <c r="C964" s="190" t="s">
        <v>1287</v>
      </c>
      <c r="D964" s="159"/>
      <c r="E964" s="160">
        <v>1</v>
      </c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47"/>
      <c r="Z964" s="147"/>
      <c r="AA964" s="147"/>
      <c r="AB964" s="147"/>
      <c r="AC964" s="147"/>
      <c r="AD964" s="147"/>
      <c r="AE964" s="147"/>
      <c r="AF964" s="147"/>
      <c r="AG964" s="147" t="s">
        <v>167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ht="20.399999999999999" outlineLevel="1" x14ac:dyDescent="0.25">
      <c r="A965" s="174">
        <v>163</v>
      </c>
      <c r="B965" s="175" t="s">
        <v>402</v>
      </c>
      <c r="C965" s="189" t="s">
        <v>403</v>
      </c>
      <c r="D965" s="176" t="s">
        <v>162</v>
      </c>
      <c r="E965" s="177">
        <v>6.25</v>
      </c>
      <c r="F965" s="178"/>
      <c r="G965" s="179">
        <f>ROUND(E965*F965,2)</f>
        <v>0</v>
      </c>
      <c r="H965" s="158"/>
      <c r="I965" s="157">
        <f>ROUND(E965*H965,2)</f>
        <v>0</v>
      </c>
      <c r="J965" s="158"/>
      <c r="K965" s="157">
        <f>ROUND(E965*J965,2)</f>
        <v>0</v>
      </c>
      <c r="L965" s="157">
        <v>21</v>
      </c>
      <c r="M965" s="157">
        <f>G965*(1+L965/100)</f>
        <v>0</v>
      </c>
      <c r="N965" s="157">
        <v>8.7600000000000004E-3</v>
      </c>
      <c r="O965" s="157">
        <f>ROUND(E965*N965,2)</f>
        <v>0.05</v>
      </c>
      <c r="P965" s="157">
        <v>0</v>
      </c>
      <c r="Q965" s="157">
        <f>ROUND(E965*P965,2)</f>
        <v>0</v>
      </c>
      <c r="R965" s="157"/>
      <c r="S965" s="157" t="s">
        <v>163</v>
      </c>
      <c r="T965" s="157" t="s">
        <v>163</v>
      </c>
      <c r="U965" s="157">
        <v>0.42499999999999999</v>
      </c>
      <c r="V965" s="157">
        <f>ROUND(E965*U965,2)</f>
        <v>2.66</v>
      </c>
      <c r="W965" s="157"/>
      <c r="X965" s="157" t="s">
        <v>164</v>
      </c>
      <c r="Y965" s="147"/>
      <c r="Z965" s="147"/>
      <c r="AA965" s="147"/>
      <c r="AB965" s="147"/>
      <c r="AC965" s="147"/>
      <c r="AD965" s="147"/>
      <c r="AE965" s="147"/>
      <c r="AF965" s="147"/>
      <c r="AG965" s="147" t="s">
        <v>165</v>
      </c>
      <c r="AH965" s="147"/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5">
      <c r="A966" s="154"/>
      <c r="B966" s="155"/>
      <c r="C966" s="192" t="s">
        <v>219</v>
      </c>
      <c r="D966" s="161"/>
      <c r="E966" s="162"/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47"/>
      <c r="Z966" s="147"/>
      <c r="AA966" s="147"/>
      <c r="AB966" s="147"/>
      <c r="AC966" s="147"/>
      <c r="AD966" s="147"/>
      <c r="AE966" s="147"/>
      <c r="AF966" s="147"/>
      <c r="AG966" s="147" t="s">
        <v>167</v>
      </c>
      <c r="AH966" s="147"/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5">
      <c r="A967" s="154"/>
      <c r="B967" s="155"/>
      <c r="C967" s="193" t="s">
        <v>1085</v>
      </c>
      <c r="D967" s="161"/>
      <c r="E967" s="162">
        <v>0.6</v>
      </c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167</v>
      </c>
      <c r="AH967" s="147">
        <v>2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5">
      <c r="A968" s="154"/>
      <c r="B968" s="155"/>
      <c r="C968" s="193" t="s">
        <v>1086</v>
      </c>
      <c r="D968" s="161"/>
      <c r="E968" s="162">
        <v>0.6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47"/>
      <c r="Z968" s="147"/>
      <c r="AA968" s="147"/>
      <c r="AB968" s="147"/>
      <c r="AC968" s="147"/>
      <c r="AD968" s="147"/>
      <c r="AE968" s="147"/>
      <c r="AF968" s="147"/>
      <c r="AG968" s="147" t="s">
        <v>167</v>
      </c>
      <c r="AH968" s="147">
        <v>2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5">
      <c r="A969" s="154"/>
      <c r="B969" s="155"/>
      <c r="C969" s="193" t="s">
        <v>1087</v>
      </c>
      <c r="D969" s="161"/>
      <c r="E969" s="162">
        <v>0.6</v>
      </c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47"/>
      <c r="Z969" s="147"/>
      <c r="AA969" s="147"/>
      <c r="AB969" s="147"/>
      <c r="AC969" s="147"/>
      <c r="AD969" s="147"/>
      <c r="AE969" s="147"/>
      <c r="AF969" s="147"/>
      <c r="AG969" s="147" t="s">
        <v>167</v>
      </c>
      <c r="AH969" s="147">
        <v>2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5">
      <c r="A970" s="154"/>
      <c r="B970" s="155"/>
      <c r="C970" s="193" t="s">
        <v>1088</v>
      </c>
      <c r="D970" s="161"/>
      <c r="E970" s="162">
        <v>1.75</v>
      </c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167</v>
      </c>
      <c r="AH970" s="147">
        <v>2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5">
      <c r="A971" s="154"/>
      <c r="B971" s="155"/>
      <c r="C971" s="193" t="s">
        <v>1089</v>
      </c>
      <c r="D971" s="161"/>
      <c r="E971" s="162">
        <v>0.9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167</v>
      </c>
      <c r="AH971" s="147">
        <v>2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5">
      <c r="A972" s="154"/>
      <c r="B972" s="155"/>
      <c r="C972" s="193" t="s">
        <v>1090</v>
      </c>
      <c r="D972" s="161"/>
      <c r="E972" s="162">
        <v>0.9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167</v>
      </c>
      <c r="AH972" s="147">
        <v>2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5">
      <c r="A973" s="154"/>
      <c r="B973" s="155"/>
      <c r="C973" s="193" t="s">
        <v>1091</v>
      </c>
      <c r="D973" s="161"/>
      <c r="E973" s="162">
        <v>0.9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167</v>
      </c>
      <c r="AH973" s="147">
        <v>2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5">
      <c r="A974" s="154"/>
      <c r="B974" s="155"/>
      <c r="C974" s="194" t="s">
        <v>228</v>
      </c>
      <c r="D974" s="163"/>
      <c r="E974" s="164">
        <v>6.25</v>
      </c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47"/>
      <c r="Z974" s="147"/>
      <c r="AA974" s="147"/>
      <c r="AB974" s="147"/>
      <c r="AC974" s="147"/>
      <c r="AD974" s="147"/>
      <c r="AE974" s="147"/>
      <c r="AF974" s="147"/>
      <c r="AG974" s="147" t="s">
        <v>167</v>
      </c>
      <c r="AH974" s="147">
        <v>3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5">
      <c r="A975" s="154"/>
      <c r="B975" s="155"/>
      <c r="C975" s="192" t="s">
        <v>229</v>
      </c>
      <c r="D975" s="161"/>
      <c r="E975" s="162"/>
      <c r="F975" s="157"/>
      <c r="G975" s="157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47"/>
      <c r="Z975" s="147"/>
      <c r="AA975" s="147"/>
      <c r="AB975" s="147"/>
      <c r="AC975" s="147"/>
      <c r="AD975" s="147"/>
      <c r="AE975" s="147"/>
      <c r="AF975" s="147"/>
      <c r="AG975" s="147" t="s">
        <v>167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5">
      <c r="A976" s="154"/>
      <c r="B976" s="155"/>
      <c r="C976" s="190" t="s">
        <v>1288</v>
      </c>
      <c r="D976" s="159"/>
      <c r="E976" s="160">
        <v>6.25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167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x14ac:dyDescent="0.25">
      <c r="A977" s="168" t="s">
        <v>158</v>
      </c>
      <c r="B977" s="169" t="s">
        <v>80</v>
      </c>
      <c r="C977" s="188" t="s">
        <v>81</v>
      </c>
      <c r="D977" s="170"/>
      <c r="E977" s="171"/>
      <c r="F977" s="172"/>
      <c r="G977" s="173">
        <f>SUMIF(AG978:AG1022,"&lt;&gt;NOR",G978:G1022)</f>
        <v>0</v>
      </c>
      <c r="H977" s="167"/>
      <c r="I977" s="167">
        <f>SUM(I978:I1022)</f>
        <v>0</v>
      </c>
      <c r="J977" s="167"/>
      <c r="K977" s="167">
        <f>SUM(K978:K1022)</f>
        <v>0</v>
      </c>
      <c r="L977" s="167"/>
      <c r="M977" s="167">
        <f>SUM(M978:M1022)</f>
        <v>0</v>
      </c>
      <c r="N977" s="167"/>
      <c r="O977" s="167">
        <f>SUM(O978:O1022)</f>
        <v>0.29000000000000004</v>
      </c>
      <c r="P977" s="167"/>
      <c r="Q977" s="167">
        <f>SUM(Q978:Q1022)</f>
        <v>0</v>
      </c>
      <c r="R977" s="167"/>
      <c r="S977" s="167"/>
      <c r="T977" s="167"/>
      <c r="U977" s="167"/>
      <c r="V977" s="167">
        <f>SUM(V978:V1022)</f>
        <v>82.499999999999986</v>
      </c>
      <c r="W977" s="167"/>
      <c r="X977" s="167"/>
      <c r="AG977" t="s">
        <v>159</v>
      </c>
    </row>
    <row r="978" spans="1:60" ht="20.399999999999999" outlineLevel="1" x14ac:dyDescent="0.25">
      <c r="A978" s="174">
        <v>164</v>
      </c>
      <c r="B978" s="175" t="s">
        <v>1289</v>
      </c>
      <c r="C978" s="189" t="s">
        <v>1290</v>
      </c>
      <c r="D978" s="176" t="s">
        <v>186</v>
      </c>
      <c r="E978" s="177">
        <v>186.63800000000001</v>
      </c>
      <c r="F978" s="178"/>
      <c r="G978" s="179">
        <f>ROUND(E978*F978,2)</f>
        <v>0</v>
      </c>
      <c r="H978" s="158"/>
      <c r="I978" s="157">
        <f>ROUND(E978*H978,2)</f>
        <v>0</v>
      </c>
      <c r="J978" s="158"/>
      <c r="K978" s="157">
        <f>ROUND(E978*J978,2)</f>
        <v>0</v>
      </c>
      <c r="L978" s="157">
        <v>21</v>
      </c>
      <c r="M978" s="157">
        <f>G978*(1+L978/100)</f>
        <v>0</v>
      </c>
      <c r="N978" s="157">
        <v>0</v>
      </c>
      <c r="O978" s="157">
        <f>ROUND(E978*N978,2)</f>
        <v>0</v>
      </c>
      <c r="P978" s="157">
        <v>0</v>
      </c>
      <c r="Q978" s="157">
        <f>ROUND(E978*P978,2)</f>
        <v>0</v>
      </c>
      <c r="R978" s="157"/>
      <c r="S978" s="157" t="s">
        <v>163</v>
      </c>
      <c r="T978" s="157" t="s">
        <v>163</v>
      </c>
      <c r="U978" s="157">
        <v>0.11700000000000001</v>
      </c>
      <c r="V978" s="157">
        <f>ROUND(E978*U978,2)</f>
        <v>21.84</v>
      </c>
      <c r="W978" s="157"/>
      <c r="X978" s="157" t="s">
        <v>164</v>
      </c>
      <c r="Y978" s="147"/>
      <c r="Z978" s="147"/>
      <c r="AA978" s="147"/>
      <c r="AB978" s="147"/>
      <c r="AC978" s="147"/>
      <c r="AD978" s="147"/>
      <c r="AE978" s="147"/>
      <c r="AF978" s="147"/>
      <c r="AG978" s="147" t="s">
        <v>165</v>
      </c>
      <c r="AH978" s="147"/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5">
      <c r="A979" s="154"/>
      <c r="B979" s="155"/>
      <c r="C979" s="192" t="s">
        <v>219</v>
      </c>
      <c r="D979" s="161"/>
      <c r="E979" s="162"/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167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0.399999999999999" outlineLevel="1" x14ac:dyDescent="0.25">
      <c r="A980" s="154"/>
      <c r="B980" s="155"/>
      <c r="C980" s="193" t="s">
        <v>1291</v>
      </c>
      <c r="D980" s="161"/>
      <c r="E980" s="162">
        <v>87.471999999999994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47"/>
      <c r="Z980" s="147"/>
      <c r="AA980" s="147"/>
      <c r="AB980" s="147"/>
      <c r="AC980" s="147"/>
      <c r="AD980" s="147"/>
      <c r="AE980" s="147"/>
      <c r="AF980" s="147"/>
      <c r="AG980" s="147" t="s">
        <v>167</v>
      </c>
      <c r="AH980" s="147">
        <v>2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5">
      <c r="A981" s="154"/>
      <c r="B981" s="155"/>
      <c r="C981" s="193" t="s">
        <v>1292</v>
      </c>
      <c r="D981" s="161"/>
      <c r="E981" s="162">
        <v>17.271999999999998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167</v>
      </c>
      <c r="AH981" s="147">
        <v>2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5">
      <c r="A982" s="154"/>
      <c r="B982" s="155"/>
      <c r="C982" s="193" t="s">
        <v>1293</v>
      </c>
      <c r="D982" s="161"/>
      <c r="E982" s="162">
        <v>24.969000000000001</v>
      </c>
      <c r="F982" s="157"/>
      <c r="G982" s="157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47"/>
      <c r="Z982" s="147"/>
      <c r="AA982" s="147"/>
      <c r="AB982" s="147"/>
      <c r="AC982" s="147"/>
      <c r="AD982" s="147"/>
      <c r="AE982" s="147"/>
      <c r="AF982" s="147"/>
      <c r="AG982" s="147" t="s">
        <v>167</v>
      </c>
      <c r="AH982" s="147">
        <v>2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ht="20.399999999999999" outlineLevel="1" x14ac:dyDescent="0.25">
      <c r="A983" s="154"/>
      <c r="B983" s="155"/>
      <c r="C983" s="193" t="s">
        <v>1167</v>
      </c>
      <c r="D983" s="161"/>
      <c r="E983" s="162">
        <v>56.924999999999997</v>
      </c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167</v>
      </c>
      <c r="AH983" s="147">
        <v>2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5">
      <c r="A984" s="154"/>
      <c r="B984" s="155"/>
      <c r="C984" s="194" t="s">
        <v>228</v>
      </c>
      <c r="D984" s="163"/>
      <c r="E984" s="164">
        <v>186.63800000000001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167</v>
      </c>
      <c r="AH984" s="147">
        <v>3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5">
      <c r="A985" s="154"/>
      <c r="B985" s="155"/>
      <c r="C985" s="192" t="s">
        <v>229</v>
      </c>
      <c r="D985" s="161"/>
      <c r="E985" s="162"/>
      <c r="F985" s="157"/>
      <c r="G985" s="157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57"/>
      <c r="Y985" s="147"/>
      <c r="Z985" s="147"/>
      <c r="AA985" s="147"/>
      <c r="AB985" s="147"/>
      <c r="AC985" s="147"/>
      <c r="AD985" s="147"/>
      <c r="AE985" s="147"/>
      <c r="AF985" s="147"/>
      <c r="AG985" s="147" t="s">
        <v>167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5">
      <c r="A986" s="154"/>
      <c r="B986" s="155"/>
      <c r="C986" s="190" t="s">
        <v>1294</v>
      </c>
      <c r="D986" s="159"/>
      <c r="E986" s="160">
        <v>186.63800000000001</v>
      </c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47"/>
      <c r="Z986" s="147"/>
      <c r="AA986" s="147"/>
      <c r="AB986" s="147"/>
      <c r="AC986" s="147"/>
      <c r="AD986" s="147"/>
      <c r="AE986" s="147"/>
      <c r="AF986" s="147"/>
      <c r="AG986" s="147" t="s">
        <v>167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ht="20.399999999999999" outlineLevel="1" x14ac:dyDescent="0.25">
      <c r="A987" s="174">
        <v>165</v>
      </c>
      <c r="B987" s="175" t="s">
        <v>1295</v>
      </c>
      <c r="C987" s="189" t="s">
        <v>1296</v>
      </c>
      <c r="D987" s="176" t="s">
        <v>186</v>
      </c>
      <c r="E987" s="177">
        <v>373.27600000000001</v>
      </c>
      <c r="F987" s="178"/>
      <c r="G987" s="179">
        <f>ROUND(E987*F987,2)</f>
        <v>0</v>
      </c>
      <c r="H987" s="158"/>
      <c r="I987" s="157">
        <f>ROUND(E987*H987,2)</f>
        <v>0</v>
      </c>
      <c r="J987" s="158"/>
      <c r="K987" s="157">
        <f>ROUND(E987*J987,2)</f>
        <v>0</v>
      </c>
      <c r="L987" s="157">
        <v>21</v>
      </c>
      <c r="M987" s="157">
        <f>G987*(1+L987/100)</f>
        <v>0</v>
      </c>
      <c r="N987" s="157">
        <v>0</v>
      </c>
      <c r="O987" s="157">
        <f>ROUND(E987*N987,2)</f>
        <v>0</v>
      </c>
      <c r="P987" s="157">
        <v>0</v>
      </c>
      <c r="Q987" s="157">
        <f>ROUND(E987*P987,2)</f>
        <v>0</v>
      </c>
      <c r="R987" s="157"/>
      <c r="S987" s="157" t="s">
        <v>163</v>
      </c>
      <c r="T987" s="157" t="s">
        <v>163</v>
      </c>
      <c r="U987" s="157">
        <v>0</v>
      </c>
      <c r="V987" s="157">
        <f>ROUND(E987*U987,2)</f>
        <v>0</v>
      </c>
      <c r="W987" s="157"/>
      <c r="X987" s="157" t="s">
        <v>164</v>
      </c>
      <c r="Y987" s="147"/>
      <c r="Z987" s="147"/>
      <c r="AA987" s="147"/>
      <c r="AB987" s="147"/>
      <c r="AC987" s="147"/>
      <c r="AD987" s="147"/>
      <c r="AE987" s="147"/>
      <c r="AF987" s="147"/>
      <c r="AG987" s="147" t="s">
        <v>165</v>
      </c>
      <c r="AH987" s="147"/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5">
      <c r="A988" s="154"/>
      <c r="B988" s="155"/>
      <c r="C988" s="190" t="s">
        <v>1297</v>
      </c>
      <c r="D988" s="159"/>
      <c r="E988" s="160">
        <v>373.27600000000001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167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5">
      <c r="A989" s="180">
        <v>166</v>
      </c>
      <c r="B989" s="181" t="s">
        <v>1298</v>
      </c>
      <c r="C989" s="191" t="s">
        <v>1299</v>
      </c>
      <c r="D989" s="182" t="s">
        <v>1300</v>
      </c>
      <c r="E989" s="183">
        <v>20</v>
      </c>
      <c r="F989" s="184"/>
      <c r="G989" s="185">
        <f>ROUND(E989*F989,2)</f>
        <v>0</v>
      </c>
      <c r="H989" s="158"/>
      <c r="I989" s="157">
        <f>ROUND(E989*H989,2)</f>
        <v>0</v>
      </c>
      <c r="J989" s="158"/>
      <c r="K989" s="157">
        <f>ROUND(E989*J989,2)</f>
        <v>0</v>
      </c>
      <c r="L989" s="157">
        <v>21</v>
      </c>
      <c r="M989" s="157">
        <f>G989*(1+L989/100)</f>
        <v>0</v>
      </c>
      <c r="N989" s="157">
        <v>0</v>
      </c>
      <c r="O989" s="157">
        <f>ROUND(E989*N989,2)</f>
        <v>0</v>
      </c>
      <c r="P989" s="157">
        <v>0</v>
      </c>
      <c r="Q989" s="157">
        <f>ROUND(E989*P989,2)</f>
        <v>0</v>
      </c>
      <c r="R989" s="157"/>
      <c r="S989" s="157" t="s">
        <v>163</v>
      </c>
      <c r="T989" s="157" t="s">
        <v>163</v>
      </c>
      <c r="U989" s="157">
        <v>0</v>
      </c>
      <c r="V989" s="157">
        <f>ROUND(E989*U989,2)</f>
        <v>0</v>
      </c>
      <c r="W989" s="157"/>
      <c r="X989" s="157" t="s">
        <v>164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165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ht="20.399999999999999" outlineLevel="1" x14ac:dyDescent="0.25">
      <c r="A990" s="174">
        <v>167</v>
      </c>
      <c r="B990" s="175" t="s">
        <v>1301</v>
      </c>
      <c r="C990" s="189" t="s">
        <v>1302</v>
      </c>
      <c r="D990" s="176" t="s">
        <v>186</v>
      </c>
      <c r="E990" s="177">
        <v>186.63800000000001</v>
      </c>
      <c r="F990" s="178"/>
      <c r="G990" s="179">
        <f>ROUND(E990*F990,2)</f>
        <v>0</v>
      </c>
      <c r="H990" s="158"/>
      <c r="I990" s="157">
        <f>ROUND(E990*H990,2)</f>
        <v>0</v>
      </c>
      <c r="J990" s="158"/>
      <c r="K990" s="157">
        <f>ROUND(E990*J990,2)</f>
        <v>0</v>
      </c>
      <c r="L990" s="157">
        <v>21</v>
      </c>
      <c r="M990" s="157">
        <f>G990*(1+L990/100)</f>
        <v>0</v>
      </c>
      <c r="N990" s="157">
        <v>0</v>
      </c>
      <c r="O990" s="157">
        <f>ROUND(E990*N990,2)</f>
        <v>0</v>
      </c>
      <c r="P990" s="157">
        <v>0</v>
      </c>
      <c r="Q990" s="157">
        <f>ROUND(E990*P990,2)</f>
        <v>0</v>
      </c>
      <c r="R990" s="157"/>
      <c r="S990" s="157" t="s">
        <v>163</v>
      </c>
      <c r="T990" s="157" t="s">
        <v>163</v>
      </c>
      <c r="U990" s="157">
        <v>0.08</v>
      </c>
      <c r="V990" s="157">
        <f>ROUND(E990*U990,2)</f>
        <v>14.93</v>
      </c>
      <c r="W990" s="157"/>
      <c r="X990" s="157" t="s">
        <v>164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165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5">
      <c r="A991" s="154"/>
      <c r="B991" s="155"/>
      <c r="C991" s="190" t="s">
        <v>1303</v>
      </c>
      <c r="D991" s="159"/>
      <c r="E991" s="160">
        <v>186.63800000000001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167</v>
      </c>
      <c r="AH991" s="147">
        <v>5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5">
      <c r="A992" s="174">
        <v>168</v>
      </c>
      <c r="B992" s="175" t="s">
        <v>405</v>
      </c>
      <c r="C992" s="189" t="s">
        <v>406</v>
      </c>
      <c r="D992" s="176" t="s">
        <v>186</v>
      </c>
      <c r="E992" s="177">
        <v>171.54</v>
      </c>
      <c r="F992" s="178"/>
      <c r="G992" s="179">
        <f>ROUND(E992*F992,2)</f>
        <v>0</v>
      </c>
      <c r="H992" s="158"/>
      <c r="I992" s="157">
        <f>ROUND(E992*H992,2)</f>
        <v>0</v>
      </c>
      <c r="J992" s="158"/>
      <c r="K992" s="157">
        <f>ROUND(E992*J992,2)</f>
        <v>0</v>
      </c>
      <c r="L992" s="157">
        <v>21</v>
      </c>
      <c r="M992" s="157">
        <f>G992*(1+L992/100)</f>
        <v>0</v>
      </c>
      <c r="N992" s="157">
        <v>1.58E-3</v>
      </c>
      <c r="O992" s="157">
        <f>ROUND(E992*N992,2)</f>
        <v>0.27</v>
      </c>
      <c r="P992" s="157">
        <v>0</v>
      </c>
      <c r="Q992" s="157">
        <f>ROUND(E992*P992,2)</f>
        <v>0</v>
      </c>
      <c r="R992" s="157"/>
      <c r="S992" s="157" t="s">
        <v>163</v>
      </c>
      <c r="T992" s="157" t="s">
        <v>163</v>
      </c>
      <c r="U992" s="157">
        <v>0.214</v>
      </c>
      <c r="V992" s="157">
        <f>ROUND(E992*U992,2)</f>
        <v>36.71</v>
      </c>
      <c r="W992" s="157"/>
      <c r="X992" s="157" t="s">
        <v>164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165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ht="20.399999999999999" outlineLevel="1" x14ac:dyDescent="0.25">
      <c r="A993" s="154"/>
      <c r="B993" s="155"/>
      <c r="C993" s="190" t="s">
        <v>1304</v>
      </c>
      <c r="D993" s="159"/>
      <c r="E993" s="160">
        <v>10.97</v>
      </c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47"/>
      <c r="Z993" s="147"/>
      <c r="AA993" s="147"/>
      <c r="AB993" s="147"/>
      <c r="AC993" s="147"/>
      <c r="AD993" s="147"/>
      <c r="AE993" s="147"/>
      <c r="AF993" s="147"/>
      <c r="AG993" s="147" t="s">
        <v>167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ht="20.399999999999999" outlineLevel="1" x14ac:dyDescent="0.25">
      <c r="A994" s="154"/>
      <c r="B994" s="155"/>
      <c r="C994" s="190" t="s">
        <v>1305</v>
      </c>
      <c r="D994" s="159"/>
      <c r="E994" s="160">
        <v>7.88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167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ht="20.399999999999999" outlineLevel="1" x14ac:dyDescent="0.25">
      <c r="A995" s="154"/>
      <c r="B995" s="155"/>
      <c r="C995" s="190" t="s">
        <v>1306</v>
      </c>
      <c r="D995" s="159"/>
      <c r="E995" s="160">
        <v>11.9</v>
      </c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47"/>
      <c r="Z995" s="147"/>
      <c r="AA995" s="147"/>
      <c r="AB995" s="147"/>
      <c r="AC995" s="147"/>
      <c r="AD995" s="147"/>
      <c r="AE995" s="147"/>
      <c r="AF995" s="147"/>
      <c r="AG995" s="147" t="s">
        <v>167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ht="30.6" outlineLevel="1" x14ac:dyDescent="0.25">
      <c r="A996" s="154"/>
      <c r="B996" s="155"/>
      <c r="C996" s="190" t="s">
        <v>1307</v>
      </c>
      <c r="D996" s="159"/>
      <c r="E996" s="160">
        <v>2.56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47"/>
      <c r="Z996" s="147"/>
      <c r="AA996" s="147"/>
      <c r="AB996" s="147"/>
      <c r="AC996" s="147"/>
      <c r="AD996" s="147"/>
      <c r="AE996" s="147"/>
      <c r="AF996" s="147"/>
      <c r="AG996" s="147" t="s">
        <v>167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ht="20.399999999999999" outlineLevel="1" x14ac:dyDescent="0.25">
      <c r="A997" s="154"/>
      <c r="B997" s="155"/>
      <c r="C997" s="190" t="s">
        <v>1308</v>
      </c>
      <c r="D997" s="159"/>
      <c r="E997" s="160">
        <v>2.46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167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ht="20.399999999999999" outlineLevel="1" x14ac:dyDescent="0.25">
      <c r="A998" s="154"/>
      <c r="B998" s="155"/>
      <c r="C998" s="190" t="s">
        <v>1309</v>
      </c>
      <c r="D998" s="159"/>
      <c r="E998" s="160">
        <v>7</v>
      </c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47"/>
      <c r="Z998" s="147"/>
      <c r="AA998" s="147"/>
      <c r="AB998" s="147"/>
      <c r="AC998" s="147"/>
      <c r="AD998" s="147"/>
      <c r="AE998" s="147"/>
      <c r="AF998" s="147"/>
      <c r="AG998" s="147" t="s">
        <v>167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5">
      <c r="A999" s="154"/>
      <c r="B999" s="155"/>
      <c r="C999" s="195" t="s">
        <v>385</v>
      </c>
      <c r="D999" s="165"/>
      <c r="E999" s="166">
        <v>42.77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167</v>
      </c>
      <c r="AH999" s="147">
        <v>1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5">
      <c r="A1000" s="154"/>
      <c r="B1000" s="155"/>
      <c r="C1000" s="190" t="s">
        <v>1310</v>
      </c>
      <c r="D1000" s="159"/>
      <c r="E1000" s="160">
        <v>4.3499999999999996</v>
      </c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167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0.399999999999999" outlineLevel="1" x14ac:dyDescent="0.25">
      <c r="A1001" s="154"/>
      <c r="B1001" s="155"/>
      <c r="C1001" s="190" t="s">
        <v>1311</v>
      </c>
      <c r="D1001" s="159"/>
      <c r="E1001" s="160">
        <v>50.07</v>
      </c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167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ht="20.399999999999999" outlineLevel="1" x14ac:dyDescent="0.25">
      <c r="A1002" s="154"/>
      <c r="B1002" s="155"/>
      <c r="C1002" s="190" t="s">
        <v>1312</v>
      </c>
      <c r="D1002" s="159"/>
      <c r="E1002" s="160">
        <v>9.9499999999999993</v>
      </c>
      <c r="F1002" s="157"/>
      <c r="G1002" s="157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167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5">
      <c r="A1003" s="154"/>
      <c r="B1003" s="155"/>
      <c r="C1003" s="190" t="s">
        <v>1313</v>
      </c>
      <c r="D1003" s="159"/>
      <c r="E1003" s="160">
        <v>8.5500000000000007</v>
      </c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167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ht="20.399999999999999" outlineLevel="1" x14ac:dyDescent="0.25">
      <c r="A1004" s="154"/>
      <c r="B1004" s="155"/>
      <c r="C1004" s="190" t="s">
        <v>1314</v>
      </c>
      <c r="D1004" s="159"/>
      <c r="E1004" s="160">
        <v>5.36</v>
      </c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167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ht="20.399999999999999" outlineLevel="1" x14ac:dyDescent="0.25">
      <c r="A1005" s="154"/>
      <c r="B1005" s="155"/>
      <c r="C1005" s="190" t="s">
        <v>1315</v>
      </c>
      <c r="D1005" s="159"/>
      <c r="E1005" s="160">
        <v>5.42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167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ht="20.399999999999999" outlineLevel="1" x14ac:dyDescent="0.25">
      <c r="A1006" s="154"/>
      <c r="B1006" s="155"/>
      <c r="C1006" s="190" t="s">
        <v>1316</v>
      </c>
      <c r="D1006" s="159"/>
      <c r="E1006" s="160">
        <v>1.35</v>
      </c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167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5">
      <c r="A1007" s="154"/>
      <c r="B1007" s="155"/>
      <c r="C1007" s="190" t="s">
        <v>1317</v>
      </c>
      <c r="D1007" s="159"/>
      <c r="E1007" s="160">
        <v>9.5299999999999994</v>
      </c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167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ht="20.399999999999999" outlineLevel="1" x14ac:dyDescent="0.25">
      <c r="A1008" s="154"/>
      <c r="B1008" s="155"/>
      <c r="C1008" s="190" t="s">
        <v>1318</v>
      </c>
      <c r="D1008" s="159"/>
      <c r="E1008" s="160">
        <v>13.8</v>
      </c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167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0.399999999999999" outlineLevel="1" x14ac:dyDescent="0.25">
      <c r="A1009" s="154"/>
      <c r="B1009" s="155"/>
      <c r="C1009" s="190" t="s">
        <v>1319</v>
      </c>
      <c r="D1009" s="159"/>
      <c r="E1009" s="160">
        <v>1.89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167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ht="20.399999999999999" outlineLevel="1" x14ac:dyDescent="0.25">
      <c r="A1010" s="154"/>
      <c r="B1010" s="155"/>
      <c r="C1010" s="190" t="s">
        <v>1320</v>
      </c>
      <c r="D1010" s="159"/>
      <c r="E1010" s="160">
        <v>2.4500000000000002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167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ht="20.399999999999999" outlineLevel="1" x14ac:dyDescent="0.25">
      <c r="A1011" s="154"/>
      <c r="B1011" s="155"/>
      <c r="C1011" s="190" t="s">
        <v>1321</v>
      </c>
      <c r="D1011" s="159"/>
      <c r="E1011" s="160">
        <v>1.26</v>
      </c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167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ht="20.399999999999999" outlineLevel="1" x14ac:dyDescent="0.25">
      <c r="A1012" s="154"/>
      <c r="B1012" s="155"/>
      <c r="C1012" s="190" t="s">
        <v>1322</v>
      </c>
      <c r="D1012" s="159"/>
      <c r="E1012" s="160">
        <v>2.0299999999999998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167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ht="20.399999999999999" outlineLevel="1" x14ac:dyDescent="0.25">
      <c r="A1013" s="154"/>
      <c r="B1013" s="155"/>
      <c r="C1013" s="190" t="s">
        <v>1323</v>
      </c>
      <c r="D1013" s="159"/>
      <c r="E1013" s="160">
        <v>1.53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167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ht="20.399999999999999" outlineLevel="1" x14ac:dyDescent="0.25">
      <c r="A1014" s="154"/>
      <c r="B1014" s="155"/>
      <c r="C1014" s="190" t="s">
        <v>1324</v>
      </c>
      <c r="D1014" s="159"/>
      <c r="E1014" s="160">
        <v>2.81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167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ht="20.399999999999999" outlineLevel="1" x14ac:dyDescent="0.25">
      <c r="A1015" s="154"/>
      <c r="B1015" s="155"/>
      <c r="C1015" s="190" t="s">
        <v>1325</v>
      </c>
      <c r="D1015" s="159"/>
      <c r="E1015" s="160">
        <v>8.42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167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5">
      <c r="A1016" s="154"/>
      <c r="B1016" s="155"/>
      <c r="C1016" s="195" t="s">
        <v>385</v>
      </c>
      <c r="D1016" s="165"/>
      <c r="E1016" s="166">
        <v>128.77000000000001</v>
      </c>
      <c r="F1016" s="157"/>
      <c r="G1016" s="157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57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167</v>
      </c>
      <c r="AH1016" s="147">
        <v>1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5">
      <c r="A1017" s="174">
        <v>169</v>
      </c>
      <c r="B1017" s="175" t="s">
        <v>1326</v>
      </c>
      <c r="C1017" s="189" t="s">
        <v>1327</v>
      </c>
      <c r="D1017" s="176" t="s">
        <v>186</v>
      </c>
      <c r="E1017" s="177">
        <v>186.63800000000001</v>
      </c>
      <c r="F1017" s="178"/>
      <c r="G1017" s="179">
        <f>ROUND(E1017*F1017,2)</f>
        <v>0</v>
      </c>
      <c r="H1017" s="158"/>
      <c r="I1017" s="157">
        <f>ROUND(E1017*H1017,2)</f>
        <v>0</v>
      </c>
      <c r="J1017" s="158"/>
      <c r="K1017" s="157">
        <f>ROUND(E1017*J1017,2)</f>
        <v>0</v>
      </c>
      <c r="L1017" s="157">
        <v>21</v>
      </c>
      <c r="M1017" s="157">
        <f>G1017*(1+L1017/100)</f>
        <v>0</v>
      </c>
      <c r="N1017" s="157">
        <v>0</v>
      </c>
      <c r="O1017" s="157">
        <f>ROUND(E1017*N1017,2)</f>
        <v>0</v>
      </c>
      <c r="P1017" s="157">
        <v>0</v>
      </c>
      <c r="Q1017" s="157">
        <f>ROUND(E1017*P1017,2)</f>
        <v>0</v>
      </c>
      <c r="R1017" s="157"/>
      <c r="S1017" s="157" t="s">
        <v>163</v>
      </c>
      <c r="T1017" s="157" t="s">
        <v>163</v>
      </c>
      <c r="U1017" s="157">
        <v>3.0300000000000001E-2</v>
      </c>
      <c r="V1017" s="157">
        <f>ROUND(E1017*U1017,2)</f>
        <v>5.66</v>
      </c>
      <c r="W1017" s="157"/>
      <c r="X1017" s="157" t="s">
        <v>164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165</v>
      </c>
      <c r="AH1017" s="147"/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5">
      <c r="A1018" s="154"/>
      <c r="B1018" s="155"/>
      <c r="C1018" s="190" t="s">
        <v>1303</v>
      </c>
      <c r="D1018" s="159"/>
      <c r="E1018" s="160">
        <v>186.63800000000001</v>
      </c>
      <c r="F1018" s="157"/>
      <c r="G1018" s="157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167</v>
      </c>
      <c r="AH1018" s="147">
        <v>5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5">
      <c r="A1019" s="174">
        <v>170</v>
      </c>
      <c r="B1019" s="175" t="s">
        <v>1328</v>
      </c>
      <c r="C1019" s="189" t="s">
        <v>1329</v>
      </c>
      <c r="D1019" s="176" t="s">
        <v>186</v>
      </c>
      <c r="E1019" s="177">
        <v>373.27600000000001</v>
      </c>
      <c r="F1019" s="178"/>
      <c r="G1019" s="179">
        <f>ROUND(E1019*F1019,2)</f>
        <v>0</v>
      </c>
      <c r="H1019" s="158"/>
      <c r="I1019" s="157">
        <f>ROUND(E1019*H1019,2)</f>
        <v>0</v>
      </c>
      <c r="J1019" s="158"/>
      <c r="K1019" s="157">
        <f>ROUND(E1019*J1019,2)</f>
        <v>0</v>
      </c>
      <c r="L1019" s="157">
        <v>21</v>
      </c>
      <c r="M1019" s="157">
        <f>G1019*(1+L1019/100)</f>
        <v>0</v>
      </c>
      <c r="N1019" s="157">
        <v>5.0000000000000002E-5</v>
      </c>
      <c r="O1019" s="157">
        <f>ROUND(E1019*N1019,2)</f>
        <v>0.02</v>
      </c>
      <c r="P1019" s="157">
        <v>0</v>
      </c>
      <c r="Q1019" s="157">
        <f>ROUND(E1019*P1019,2)</f>
        <v>0</v>
      </c>
      <c r="R1019" s="157"/>
      <c r="S1019" s="157" t="s">
        <v>163</v>
      </c>
      <c r="T1019" s="157" t="s">
        <v>163</v>
      </c>
      <c r="U1019" s="157">
        <v>0</v>
      </c>
      <c r="V1019" s="157">
        <f>ROUND(E1019*U1019,2)</f>
        <v>0</v>
      </c>
      <c r="W1019" s="157"/>
      <c r="X1019" s="157" t="s">
        <v>164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165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5">
      <c r="A1020" s="154"/>
      <c r="B1020" s="155"/>
      <c r="C1020" s="190" t="s">
        <v>1330</v>
      </c>
      <c r="D1020" s="159"/>
      <c r="E1020" s="160">
        <v>373.27600000000001</v>
      </c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167</v>
      </c>
      <c r="AH1020" s="147">
        <v>5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5">
      <c r="A1021" s="174">
        <v>171</v>
      </c>
      <c r="B1021" s="175" t="s">
        <v>1331</v>
      </c>
      <c r="C1021" s="189" t="s">
        <v>1332</v>
      </c>
      <c r="D1021" s="176" t="s">
        <v>186</v>
      </c>
      <c r="E1021" s="177">
        <v>186.63800000000001</v>
      </c>
      <c r="F1021" s="178"/>
      <c r="G1021" s="179">
        <f>ROUND(E1021*F1021,2)</f>
        <v>0</v>
      </c>
      <c r="H1021" s="158"/>
      <c r="I1021" s="157">
        <f>ROUND(E1021*H1021,2)</f>
        <v>0</v>
      </c>
      <c r="J1021" s="158"/>
      <c r="K1021" s="157">
        <f>ROUND(E1021*J1021,2)</f>
        <v>0</v>
      </c>
      <c r="L1021" s="157">
        <v>21</v>
      </c>
      <c r="M1021" s="157">
        <f>G1021*(1+L1021/100)</f>
        <v>0</v>
      </c>
      <c r="N1021" s="157">
        <v>0</v>
      </c>
      <c r="O1021" s="157">
        <f>ROUND(E1021*N1021,2)</f>
        <v>0</v>
      </c>
      <c r="P1021" s="157">
        <v>0</v>
      </c>
      <c r="Q1021" s="157">
        <f>ROUND(E1021*P1021,2)</f>
        <v>0</v>
      </c>
      <c r="R1021" s="157"/>
      <c r="S1021" s="157" t="s">
        <v>163</v>
      </c>
      <c r="T1021" s="157" t="s">
        <v>163</v>
      </c>
      <c r="U1021" s="157">
        <v>1.7999999999999999E-2</v>
      </c>
      <c r="V1021" s="157">
        <f>ROUND(E1021*U1021,2)</f>
        <v>3.36</v>
      </c>
      <c r="W1021" s="157"/>
      <c r="X1021" s="157" t="s">
        <v>164</v>
      </c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165</v>
      </c>
      <c r="AH1021" s="147"/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5">
      <c r="A1022" s="154"/>
      <c r="B1022" s="155"/>
      <c r="C1022" s="190" t="s">
        <v>1333</v>
      </c>
      <c r="D1022" s="159"/>
      <c r="E1022" s="160">
        <v>186.63800000000001</v>
      </c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167</v>
      </c>
      <c r="AH1022" s="147">
        <v>5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ht="26.4" x14ac:dyDescent="0.25">
      <c r="A1023" s="168" t="s">
        <v>158</v>
      </c>
      <c r="B1023" s="169" t="s">
        <v>82</v>
      </c>
      <c r="C1023" s="188" t="s">
        <v>83</v>
      </c>
      <c r="D1023" s="170"/>
      <c r="E1023" s="171"/>
      <c r="F1023" s="172"/>
      <c r="G1023" s="173">
        <f>SUMIF(AG1024:AG1052,"&lt;&gt;NOR",G1024:G1052)</f>
        <v>0</v>
      </c>
      <c r="H1023" s="167"/>
      <c r="I1023" s="167">
        <f>SUM(I1024:I1052)</f>
        <v>0</v>
      </c>
      <c r="J1023" s="167"/>
      <c r="K1023" s="167">
        <f>SUM(K1024:K1052)</f>
        <v>0</v>
      </c>
      <c r="L1023" s="167"/>
      <c r="M1023" s="167">
        <f>SUM(M1024:M1052)</f>
        <v>0</v>
      </c>
      <c r="N1023" s="167"/>
      <c r="O1023" s="167">
        <f>SUM(O1024:O1052)</f>
        <v>6.0000000000000005E-2</v>
      </c>
      <c r="P1023" s="167"/>
      <c r="Q1023" s="167">
        <f>SUM(Q1024:Q1052)</f>
        <v>0</v>
      </c>
      <c r="R1023" s="167"/>
      <c r="S1023" s="167"/>
      <c r="T1023" s="167"/>
      <c r="U1023" s="167"/>
      <c r="V1023" s="167">
        <f>SUM(V1024:V1052)</f>
        <v>54.489999999999995</v>
      </c>
      <c r="W1023" s="167"/>
      <c r="X1023" s="167"/>
      <c r="AG1023" t="s">
        <v>159</v>
      </c>
    </row>
    <row r="1024" spans="1:60" outlineLevel="1" x14ac:dyDescent="0.25">
      <c r="A1024" s="174">
        <v>172</v>
      </c>
      <c r="B1024" s="175" t="s">
        <v>408</v>
      </c>
      <c r="C1024" s="189" t="s">
        <v>409</v>
      </c>
      <c r="D1024" s="176" t="s">
        <v>186</v>
      </c>
      <c r="E1024" s="177">
        <v>171.54</v>
      </c>
      <c r="F1024" s="178"/>
      <c r="G1024" s="179">
        <f>ROUND(E1024*F1024,2)</f>
        <v>0</v>
      </c>
      <c r="H1024" s="158"/>
      <c r="I1024" s="157">
        <f>ROUND(E1024*H1024,2)</f>
        <v>0</v>
      </c>
      <c r="J1024" s="158"/>
      <c r="K1024" s="157">
        <f>ROUND(E1024*J1024,2)</f>
        <v>0</v>
      </c>
      <c r="L1024" s="157">
        <v>21</v>
      </c>
      <c r="M1024" s="157">
        <f>G1024*(1+L1024/100)</f>
        <v>0</v>
      </c>
      <c r="N1024" s="157">
        <v>4.0000000000000003E-5</v>
      </c>
      <c r="O1024" s="157">
        <f>ROUND(E1024*N1024,2)</f>
        <v>0.01</v>
      </c>
      <c r="P1024" s="157">
        <v>0</v>
      </c>
      <c r="Q1024" s="157">
        <f>ROUND(E1024*P1024,2)</f>
        <v>0</v>
      </c>
      <c r="R1024" s="157"/>
      <c r="S1024" s="157" t="s">
        <v>163</v>
      </c>
      <c r="T1024" s="157" t="s">
        <v>163</v>
      </c>
      <c r="U1024" s="157">
        <v>0.308</v>
      </c>
      <c r="V1024" s="157">
        <f>ROUND(E1024*U1024,2)</f>
        <v>52.83</v>
      </c>
      <c r="W1024" s="157"/>
      <c r="X1024" s="157" t="s">
        <v>164</v>
      </c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165</v>
      </c>
      <c r="AH1024" s="147"/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ht="20.399999999999999" outlineLevel="1" x14ac:dyDescent="0.25">
      <c r="A1025" s="154"/>
      <c r="B1025" s="155"/>
      <c r="C1025" s="190" t="s">
        <v>1304</v>
      </c>
      <c r="D1025" s="159"/>
      <c r="E1025" s="160">
        <v>10.97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167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ht="20.399999999999999" outlineLevel="1" x14ac:dyDescent="0.25">
      <c r="A1026" s="154"/>
      <c r="B1026" s="155"/>
      <c r="C1026" s="190" t="s">
        <v>1305</v>
      </c>
      <c r="D1026" s="159"/>
      <c r="E1026" s="160">
        <v>7.88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167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ht="20.399999999999999" outlineLevel="1" x14ac:dyDescent="0.25">
      <c r="A1027" s="154"/>
      <c r="B1027" s="155"/>
      <c r="C1027" s="190" t="s">
        <v>1306</v>
      </c>
      <c r="D1027" s="159"/>
      <c r="E1027" s="160">
        <v>11.9</v>
      </c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167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ht="30.6" outlineLevel="1" x14ac:dyDescent="0.25">
      <c r="A1028" s="154"/>
      <c r="B1028" s="155"/>
      <c r="C1028" s="190" t="s">
        <v>1307</v>
      </c>
      <c r="D1028" s="159"/>
      <c r="E1028" s="160">
        <v>2.56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167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ht="20.399999999999999" outlineLevel="1" x14ac:dyDescent="0.25">
      <c r="A1029" s="154"/>
      <c r="B1029" s="155"/>
      <c r="C1029" s="190" t="s">
        <v>1308</v>
      </c>
      <c r="D1029" s="159"/>
      <c r="E1029" s="160">
        <v>2.46</v>
      </c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167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ht="20.399999999999999" outlineLevel="1" x14ac:dyDescent="0.25">
      <c r="A1030" s="154"/>
      <c r="B1030" s="155"/>
      <c r="C1030" s="190" t="s">
        <v>1309</v>
      </c>
      <c r="D1030" s="159"/>
      <c r="E1030" s="160">
        <v>7</v>
      </c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167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5">
      <c r="A1031" s="154"/>
      <c r="B1031" s="155"/>
      <c r="C1031" s="195" t="s">
        <v>385</v>
      </c>
      <c r="D1031" s="165"/>
      <c r="E1031" s="166">
        <v>42.77</v>
      </c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167</v>
      </c>
      <c r="AH1031" s="147">
        <v>1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5">
      <c r="A1032" s="154"/>
      <c r="B1032" s="155"/>
      <c r="C1032" s="190" t="s">
        <v>1310</v>
      </c>
      <c r="D1032" s="159"/>
      <c r="E1032" s="160">
        <v>4.3499999999999996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167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ht="20.399999999999999" outlineLevel="1" x14ac:dyDescent="0.25">
      <c r="A1033" s="154"/>
      <c r="B1033" s="155"/>
      <c r="C1033" s="190" t="s">
        <v>1311</v>
      </c>
      <c r="D1033" s="159"/>
      <c r="E1033" s="160">
        <v>50.07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167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ht="20.399999999999999" outlineLevel="1" x14ac:dyDescent="0.25">
      <c r="A1034" s="154"/>
      <c r="B1034" s="155"/>
      <c r="C1034" s="190" t="s">
        <v>1312</v>
      </c>
      <c r="D1034" s="159"/>
      <c r="E1034" s="160">
        <v>9.9499999999999993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167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5">
      <c r="A1035" s="154"/>
      <c r="B1035" s="155"/>
      <c r="C1035" s="190" t="s">
        <v>1313</v>
      </c>
      <c r="D1035" s="159"/>
      <c r="E1035" s="160">
        <v>8.5500000000000007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167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ht="20.399999999999999" outlineLevel="1" x14ac:dyDescent="0.25">
      <c r="A1036" s="154"/>
      <c r="B1036" s="155"/>
      <c r="C1036" s="190" t="s">
        <v>1314</v>
      </c>
      <c r="D1036" s="159"/>
      <c r="E1036" s="160">
        <v>5.36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167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ht="20.399999999999999" outlineLevel="1" x14ac:dyDescent="0.25">
      <c r="A1037" s="154"/>
      <c r="B1037" s="155"/>
      <c r="C1037" s="190" t="s">
        <v>1315</v>
      </c>
      <c r="D1037" s="159"/>
      <c r="E1037" s="160">
        <v>5.42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167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ht="20.399999999999999" outlineLevel="1" x14ac:dyDescent="0.25">
      <c r="A1038" s="154"/>
      <c r="B1038" s="155"/>
      <c r="C1038" s="190" t="s">
        <v>1316</v>
      </c>
      <c r="D1038" s="159"/>
      <c r="E1038" s="160">
        <v>1.35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167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5">
      <c r="A1039" s="154"/>
      <c r="B1039" s="155"/>
      <c r="C1039" s="190" t="s">
        <v>1317</v>
      </c>
      <c r="D1039" s="159"/>
      <c r="E1039" s="160">
        <v>9.5299999999999994</v>
      </c>
      <c r="F1039" s="157"/>
      <c r="G1039" s="157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57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167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ht="20.399999999999999" outlineLevel="1" x14ac:dyDescent="0.25">
      <c r="A1040" s="154"/>
      <c r="B1040" s="155"/>
      <c r="C1040" s="190" t="s">
        <v>1318</v>
      </c>
      <c r="D1040" s="159"/>
      <c r="E1040" s="160">
        <v>13.8</v>
      </c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167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ht="20.399999999999999" outlineLevel="1" x14ac:dyDescent="0.25">
      <c r="A1041" s="154"/>
      <c r="B1041" s="155"/>
      <c r="C1041" s="190" t="s">
        <v>1319</v>
      </c>
      <c r="D1041" s="159"/>
      <c r="E1041" s="160">
        <v>1.89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167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ht="20.399999999999999" outlineLevel="1" x14ac:dyDescent="0.25">
      <c r="A1042" s="154"/>
      <c r="B1042" s="155"/>
      <c r="C1042" s="190" t="s">
        <v>1320</v>
      </c>
      <c r="D1042" s="159"/>
      <c r="E1042" s="160">
        <v>2.4500000000000002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167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ht="20.399999999999999" outlineLevel="1" x14ac:dyDescent="0.25">
      <c r="A1043" s="154"/>
      <c r="B1043" s="155"/>
      <c r="C1043" s="190" t="s">
        <v>1321</v>
      </c>
      <c r="D1043" s="159"/>
      <c r="E1043" s="160">
        <v>1.26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167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ht="20.399999999999999" outlineLevel="1" x14ac:dyDescent="0.25">
      <c r="A1044" s="154"/>
      <c r="B1044" s="155"/>
      <c r="C1044" s="190" t="s">
        <v>1322</v>
      </c>
      <c r="D1044" s="159"/>
      <c r="E1044" s="160">
        <v>2.0299999999999998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167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ht="20.399999999999999" outlineLevel="1" x14ac:dyDescent="0.25">
      <c r="A1045" s="154"/>
      <c r="B1045" s="155"/>
      <c r="C1045" s="190" t="s">
        <v>1323</v>
      </c>
      <c r="D1045" s="159"/>
      <c r="E1045" s="160">
        <v>1.53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167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ht="20.399999999999999" outlineLevel="1" x14ac:dyDescent="0.25">
      <c r="A1046" s="154"/>
      <c r="B1046" s="155"/>
      <c r="C1046" s="190" t="s">
        <v>1324</v>
      </c>
      <c r="D1046" s="159"/>
      <c r="E1046" s="160">
        <v>2.81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167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ht="20.399999999999999" outlineLevel="1" x14ac:dyDescent="0.25">
      <c r="A1047" s="154"/>
      <c r="B1047" s="155"/>
      <c r="C1047" s="190" t="s">
        <v>1325</v>
      </c>
      <c r="D1047" s="159"/>
      <c r="E1047" s="160">
        <v>8.42</v>
      </c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167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5">
      <c r="A1048" s="154"/>
      <c r="B1048" s="155"/>
      <c r="C1048" s="195" t="s">
        <v>385</v>
      </c>
      <c r="D1048" s="165"/>
      <c r="E1048" s="166">
        <v>128.77000000000001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167</v>
      </c>
      <c r="AH1048" s="147">
        <v>1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5">
      <c r="A1049" s="180">
        <v>173</v>
      </c>
      <c r="B1049" s="181" t="s">
        <v>1334</v>
      </c>
      <c r="C1049" s="191" t="s">
        <v>1335</v>
      </c>
      <c r="D1049" s="182" t="s">
        <v>170</v>
      </c>
      <c r="E1049" s="183">
        <v>3</v>
      </c>
      <c r="F1049" s="184"/>
      <c r="G1049" s="185">
        <f>ROUND(E1049*F1049,2)</f>
        <v>0</v>
      </c>
      <c r="H1049" s="158"/>
      <c r="I1049" s="157">
        <f>ROUND(E1049*H1049,2)</f>
        <v>0</v>
      </c>
      <c r="J1049" s="158"/>
      <c r="K1049" s="157">
        <f>ROUND(E1049*J1049,2)</f>
        <v>0</v>
      </c>
      <c r="L1049" s="157">
        <v>21</v>
      </c>
      <c r="M1049" s="157">
        <f>G1049*(1+L1049/100)</f>
        <v>0</v>
      </c>
      <c r="N1049" s="157">
        <v>1.0000000000000001E-5</v>
      </c>
      <c r="O1049" s="157">
        <f>ROUND(E1049*N1049,2)</f>
        <v>0</v>
      </c>
      <c r="P1049" s="157">
        <v>0</v>
      </c>
      <c r="Q1049" s="157">
        <f>ROUND(E1049*P1049,2)</f>
        <v>0</v>
      </c>
      <c r="R1049" s="157"/>
      <c r="S1049" s="157" t="s">
        <v>163</v>
      </c>
      <c r="T1049" s="157" t="s">
        <v>163</v>
      </c>
      <c r="U1049" s="157">
        <v>0.17</v>
      </c>
      <c r="V1049" s="157">
        <f>ROUND(E1049*U1049,2)</f>
        <v>0.51</v>
      </c>
      <c r="W1049" s="157"/>
      <c r="X1049" s="157" t="s">
        <v>164</v>
      </c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165</v>
      </c>
      <c r="AH1049" s="147"/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5">
      <c r="A1050" s="180">
        <v>174</v>
      </c>
      <c r="B1050" s="181" t="s">
        <v>1336</v>
      </c>
      <c r="C1050" s="191" t="s">
        <v>1337</v>
      </c>
      <c r="D1050" s="182" t="s">
        <v>170</v>
      </c>
      <c r="E1050" s="183">
        <v>3</v>
      </c>
      <c r="F1050" s="184"/>
      <c r="G1050" s="185">
        <f>ROUND(E1050*F1050,2)</f>
        <v>0</v>
      </c>
      <c r="H1050" s="158"/>
      <c r="I1050" s="157">
        <f>ROUND(E1050*H1050,2)</f>
        <v>0</v>
      </c>
      <c r="J1050" s="158"/>
      <c r="K1050" s="157">
        <f>ROUND(E1050*J1050,2)</f>
        <v>0</v>
      </c>
      <c r="L1050" s="157">
        <v>21</v>
      </c>
      <c r="M1050" s="157">
        <f>G1050*(1+L1050/100)</f>
        <v>0</v>
      </c>
      <c r="N1050" s="157">
        <v>0</v>
      </c>
      <c r="O1050" s="157">
        <f>ROUND(E1050*N1050,2)</f>
        <v>0</v>
      </c>
      <c r="P1050" s="157">
        <v>0</v>
      </c>
      <c r="Q1050" s="157">
        <f>ROUND(E1050*P1050,2)</f>
        <v>0</v>
      </c>
      <c r="R1050" s="157"/>
      <c r="S1050" s="157" t="s">
        <v>163</v>
      </c>
      <c r="T1050" s="157" t="s">
        <v>163</v>
      </c>
      <c r="U1050" s="157">
        <v>0.11890000000000001</v>
      </c>
      <c r="V1050" s="157">
        <f>ROUND(E1050*U1050,2)</f>
        <v>0.36</v>
      </c>
      <c r="W1050" s="157"/>
      <c r="X1050" s="157" t="s">
        <v>164</v>
      </c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165</v>
      </c>
      <c r="AH1050" s="147"/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5">
      <c r="A1051" s="180">
        <v>175</v>
      </c>
      <c r="B1051" s="181" t="s">
        <v>1338</v>
      </c>
      <c r="C1051" s="191" t="s">
        <v>1339</v>
      </c>
      <c r="D1051" s="182" t="s">
        <v>170</v>
      </c>
      <c r="E1051" s="183">
        <v>3</v>
      </c>
      <c r="F1051" s="184"/>
      <c r="G1051" s="185">
        <f>ROUND(E1051*F1051,2)</f>
        <v>0</v>
      </c>
      <c r="H1051" s="158"/>
      <c r="I1051" s="157">
        <f>ROUND(E1051*H1051,2)</f>
        <v>0</v>
      </c>
      <c r="J1051" s="158"/>
      <c r="K1051" s="157">
        <f>ROUND(E1051*J1051,2)</f>
        <v>0</v>
      </c>
      <c r="L1051" s="157">
        <v>21</v>
      </c>
      <c r="M1051" s="157">
        <f>G1051*(1+L1051/100)</f>
        <v>0</v>
      </c>
      <c r="N1051" s="157">
        <v>0</v>
      </c>
      <c r="O1051" s="157">
        <f>ROUND(E1051*N1051,2)</f>
        <v>0</v>
      </c>
      <c r="P1051" s="157">
        <v>0</v>
      </c>
      <c r="Q1051" s="157">
        <f>ROUND(E1051*P1051,2)</f>
        <v>0</v>
      </c>
      <c r="R1051" s="157"/>
      <c r="S1051" s="157" t="s">
        <v>163</v>
      </c>
      <c r="T1051" s="157" t="s">
        <v>163</v>
      </c>
      <c r="U1051" s="157">
        <v>0.26419999999999999</v>
      </c>
      <c r="V1051" s="157">
        <f>ROUND(E1051*U1051,2)</f>
        <v>0.79</v>
      </c>
      <c r="W1051" s="157"/>
      <c r="X1051" s="157" t="s">
        <v>164</v>
      </c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165</v>
      </c>
      <c r="AH1051" s="147"/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5">
      <c r="A1052" s="180">
        <v>176</v>
      </c>
      <c r="B1052" s="181" t="s">
        <v>1340</v>
      </c>
      <c r="C1052" s="191" t="s">
        <v>1341</v>
      </c>
      <c r="D1052" s="182" t="s">
        <v>170</v>
      </c>
      <c r="E1052" s="183">
        <v>3</v>
      </c>
      <c r="F1052" s="184"/>
      <c r="G1052" s="185">
        <f>ROUND(E1052*F1052,2)</f>
        <v>0</v>
      </c>
      <c r="H1052" s="158"/>
      <c r="I1052" s="157">
        <f>ROUND(E1052*H1052,2)</f>
        <v>0</v>
      </c>
      <c r="J1052" s="158"/>
      <c r="K1052" s="157">
        <f>ROUND(E1052*J1052,2)</f>
        <v>0</v>
      </c>
      <c r="L1052" s="157">
        <v>21</v>
      </c>
      <c r="M1052" s="157">
        <f>G1052*(1+L1052/100)</f>
        <v>0</v>
      </c>
      <c r="N1052" s="157">
        <v>1.66E-2</v>
      </c>
      <c r="O1052" s="157">
        <f>ROUND(E1052*N1052,2)</f>
        <v>0.05</v>
      </c>
      <c r="P1052" s="157">
        <v>0</v>
      </c>
      <c r="Q1052" s="157">
        <f>ROUND(E1052*P1052,2)</f>
        <v>0</v>
      </c>
      <c r="R1052" s="157" t="s">
        <v>290</v>
      </c>
      <c r="S1052" s="157" t="s">
        <v>163</v>
      </c>
      <c r="T1052" s="157" t="s">
        <v>163</v>
      </c>
      <c r="U1052" s="157">
        <v>0</v>
      </c>
      <c r="V1052" s="157">
        <f>ROUND(E1052*U1052,2)</f>
        <v>0</v>
      </c>
      <c r="W1052" s="157"/>
      <c r="X1052" s="157" t="s">
        <v>291</v>
      </c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292</v>
      </c>
      <c r="AH1052" s="147"/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x14ac:dyDescent="0.25">
      <c r="A1053" s="168" t="s">
        <v>158</v>
      </c>
      <c r="B1053" s="169" t="s">
        <v>84</v>
      </c>
      <c r="C1053" s="188" t="s">
        <v>85</v>
      </c>
      <c r="D1053" s="170"/>
      <c r="E1053" s="171"/>
      <c r="F1053" s="172"/>
      <c r="G1053" s="173">
        <f>SUMIF(AG1054:AG1376,"&lt;&gt;NOR",G1054:G1376)</f>
        <v>0</v>
      </c>
      <c r="H1053" s="167"/>
      <c r="I1053" s="167">
        <f>SUM(I1054:I1376)</f>
        <v>0</v>
      </c>
      <c r="J1053" s="167"/>
      <c r="K1053" s="167">
        <f>SUM(K1054:K1376)</f>
        <v>0</v>
      </c>
      <c r="L1053" s="167"/>
      <c r="M1053" s="167">
        <f>SUM(M1054:M1376)</f>
        <v>0</v>
      </c>
      <c r="N1053" s="167"/>
      <c r="O1053" s="167">
        <f>SUM(O1054:O1376)</f>
        <v>0.54</v>
      </c>
      <c r="P1053" s="167"/>
      <c r="Q1053" s="167">
        <f>SUM(Q1054:Q1376)</f>
        <v>94.960000000000008</v>
      </c>
      <c r="R1053" s="167"/>
      <c r="S1053" s="167"/>
      <c r="T1053" s="167"/>
      <c r="U1053" s="167"/>
      <c r="V1053" s="167">
        <f>SUM(V1054:V1376)</f>
        <v>503.78999999999996</v>
      </c>
      <c r="W1053" s="167"/>
      <c r="X1053" s="167"/>
      <c r="AG1053" t="s">
        <v>159</v>
      </c>
    </row>
    <row r="1054" spans="1:60" outlineLevel="1" x14ac:dyDescent="0.25">
      <c r="A1054" s="174">
        <v>177</v>
      </c>
      <c r="B1054" s="175" t="s">
        <v>410</v>
      </c>
      <c r="C1054" s="189" t="s">
        <v>411</v>
      </c>
      <c r="D1054" s="176" t="s">
        <v>162</v>
      </c>
      <c r="E1054" s="177">
        <v>40.549999999999997</v>
      </c>
      <c r="F1054" s="178"/>
      <c r="G1054" s="179">
        <f>ROUND(E1054*F1054,2)</f>
        <v>0</v>
      </c>
      <c r="H1054" s="158"/>
      <c r="I1054" s="157">
        <f>ROUND(E1054*H1054,2)</f>
        <v>0</v>
      </c>
      <c r="J1054" s="158"/>
      <c r="K1054" s="157">
        <f>ROUND(E1054*J1054,2)</f>
        <v>0</v>
      </c>
      <c r="L1054" s="157">
        <v>21</v>
      </c>
      <c r="M1054" s="157">
        <f>G1054*(1+L1054/100)</f>
        <v>0</v>
      </c>
      <c r="N1054" s="157">
        <v>0</v>
      </c>
      <c r="O1054" s="157">
        <f>ROUND(E1054*N1054,2)</f>
        <v>0</v>
      </c>
      <c r="P1054" s="157">
        <v>0</v>
      </c>
      <c r="Q1054" s="157">
        <f>ROUND(E1054*P1054,2)</f>
        <v>0</v>
      </c>
      <c r="R1054" s="157"/>
      <c r="S1054" s="157" t="s">
        <v>163</v>
      </c>
      <c r="T1054" s="157" t="s">
        <v>163</v>
      </c>
      <c r="U1054" s="157">
        <v>7.3999999999999996E-2</v>
      </c>
      <c r="V1054" s="157">
        <f>ROUND(E1054*U1054,2)</f>
        <v>3</v>
      </c>
      <c r="W1054" s="157"/>
      <c r="X1054" s="157" t="s">
        <v>164</v>
      </c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165</v>
      </c>
      <c r="AH1054" s="147"/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5">
      <c r="A1055" s="154"/>
      <c r="B1055" s="155"/>
      <c r="C1055" s="190" t="s">
        <v>1342</v>
      </c>
      <c r="D1055" s="159"/>
      <c r="E1055" s="160">
        <v>35</v>
      </c>
      <c r="F1055" s="157"/>
      <c r="G1055" s="157"/>
      <c r="H1055" s="157"/>
      <c r="I1055" s="157"/>
      <c r="J1055" s="157"/>
      <c r="K1055" s="157"/>
      <c r="L1055" s="157"/>
      <c r="M1055" s="157"/>
      <c r="N1055" s="157"/>
      <c r="O1055" s="157"/>
      <c r="P1055" s="157"/>
      <c r="Q1055" s="157"/>
      <c r="R1055" s="157"/>
      <c r="S1055" s="157"/>
      <c r="T1055" s="157"/>
      <c r="U1055" s="157"/>
      <c r="V1055" s="157"/>
      <c r="W1055" s="157"/>
      <c r="X1055" s="157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167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5">
      <c r="A1056" s="154"/>
      <c r="B1056" s="155"/>
      <c r="C1056" s="190" t="s">
        <v>1343</v>
      </c>
      <c r="D1056" s="159"/>
      <c r="E1056" s="160">
        <v>5.55</v>
      </c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167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5">
      <c r="A1057" s="174">
        <v>178</v>
      </c>
      <c r="B1057" s="175" t="s">
        <v>1344</v>
      </c>
      <c r="C1057" s="189" t="s">
        <v>1345</v>
      </c>
      <c r="D1057" s="176" t="s">
        <v>186</v>
      </c>
      <c r="E1057" s="177">
        <v>35.034999999999997</v>
      </c>
      <c r="F1057" s="178"/>
      <c r="G1057" s="179">
        <f>ROUND(E1057*F1057,2)</f>
        <v>0</v>
      </c>
      <c r="H1057" s="158"/>
      <c r="I1057" s="157">
        <f>ROUND(E1057*H1057,2)</f>
        <v>0</v>
      </c>
      <c r="J1057" s="158"/>
      <c r="K1057" s="157">
        <f>ROUND(E1057*J1057,2)</f>
        <v>0</v>
      </c>
      <c r="L1057" s="157">
        <v>21</v>
      </c>
      <c r="M1057" s="157">
        <f>G1057*(1+L1057/100)</f>
        <v>0</v>
      </c>
      <c r="N1057" s="157">
        <v>6.7000000000000002E-4</v>
      </c>
      <c r="O1057" s="157">
        <f>ROUND(E1057*N1057,2)</f>
        <v>0.02</v>
      </c>
      <c r="P1057" s="157">
        <v>0.184</v>
      </c>
      <c r="Q1057" s="157">
        <f>ROUND(E1057*P1057,2)</f>
        <v>6.45</v>
      </c>
      <c r="R1057" s="157"/>
      <c r="S1057" s="157" t="s">
        <v>163</v>
      </c>
      <c r="T1057" s="157" t="s">
        <v>163</v>
      </c>
      <c r="U1057" s="157">
        <v>0.22700000000000001</v>
      </c>
      <c r="V1057" s="157">
        <f>ROUND(E1057*U1057,2)</f>
        <v>7.95</v>
      </c>
      <c r="W1057" s="157"/>
      <c r="X1057" s="157" t="s">
        <v>164</v>
      </c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165</v>
      </c>
      <c r="AH1057" s="147"/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5">
      <c r="A1058" s="154"/>
      <c r="B1058" s="155"/>
      <c r="C1058" s="190" t="s">
        <v>1346</v>
      </c>
      <c r="D1058" s="159"/>
      <c r="E1058" s="160">
        <v>9.15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167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5">
      <c r="A1059" s="154"/>
      <c r="B1059" s="155"/>
      <c r="C1059" s="190" t="s">
        <v>1347</v>
      </c>
      <c r="D1059" s="159"/>
      <c r="E1059" s="160">
        <v>19.7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167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5">
      <c r="A1060" s="154"/>
      <c r="B1060" s="155"/>
      <c r="C1060" s="190" t="s">
        <v>1348</v>
      </c>
      <c r="D1060" s="159"/>
      <c r="E1060" s="160">
        <v>6.1849999999999996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167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5">
      <c r="A1061" s="174">
        <v>179</v>
      </c>
      <c r="B1061" s="175" t="s">
        <v>413</v>
      </c>
      <c r="C1061" s="189" t="s">
        <v>414</v>
      </c>
      <c r="D1061" s="176" t="s">
        <v>186</v>
      </c>
      <c r="E1061" s="177">
        <v>45.5</v>
      </c>
      <c r="F1061" s="178"/>
      <c r="G1061" s="179">
        <f>ROUND(E1061*F1061,2)</f>
        <v>0</v>
      </c>
      <c r="H1061" s="158"/>
      <c r="I1061" s="157">
        <f>ROUND(E1061*H1061,2)</f>
        <v>0</v>
      </c>
      <c r="J1061" s="158"/>
      <c r="K1061" s="157">
        <f>ROUND(E1061*J1061,2)</f>
        <v>0</v>
      </c>
      <c r="L1061" s="157">
        <v>21</v>
      </c>
      <c r="M1061" s="157">
        <f>G1061*(1+L1061/100)</f>
        <v>0</v>
      </c>
      <c r="N1061" s="157">
        <v>6.7000000000000002E-4</v>
      </c>
      <c r="O1061" s="157">
        <f>ROUND(E1061*N1061,2)</f>
        <v>0.03</v>
      </c>
      <c r="P1061" s="157">
        <v>0.31900000000000001</v>
      </c>
      <c r="Q1061" s="157">
        <f>ROUND(E1061*P1061,2)</f>
        <v>14.51</v>
      </c>
      <c r="R1061" s="157"/>
      <c r="S1061" s="157" t="s">
        <v>163</v>
      </c>
      <c r="T1061" s="157" t="s">
        <v>163</v>
      </c>
      <c r="U1061" s="157">
        <v>0.317</v>
      </c>
      <c r="V1061" s="157">
        <f>ROUND(E1061*U1061,2)</f>
        <v>14.42</v>
      </c>
      <c r="W1061" s="157"/>
      <c r="X1061" s="157" t="s">
        <v>164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165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5">
      <c r="A1062" s="154"/>
      <c r="B1062" s="155"/>
      <c r="C1062" s="190" t="s">
        <v>1349</v>
      </c>
      <c r="D1062" s="159"/>
      <c r="E1062" s="160">
        <v>45.5</v>
      </c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167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5">
      <c r="A1063" s="174">
        <v>180</v>
      </c>
      <c r="B1063" s="175" t="s">
        <v>1350</v>
      </c>
      <c r="C1063" s="189" t="s">
        <v>1351</v>
      </c>
      <c r="D1063" s="176" t="s">
        <v>178</v>
      </c>
      <c r="E1063" s="177">
        <v>2.5379999999999998</v>
      </c>
      <c r="F1063" s="178"/>
      <c r="G1063" s="179">
        <f>ROUND(E1063*F1063,2)</f>
        <v>0</v>
      </c>
      <c r="H1063" s="158"/>
      <c r="I1063" s="157">
        <f>ROUND(E1063*H1063,2)</f>
        <v>0</v>
      </c>
      <c r="J1063" s="158"/>
      <c r="K1063" s="157">
        <f>ROUND(E1063*J1063,2)</f>
        <v>0</v>
      </c>
      <c r="L1063" s="157">
        <v>21</v>
      </c>
      <c r="M1063" s="157">
        <f>G1063*(1+L1063/100)</f>
        <v>0</v>
      </c>
      <c r="N1063" s="157">
        <v>1.2800000000000001E-3</v>
      </c>
      <c r="O1063" s="157">
        <f>ROUND(E1063*N1063,2)</f>
        <v>0</v>
      </c>
      <c r="P1063" s="157">
        <v>1.8</v>
      </c>
      <c r="Q1063" s="157">
        <f>ROUND(E1063*P1063,2)</f>
        <v>4.57</v>
      </c>
      <c r="R1063" s="157"/>
      <c r="S1063" s="157" t="s">
        <v>163</v>
      </c>
      <c r="T1063" s="157" t="s">
        <v>163</v>
      </c>
      <c r="U1063" s="157">
        <v>1.52</v>
      </c>
      <c r="V1063" s="157">
        <f>ROUND(E1063*U1063,2)</f>
        <v>3.86</v>
      </c>
      <c r="W1063" s="157"/>
      <c r="X1063" s="157" t="s">
        <v>164</v>
      </c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165</v>
      </c>
      <c r="AH1063" s="147"/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5">
      <c r="A1064" s="154"/>
      <c r="B1064" s="155"/>
      <c r="C1064" s="190" t="s">
        <v>1352</v>
      </c>
      <c r="D1064" s="159"/>
      <c r="E1064" s="160">
        <v>2.5379999999999998</v>
      </c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167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5">
      <c r="A1065" s="174">
        <v>181</v>
      </c>
      <c r="B1065" s="175" t="s">
        <v>1353</v>
      </c>
      <c r="C1065" s="189" t="s">
        <v>1354</v>
      </c>
      <c r="D1065" s="176" t="s">
        <v>178</v>
      </c>
      <c r="E1065" s="177">
        <v>0.67500000000000004</v>
      </c>
      <c r="F1065" s="178"/>
      <c r="G1065" s="179">
        <f>ROUND(E1065*F1065,2)</f>
        <v>0</v>
      </c>
      <c r="H1065" s="158"/>
      <c r="I1065" s="157">
        <f>ROUND(E1065*H1065,2)</f>
        <v>0</v>
      </c>
      <c r="J1065" s="158"/>
      <c r="K1065" s="157">
        <f>ROUND(E1065*J1065,2)</f>
        <v>0</v>
      </c>
      <c r="L1065" s="157">
        <v>21</v>
      </c>
      <c r="M1065" s="157">
        <f>G1065*(1+L1065/100)</f>
        <v>0</v>
      </c>
      <c r="N1065" s="157">
        <v>1.2489999999999999E-2</v>
      </c>
      <c r="O1065" s="157">
        <f>ROUND(E1065*N1065,2)</f>
        <v>0.01</v>
      </c>
      <c r="P1065" s="157">
        <v>1.8</v>
      </c>
      <c r="Q1065" s="157">
        <f>ROUND(E1065*P1065,2)</f>
        <v>1.22</v>
      </c>
      <c r="R1065" s="157"/>
      <c r="S1065" s="157" t="s">
        <v>163</v>
      </c>
      <c r="T1065" s="157" t="s">
        <v>163</v>
      </c>
      <c r="U1065" s="157">
        <v>3.3149999999999999</v>
      </c>
      <c r="V1065" s="157">
        <f>ROUND(E1065*U1065,2)</f>
        <v>2.2400000000000002</v>
      </c>
      <c r="W1065" s="157"/>
      <c r="X1065" s="157" t="s">
        <v>164</v>
      </c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165</v>
      </c>
      <c r="AH1065" s="147"/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5">
      <c r="A1066" s="154"/>
      <c r="B1066" s="155"/>
      <c r="C1066" s="190" t="s">
        <v>1355</v>
      </c>
      <c r="D1066" s="159"/>
      <c r="E1066" s="160">
        <v>0.20250000000000001</v>
      </c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167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5">
      <c r="A1067" s="154"/>
      <c r="B1067" s="155"/>
      <c r="C1067" s="190" t="s">
        <v>1356</v>
      </c>
      <c r="D1067" s="159"/>
      <c r="E1067" s="160">
        <v>0.47249999999999998</v>
      </c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167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5">
      <c r="A1068" s="174">
        <v>182</v>
      </c>
      <c r="B1068" s="175" t="s">
        <v>416</v>
      </c>
      <c r="C1068" s="189" t="s">
        <v>417</v>
      </c>
      <c r="D1068" s="176" t="s">
        <v>178</v>
      </c>
      <c r="E1068" s="177">
        <v>1.2150000000000001</v>
      </c>
      <c r="F1068" s="178"/>
      <c r="G1068" s="179">
        <f>ROUND(E1068*F1068,2)</f>
        <v>0</v>
      </c>
      <c r="H1068" s="158"/>
      <c r="I1068" s="157">
        <f>ROUND(E1068*H1068,2)</f>
        <v>0</v>
      </c>
      <c r="J1068" s="158"/>
      <c r="K1068" s="157">
        <f>ROUND(E1068*J1068,2)</f>
        <v>0</v>
      </c>
      <c r="L1068" s="157">
        <v>21</v>
      </c>
      <c r="M1068" s="157">
        <f>G1068*(1+L1068/100)</f>
        <v>0</v>
      </c>
      <c r="N1068" s="157">
        <v>0</v>
      </c>
      <c r="O1068" s="157">
        <f>ROUND(E1068*N1068,2)</f>
        <v>0</v>
      </c>
      <c r="P1068" s="157">
        <v>1.5940000000000001</v>
      </c>
      <c r="Q1068" s="157">
        <f>ROUND(E1068*P1068,2)</f>
        <v>1.94</v>
      </c>
      <c r="R1068" s="157"/>
      <c r="S1068" s="157" t="s">
        <v>163</v>
      </c>
      <c r="T1068" s="157" t="s">
        <v>163</v>
      </c>
      <c r="U1068" s="157">
        <v>2.42</v>
      </c>
      <c r="V1068" s="157">
        <f>ROUND(E1068*U1068,2)</f>
        <v>2.94</v>
      </c>
      <c r="W1068" s="157"/>
      <c r="X1068" s="157" t="s">
        <v>164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165</v>
      </c>
      <c r="AH1068" s="147"/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5">
      <c r="A1069" s="154"/>
      <c r="B1069" s="155"/>
      <c r="C1069" s="190" t="s">
        <v>1357</v>
      </c>
      <c r="D1069" s="159"/>
      <c r="E1069" s="160">
        <v>1.2150000000000001</v>
      </c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167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5">
      <c r="A1070" s="174">
        <v>183</v>
      </c>
      <c r="B1070" s="175" t="s">
        <v>419</v>
      </c>
      <c r="C1070" s="189" t="s">
        <v>420</v>
      </c>
      <c r="D1070" s="176" t="s">
        <v>178</v>
      </c>
      <c r="E1070" s="177">
        <v>0.1215</v>
      </c>
      <c r="F1070" s="178"/>
      <c r="G1070" s="179">
        <f>ROUND(E1070*F1070,2)</f>
        <v>0</v>
      </c>
      <c r="H1070" s="158"/>
      <c r="I1070" s="157">
        <f>ROUND(E1070*H1070,2)</f>
        <v>0</v>
      </c>
      <c r="J1070" s="158"/>
      <c r="K1070" s="157">
        <f>ROUND(E1070*J1070,2)</f>
        <v>0</v>
      </c>
      <c r="L1070" s="157">
        <v>21</v>
      </c>
      <c r="M1070" s="157">
        <f>G1070*(1+L1070/100)</f>
        <v>0</v>
      </c>
      <c r="N1070" s="157">
        <v>1.47E-3</v>
      </c>
      <c r="O1070" s="157">
        <f>ROUND(E1070*N1070,2)</f>
        <v>0</v>
      </c>
      <c r="P1070" s="157">
        <v>2.4</v>
      </c>
      <c r="Q1070" s="157">
        <f>ROUND(E1070*P1070,2)</f>
        <v>0.28999999999999998</v>
      </c>
      <c r="R1070" s="157"/>
      <c r="S1070" s="157" t="s">
        <v>163</v>
      </c>
      <c r="T1070" s="157" t="s">
        <v>163</v>
      </c>
      <c r="U1070" s="157">
        <v>8.5</v>
      </c>
      <c r="V1070" s="157">
        <f>ROUND(E1070*U1070,2)</f>
        <v>1.03</v>
      </c>
      <c r="W1070" s="157"/>
      <c r="X1070" s="157" t="s">
        <v>164</v>
      </c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165</v>
      </c>
      <c r="AH1070" s="147"/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5">
      <c r="A1071" s="154"/>
      <c r="B1071" s="155"/>
      <c r="C1071" s="190" t="s">
        <v>1358</v>
      </c>
      <c r="D1071" s="159"/>
      <c r="E1071" s="160">
        <v>0.1215</v>
      </c>
      <c r="F1071" s="157"/>
      <c r="G1071" s="157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167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5">
      <c r="A1072" s="174">
        <v>184</v>
      </c>
      <c r="B1072" s="175" t="s">
        <v>1359</v>
      </c>
      <c r="C1072" s="189" t="s">
        <v>1360</v>
      </c>
      <c r="D1072" s="176" t="s">
        <v>178</v>
      </c>
      <c r="E1072" s="177">
        <v>0.216</v>
      </c>
      <c r="F1072" s="178"/>
      <c r="G1072" s="179">
        <f>ROUND(E1072*F1072,2)</f>
        <v>0</v>
      </c>
      <c r="H1072" s="158"/>
      <c r="I1072" s="157">
        <f>ROUND(E1072*H1072,2)</f>
        <v>0</v>
      </c>
      <c r="J1072" s="158"/>
      <c r="K1072" s="157">
        <f>ROUND(E1072*J1072,2)</f>
        <v>0</v>
      </c>
      <c r="L1072" s="157">
        <v>21</v>
      </c>
      <c r="M1072" s="157">
        <f>G1072*(1+L1072/100)</f>
        <v>0</v>
      </c>
      <c r="N1072" s="157">
        <v>1.634E-2</v>
      </c>
      <c r="O1072" s="157">
        <f>ROUND(E1072*N1072,2)</f>
        <v>0</v>
      </c>
      <c r="P1072" s="157">
        <v>2.4</v>
      </c>
      <c r="Q1072" s="157">
        <f>ROUND(E1072*P1072,2)</f>
        <v>0.52</v>
      </c>
      <c r="R1072" s="157"/>
      <c r="S1072" s="157" t="s">
        <v>163</v>
      </c>
      <c r="T1072" s="157" t="s">
        <v>163</v>
      </c>
      <c r="U1072" s="157">
        <v>11.907</v>
      </c>
      <c r="V1072" s="157">
        <f>ROUND(E1072*U1072,2)</f>
        <v>2.57</v>
      </c>
      <c r="W1072" s="157"/>
      <c r="X1072" s="157" t="s">
        <v>164</v>
      </c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165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5">
      <c r="A1073" s="154"/>
      <c r="B1073" s="155"/>
      <c r="C1073" s="190" t="s">
        <v>1361</v>
      </c>
      <c r="D1073" s="159"/>
      <c r="E1073" s="160">
        <v>0.216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167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5">
      <c r="A1074" s="174">
        <v>185</v>
      </c>
      <c r="B1074" s="175" t="s">
        <v>1362</v>
      </c>
      <c r="C1074" s="189" t="s">
        <v>1363</v>
      </c>
      <c r="D1074" s="176" t="s">
        <v>178</v>
      </c>
      <c r="E1074" s="177">
        <v>0.49049999999999999</v>
      </c>
      <c r="F1074" s="178"/>
      <c r="G1074" s="179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1.0789999999999999E-2</v>
      </c>
      <c r="O1074" s="157">
        <f>ROUND(E1074*N1074,2)</f>
        <v>0.01</v>
      </c>
      <c r="P1074" s="157">
        <v>2.4</v>
      </c>
      <c r="Q1074" s="157">
        <f>ROUND(E1074*P1074,2)</f>
        <v>1.18</v>
      </c>
      <c r="R1074" s="157"/>
      <c r="S1074" s="157" t="s">
        <v>163</v>
      </c>
      <c r="T1074" s="157" t="s">
        <v>163</v>
      </c>
      <c r="U1074" s="157">
        <v>9.6709999999999994</v>
      </c>
      <c r="V1074" s="157">
        <f>ROUND(E1074*U1074,2)</f>
        <v>4.74</v>
      </c>
      <c r="W1074" s="157"/>
      <c r="X1074" s="157" t="s">
        <v>164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165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5">
      <c r="A1075" s="154"/>
      <c r="B1075" s="155"/>
      <c r="C1075" s="190" t="s">
        <v>1364</v>
      </c>
      <c r="D1075" s="159"/>
      <c r="E1075" s="160">
        <v>0.315</v>
      </c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167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5">
      <c r="A1076" s="154"/>
      <c r="B1076" s="155"/>
      <c r="C1076" s="190" t="s">
        <v>1365</v>
      </c>
      <c r="D1076" s="159"/>
      <c r="E1076" s="160">
        <v>0.17549999999999999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167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5">
      <c r="A1077" s="174">
        <v>186</v>
      </c>
      <c r="B1077" s="175" t="s">
        <v>422</v>
      </c>
      <c r="C1077" s="189" t="s">
        <v>423</v>
      </c>
      <c r="D1077" s="176" t="s">
        <v>178</v>
      </c>
      <c r="E1077" s="177">
        <v>8.5982000000000003</v>
      </c>
      <c r="F1077" s="178"/>
      <c r="G1077" s="179">
        <f>ROUND(E1077*F1077,2)</f>
        <v>0</v>
      </c>
      <c r="H1077" s="158"/>
      <c r="I1077" s="157">
        <f>ROUND(E1077*H1077,2)</f>
        <v>0</v>
      </c>
      <c r="J1077" s="158"/>
      <c r="K1077" s="157">
        <f>ROUND(E1077*J1077,2)</f>
        <v>0</v>
      </c>
      <c r="L1077" s="157">
        <v>21</v>
      </c>
      <c r="M1077" s="157">
        <f>G1077*(1+L1077/100)</f>
        <v>0</v>
      </c>
      <c r="N1077" s="157">
        <v>0</v>
      </c>
      <c r="O1077" s="157">
        <f>ROUND(E1077*N1077,2)</f>
        <v>0</v>
      </c>
      <c r="P1077" s="157">
        <v>2.2000000000000002</v>
      </c>
      <c r="Q1077" s="157">
        <f>ROUND(E1077*P1077,2)</f>
        <v>18.920000000000002</v>
      </c>
      <c r="R1077" s="157"/>
      <c r="S1077" s="157" t="s">
        <v>163</v>
      </c>
      <c r="T1077" s="157" t="s">
        <v>163</v>
      </c>
      <c r="U1077" s="157">
        <v>7.1950000000000003</v>
      </c>
      <c r="V1077" s="157">
        <f>ROUND(E1077*U1077,2)</f>
        <v>61.86</v>
      </c>
      <c r="W1077" s="157"/>
      <c r="X1077" s="157" t="s">
        <v>164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165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5">
      <c r="A1078" s="154"/>
      <c r="B1078" s="155"/>
      <c r="C1078" s="192" t="s">
        <v>219</v>
      </c>
      <c r="D1078" s="161"/>
      <c r="E1078" s="162"/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167</v>
      </c>
      <c r="AH1078" s="147"/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5">
      <c r="A1079" s="154"/>
      <c r="B1079" s="155"/>
      <c r="C1079" s="193" t="s">
        <v>1221</v>
      </c>
      <c r="D1079" s="161"/>
      <c r="E1079" s="162">
        <v>4.3499999999999996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167</v>
      </c>
      <c r="AH1079" s="147">
        <v>2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ht="20.399999999999999" outlineLevel="1" x14ac:dyDescent="0.25">
      <c r="A1080" s="154"/>
      <c r="B1080" s="155"/>
      <c r="C1080" s="193" t="s">
        <v>1222</v>
      </c>
      <c r="D1080" s="161"/>
      <c r="E1080" s="162">
        <v>50.07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167</v>
      </c>
      <c r="AH1080" s="147">
        <v>2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ht="20.399999999999999" outlineLevel="1" x14ac:dyDescent="0.25">
      <c r="A1081" s="154"/>
      <c r="B1081" s="155"/>
      <c r="C1081" s="193" t="s">
        <v>1223</v>
      </c>
      <c r="D1081" s="161"/>
      <c r="E1081" s="162">
        <v>9.9499999999999993</v>
      </c>
      <c r="F1081" s="157"/>
      <c r="G1081" s="157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167</v>
      </c>
      <c r="AH1081" s="147">
        <v>2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ht="20.399999999999999" outlineLevel="1" x14ac:dyDescent="0.25">
      <c r="A1082" s="154"/>
      <c r="B1082" s="155"/>
      <c r="C1082" s="193" t="s">
        <v>1224</v>
      </c>
      <c r="D1082" s="161"/>
      <c r="E1082" s="162">
        <v>1.89</v>
      </c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167</v>
      </c>
      <c r="AH1082" s="147">
        <v>2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ht="20.399999999999999" outlineLevel="1" x14ac:dyDescent="0.25">
      <c r="A1083" s="154"/>
      <c r="B1083" s="155"/>
      <c r="C1083" s="193" t="s">
        <v>1225</v>
      </c>
      <c r="D1083" s="161"/>
      <c r="E1083" s="162">
        <v>2.4500000000000002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167</v>
      </c>
      <c r="AH1083" s="147">
        <v>2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ht="20.399999999999999" outlineLevel="1" x14ac:dyDescent="0.25">
      <c r="A1084" s="154"/>
      <c r="B1084" s="155"/>
      <c r="C1084" s="193" t="s">
        <v>1226</v>
      </c>
      <c r="D1084" s="161"/>
      <c r="E1084" s="162">
        <v>1.26</v>
      </c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167</v>
      </c>
      <c r="AH1084" s="147">
        <v>2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ht="20.399999999999999" outlineLevel="1" x14ac:dyDescent="0.25">
      <c r="A1085" s="154"/>
      <c r="B1085" s="155"/>
      <c r="C1085" s="193" t="s">
        <v>1227</v>
      </c>
      <c r="D1085" s="161"/>
      <c r="E1085" s="162">
        <v>2.0299999999999998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167</v>
      </c>
      <c r="AH1085" s="147">
        <v>2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ht="20.399999999999999" outlineLevel="1" x14ac:dyDescent="0.25">
      <c r="A1086" s="154"/>
      <c r="B1086" s="155"/>
      <c r="C1086" s="193" t="s">
        <v>1228</v>
      </c>
      <c r="D1086" s="161"/>
      <c r="E1086" s="162">
        <v>1.53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167</v>
      </c>
      <c r="AH1086" s="147">
        <v>2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ht="20.399999999999999" outlineLevel="1" x14ac:dyDescent="0.25">
      <c r="A1087" s="154"/>
      <c r="B1087" s="155"/>
      <c r="C1087" s="193" t="s">
        <v>1229</v>
      </c>
      <c r="D1087" s="161"/>
      <c r="E1087" s="162">
        <v>2.81</v>
      </c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167</v>
      </c>
      <c r="AH1087" s="147">
        <v>2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5">
      <c r="A1088" s="154"/>
      <c r="B1088" s="155"/>
      <c r="C1088" s="194" t="s">
        <v>228</v>
      </c>
      <c r="D1088" s="163"/>
      <c r="E1088" s="164">
        <v>76.34</v>
      </c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167</v>
      </c>
      <c r="AH1088" s="147">
        <v>3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5">
      <c r="A1089" s="154"/>
      <c r="B1089" s="155"/>
      <c r="C1089" s="192" t="s">
        <v>229</v>
      </c>
      <c r="D1089" s="161"/>
      <c r="E1089" s="162"/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167</v>
      </c>
      <c r="AH1089" s="147"/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5">
      <c r="A1090" s="154"/>
      <c r="B1090" s="155"/>
      <c r="C1090" s="190" t="s">
        <v>1366</v>
      </c>
      <c r="D1090" s="159"/>
      <c r="E1090" s="160">
        <v>6.1071999999999997</v>
      </c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167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5">
      <c r="A1091" s="154"/>
      <c r="B1091" s="155"/>
      <c r="C1091" s="190" t="s">
        <v>1367</v>
      </c>
      <c r="D1091" s="159"/>
      <c r="E1091" s="160">
        <v>2.4910000000000001</v>
      </c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167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5">
      <c r="A1092" s="174">
        <v>187</v>
      </c>
      <c r="B1092" s="175" t="s">
        <v>425</v>
      </c>
      <c r="C1092" s="189" t="s">
        <v>426</v>
      </c>
      <c r="D1092" s="176" t="s">
        <v>178</v>
      </c>
      <c r="E1092" s="177">
        <v>8.5982000000000003</v>
      </c>
      <c r="F1092" s="178"/>
      <c r="G1092" s="179">
        <f>ROUND(E1092*F1092,2)</f>
        <v>0</v>
      </c>
      <c r="H1092" s="158"/>
      <c r="I1092" s="157">
        <f>ROUND(E1092*H1092,2)</f>
        <v>0</v>
      </c>
      <c r="J1092" s="158"/>
      <c r="K1092" s="157">
        <f>ROUND(E1092*J1092,2)</f>
        <v>0</v>
      </c>
      <c r="L1092" s="157">
        <v>21</v>
      </c>
      <c r="M1092" s="157">
        <f>G1092*(1+L1092/100)</f>
        <v>0</v>
      </c>
      <c r="N1092" s="157">
        <v>0</v>
      </c>
      <c r="O1092" s="157">
        <f>ROUND(E1092*N1092,2)</f>
        <v>0</v>
      </c>
      <c r="P1092" s="157">
        <v>0</v>
      </c>
      <c r="Q1092" s="157">
        <f>ROUND(E1092*P1092,2)</f>
        <v>0</v>
      </c>
      <c r="R1092" s="157"/>
      <c r="S1092" s="157" t="s">
        <v>163</v>
      </c>
      <c r="T1092" s="157" t="s">
        <v>163</v>
      </c>
      <c r="U1092" s="157">
        <v>4.8280000000000003</v>
      </c>
      <c r="V1092" s="157">
        <f>ROUND(E1092*U1092,2)</f>
        <v>41.51</v>
      </c>
      <c r="W1092" s="157"/>
      <c r="X1092" s="157" t="s">
        <v>164</v>
      </c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165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5">
      <c r="A1093" s="154"/>
      <c r="B1093" s="155"/>
      <c r="C1093" s="190" t="s">
        <v>1368</v>
      </c>
      <c r="D1093" s="159"/>
      <c r="E1093" s="160">
        <v>8.5982000000000003</v>
      </c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167</v>
      </c>
      <c r="AH1093" s="147">
        <v>5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5">
      <c r="A1094" s="174">
        <v>188</v>
      </c>
      <c r="B1094" s="175" t="s">
        <v>1369</v>
      </c>
      <c r="C1094" s="189" t="s">
        <v>1370</v>
      </c>
      <c r="D1094" s="176" t="s">
        <v>186</v>
      </c>
      <c r="E1094" s="177">
        <v>44.01</v>
      </c>
      <c r="F1094" s="178"/>
      <c r="G1094" s="179">
        <f>ROUND(E1094*F1094,2)</f>
        <v>0</v>
      </c>
      <c r="H1094" s="158"/>
      <c r="I1094" s="157">
        <f>ROUND(E1094*H1094,2)</f>
        <v>0</v>
      </c>
      <c r="J1094" s="158"/>
      <c r="K1094" s="157">
        <f>ROUND(E1094*J1094,2)</f>
        <v>0</v>
      </c>
      <c r="L1094" s="157">
        <v>21</v>
      </c>
      <c r="M1094" s="157">
        <f>G1094*(1+L1094/100)</f>
        <v>0</v>
      </c>
      <c r="N1094" s="157">
        <v>0</v>
      </c>
      <c r="O1094" s="157">
        <f>ROUND(E1094*N1094,2)</f>
        <v>0</v>
      </c>
      <c r="P1094" s="157">
        <v>1.0499999999999999E-3</v>
      </c>
      <c r="Q1094" s="157">
        <f>ROUND(E1094*P1094,2)</f>
        <v>0.05</v>
      </c>
      <c r="R1094" s="157"/>
      <c r="S1094" s="157" t="s">
        <v>163</v>
      </c>
      <c r="T1094" s="157" t="s">
        <v>163</v>
      </c>
      <c r="U1094" s="157">
        <v>9.9000000000000005E-2</v>
      </c>
      <c r="V1094" s="157">
        <f>ROUND(E1094*U1094,2)</f>
        <v>4.3600000000000003</v>
      </c>
      <c r="W1094" s="157"/>
      <c r="X1094" s="157" t="s">
        <v>164</v>
      </c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165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 x14ac:dyDescent="0.25">
      <c r="A1095" s="154"/>
      <c r="B1095" s="155"/>
      <c r="C1095" s="192" t="s">
        <v>219</v>
      </c>
      <c r="D1095" s="161"/>
      <c r="E1095" s="162"/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167</v>
      </c>
      <c r="AH1095" s="147"/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5">
      <c r="A1096" s="154"/>
      <c r="B1096" s="155"/>
      <c r="C1096" s="193" t="s">
        <v>1215</v>
      </c>
      <c r="D1096" s="161"/>
      <c r="E1096" s="162">
        <v>8.5500000000000007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167</v>
      </c>
      <c r="AH1096" s="147">
        <v>2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ht="20.399999999999999" outlineLevel="1" x14ac:dyDescent="0.25">
      <c r="A1097" s="154"/>
      <c r="B1097" s="155"/>
      <c r="C1097" s="193" t="s">
        <v>1216</v>
      </c>
      <c r="D1097" s="161"/>
      <c r="E1097" s="162">
        <v>5.36</v>
      </c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167</v>
      </c>
      <c r="AH1097" s="147">
        <v>2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ht="20.399999999999999" outlineLevel="1" x14ac:dyDescent="0.25">
      <c r="A1098" s="154"/>
      <c r="B1098" s="155"/>
      <c r="C1098" s="193" t="s">
        <v>1217</v>
      </c>
      <c r="D1098" s="161"/>
      <c r="E1098" s="162">
        <v>5.42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167</v>
      </c>
      <c r="AH1098" s="147">
        <v>2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0.399999999999999" outlineLevel="1" x14ac:dyDescent="0.25">
      <c r="A1099" s="154"/>
      <c r="B1099" s="155"/>
      <c r="C1099" s="193" t="s">
        <v>1218</v>
      </c>
      <c r="D1099" s="161"/>
      <c r="E1099" s="162">
        <v>1.35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167</v>
      </c>
      <c r="AH1099" s="147">
        <v>2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5">
      <c r="A1100" s="154"/>
      <c r="B1100" s="155"/>
      <c r="C1100" s="193" t="s">
        <v>1219</v>
      </c>
      <c r="D1100" s="161"/>
      <c r="E1100" s="162">
        <v>9.5299999999999994</v>
      </c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167</v>
      </c>
      <c r="AH1100" s="147">
        <v>2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ht="20.399999999999999" outlineLevel="1" x14ac:dyDescent="0.25">
      <c r="A1101" s="154"/>
      <c r="B1101" s="155"/>
      <c r="C1101" s="193" t="s">
        <v>949</v>
      </c>
      <c r="D1101" s="161"/>
      <c r="E1101" s="162">
        <v>13.8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167</v>
      </c>
      <c r="AH1101" s="147">
        <v>2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5">
      <c r="A1102" s="154"/>
      <c r="B1102" s="155"/>
      <c r="C1102" s="194" t="s">
        <v>228</v>
      </c>
      <c r="D1102" s="163"/>
      <c r="E1102" s="164">
        <v>44.01</v>
      </c>
      <c r="F1102" s="157"/>
      <c r="G1102" s="157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167</v>
      </c>
      <c r="AH1102" s="147">
        <v>3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5">
      <c r="A1103" s="154"/>
      <c r="B1103" s="155"/>
      <c r="C1103" s="192" t="s">
        <v>229</v>
      </c>
      <c r="D1103" s="161"/>
      <c r="E1103" s="162"/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167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5">
      <c r="A1104" s="154"/>
      <c r="B1104" s="155"/>
      <c r="C1104" s="190" t="s">
        <v>1371</v>
      </c>
      <c r="D1104" s="159"/>
      <c r="E1104" s="160">
        <v>44.01</v>
      </c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167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5">
      <c r="A1105" s="174">
        <v>189</v>
      </c>
      <c r="B1105" s="175" t="s">
        <v>1372</v>
      </c>
      <c r="C1105" s="189" t="s">
        <v>1373</v>
      </c>
      <c r="D1105" s="176" t="s">
        <v>186</v>
      </c>
      <c r="E1105" s="177">
        <v>89.543000000000006</v>
      </c>
      <c r="F1105" s="178"/>
      <c r="G1105" s="179">
        <f>ROUND(E1105*F1105,2)</f>
        <v>0</v>
      </c>
      <c r="H1105" s="158"/>
      <c r="I1105" s="157">
        <f>ROUND(E1105*H1105,2)</f>
        <v>0</v>
      </c>
      <c r="J1105" s="158"/>
      <c r="K1105" s="157">
        <f>ROUND(E1105*J1105,2)</f>
        <v>0</v>
      </c>
      <c r="L1105" s="157">
        <v>21</v>
      </c>
      <c r="M1105" s="157">
        <f>G1105*(1+L1105/100)</f>
        <v>0</v>
      </c>
      <c r="N1105" s="157">
        <v>0</v>
      </c>
      <c r="O1105" s="157">
        <f>ROUND(E1105*N1105,2)</f>
        <v>0</v>
      </c>
      <c r="P1105" s="157">
        <v>8.6999999999999994E-2</v>
      </c>
      <c r="Q1105" s="157">
        <f>ROUND(E1105*P1105,2)</f>
        <v>7.79</v>
      </c>
      <c r="R1105" s="157"/>
      <c r="S1105" s="157" t="s">
        <v>163</v>
      </c>
      <c r="T1105" s="157" t="s">
        <v>163</v>
      </c>
      <c r="U1105" s="157">
        <v>0.25900000000000001</v>
      </c>
      <c r="V1105" s="157">
        <f>ROUND(E1105*U1105,2)</f>
        <v>23.19</v>
      </c>
      <c r="W1105" s="157"/>
      <c r="X1105" s="157" t="s">
        <v>164</v>
      </c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165</v>
      </c>
      <c r="AH1105" s="147"/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5">
      <c r="A1106" s="154"/>
      <c r="B1106" s="155"/>
      <c r="C1106" s="192" t="s">
        <v>219</v>
      </c>
      <c r="D1106" s="161"/>
      <c r="E1106" s="162"/>
      <c r="F1106" s="157"/>
      <c r="G1106" s="157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167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5">
      <c r="A1107" s="154"/>
      <c r="B1107" s="155"/>
      <c r="C1107" s="193" t="s">
        <v>1221</v>
      </c>
      <c r="D1107" s="161"/>
      <c r="E1107" s="162">
        <v>4.3499999999999996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167</v>
      </c>
      <c r="AH1107" s="147">
        <v>2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ht="20.399999999999999" outlineLevel="1" x14ac:dyDescent="0.25">
      <c r="A1108" s="154"/>
      <c r="B1108" s="155"/>
      <c r="C1108" s="193" t="s">
        <v>1222</v>
      </c>
      <c r="D1108" s="161"/>
      <c r="E1108" s="162">
        <v>50.07</v>
      </c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167</v>
      </c>
      <c r="AH1108" s="147">
        <v>2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ht="20.399999999999999" outlineLevel="1" x14ac:dyDescent="0.25">
      <c r="A1109" s="154"/>
      <c r="B1109" s="155"/>
      <c r="C1109" s="193" t="s">
        <v>1223</v>
      </c>
      <c r="D1109" s="161"/>
      <c r="E1109" s="162">
        <v>9.9499999999999993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167</v>
      </c>
      <c r="AH1109" s="147">
        <v>2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ht="20.399999999999999" outlineLevel="1" x14ac:dyDescent="0.25">
      <c r="A1110" s="154"/>
      <c r="B1110" s="155"/>
      <c r="C1110" s="193" t="s">
        <v>1224</v>
      </c>
      <c r="D1110" s="161"/>
      <c r="E1110" s="162">
        <v>1.89</v>
      </c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167</v>
      </c>
      <c r="AH1110" s="147">
        <v>2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ht="20.399999999999999" outlineLevel="1" x14ac:dyDescent="0.25">
      <c r="A1111" s="154"/>
      <c r="B1111" s="155"/>
      <c r="C1111" s="193" t="s">
        <v>1225</v>
      </c>
      <c r="D1111" s="161"/>
      <c r="E1111" s="162">
        <v>2.4500000000000002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167</v>
      </c>
      <c r="AH1111" s="147">
        <v>2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ht="20.399999999999999" outlineLevel="1" x14ac:dyDescent="0.25">
      <c r="A1112" s="154"/>
      <c r="B1112" s="155"/>
      <c r="C1112" s="193" t="s">
        <v>1226</v>
      </c>
      <c r="D1112" s="161"/>
      <c r="E1112" s="162">
        <v>1.26</v>
      </c>
      <c r="F1112" s="157"/>
      <c r="G1112" s="157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57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167</v>
      </c>
      <c r="AH1112" s="147">
        <v>2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ht="20.399999999999999" outlineLevel="1" x14ac:dyDescent="0.25">
      <c r="A1113" s="154"/>
      <c r="B1113" s="155"/>
      <c r="C1113" s="193" t="s">
        <v>1227</v>
      </c>
      <c r="D1113" s="161"/>
      <c r="E1113" s="162">
        <v>2.0299999999999998</v>
      </c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167</v>
      </c>
      <c r="AH1113" s="147">
        <v>2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0.399999999999999" outlineLevel="1" x14ac:dyDescent="0.25">
      <c r="A1114" s="154"/>
      <c r="B1114" s="155"/>
      <c r="C1114" s="193" t="s">
        <v>1228</v>
      </c>
      <c r="D1114" s="161"/>
      <c r="E1114" s="162">
        <v>1.53</v>
      </c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167</v>
      </c>
      <c r="AH1114" s="147">
        <v>2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ht="20.399999999999999" outlineLevel="1" x14ac:dyDescent="0.25">
      <c r="A1115" s="154"/>
      <c r="B1115" s="155"/>
      <c r="C1115" s="193" t="s">
        <v>1229</v>
      </c>
      <c r="D1115" s="161"/>
      <c r="E1115" s="162">
        <v>2.81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167</v>
      </c>
      <c r="AH1115" s="147">
        <v>2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5">
      <c r="A1116" s="154"/>
      <c r="B1116" s="155"/>
      <c r="C1116" s="194" t="s">
        <v>228</v>
      </c>
      <c r="D1116" s="163"/>
      <c r="E1116" s="164">
        <v>76.34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167</v>
      </c>
      <c r="AH1116" s="147">
        <v>3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5">
      <c r="A1117" s="154"/>
      <c r="B1117" s="155"/>
      <c r="C1117" s="192" t="s">
        <v>229</v>
      </c>
      <c r="D1117" s="161"/>
      <c r="E1117" s="162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167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5">
      <c r="A1118" s="154"/>
      <c r="B1118" s="155"/>
      <c r="C1118" s="190" t="s">
        <v>1230</v>
      </c>
      <c r="D1118" s="159"/>
      <c r="E1118" s="160">
        <v>76.34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167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5">
      <c r="A1119" s="154"/>
      <c r="B1119" s="155"/>
      <c r="C1119" s="192" t="s">
        <v>219</v>
      </c>
      <c r="D1119" s="161"/>
      <c r="E1119" s="162"/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167</v>
      </c>
      <c r="AH1119" s="147"/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5">
      <c r="A1120" s="154"/>
      <c r="B1120" s="155"/>
      <c r="C1120" s="193" t="s">
        <v>1215</v>
      </c>
      <c r="D1120" s="161"/>
      <c r="E1120" s="162">
        <v>8.5500000000000007</v>
      </c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167</v>
      </c>
      <c r="AH1120" s="147">
        <v>2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ht="20.399999999999999" outlineLevel="1" x14ac:dyDescent="0.25">
      <c r="A1121" s="154"/>
      <c r="B1121" s="155"/>
      <c r="C1121" s="193" t="s">
        <v>1216</v>
      </c>
      <c r="D1121" s="161"/>
      <c r="E1121" s="162">
        <v>5.36</v>
      </c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167</v>
      </c>
      <c r="AH1121" s="147">
        <v>2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ht="20.399999999999999" outlineLevel="1" x14ac:dyDescent="0.25">
      <c r="A1122" s="154"/>
      <c r="B1122" s="155"/>
      <c r="C1122" s="193" t="s">
        <v>1217</v>
      </c>
      <c r="D1122" s="161"/>
      <c r="E1122" s="162">
        <v>5.42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167</v>
      </c>
      <c r="AH1122" s="147">
        <v>2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0.399999999999999" outlineLevel="1" x14ac:dyDescent="0.25">
      <c r="A1123" s="154"/>
      <c r="B1123" s="155"/>
      <c r="C1123" s="193" t="s">
        <v>1218</v>
      </c>
      <c r="D1123" s="161"/>
      <c r="E1123" s="162">
        <v>1.35</v>
      </c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167</v>
      </c>
      <c r="AH1123" s="147">
        <v>2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5">
      <c r="A1124" s="154"/>
      <c r="B1124" s="155"/>
      <c r="C1124" s="193" t="s">
        <v>1219</v>
      </c>
      <c r="D1124" s="161"/>
      <c r="E1124" s="162">
        <v>9.5299999999999994</v>
      </c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167</v>
      </c>
      <c r="AH1124" s="147">
        <v>2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ht="20.399999999999999" outlineLevel="1" x14ac:dyDescent="0.25">
      <c r="A1125" s="154"/>
      <c r="B1125" s="155"/>
      <c r="C1125" s="193" t="s">
        <v>949</v>
      </c>
      <c r="D1125" s="161"/>
      <c r="E1125" s="162">
        <v>13.8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167</v>
      </c>
      <c r="AH1125" s="147">
        <v>2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5">
      <c r="A1126" s="154"/>
      <c r="B1126" s="155"/>
      <c r="C1126" s="194" t="s">
        <v>228</v>
      </c>
      <c r="D1126" s="163"/>
      <c r="E1126" s="164">
        <v>44.01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167</v>
      </c>
      <c r="AH1126" s="147">
        <v>3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5">
      <c r="A1127" s="154"/>
      <c r="B1127" s="155"/>
      <c r="C1127" s="192" t="s">
        <v>229</v>
      </c>
      <c r="D1127" s="161"/>
      <c r="E1127" s="162"/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167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5">
      <c r="A1128" s="154"/>
      <c r="B1128" s="155"/>
      <c r="C1128" s="190" t="s">
        <v>1374</v>
      </c>
      <c r="D1128" s="159"/>
      <c r="E1128" s="160">
        <v>13.202999999999999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167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5">
      <c r="A1129" s="174">
        <v>190</v>
      </c>
      <c r="B1129" s="175" t="s">
        <v>1375</v>
      </c>
      <c r="C1129" s="189" t="s">
        <v>1376</v>
      </c>
      <c r="D1129" s="176" t="s">
        <v>162</v>
      </c>
      <c r="E1129" s="177">
        <v>155.4</v>
      </c>
      <c r="F1129" s="178"/>
      <c r="G1129" s="179">
        <f>ROUND(E1129*F1129,2)</f>
        <v>0</v>
      </c>
      <c r="H1129" s="158"/>
      <c r="I1129" s="157">
        <f>ROUND(E1129*H1129,2)</f>
        <v>0</v>
      </c>
      <c r="J1129" s="158"/>
      <c r="K1129" s="157">
        <f>ROUND(E1129*J1129,2)</f>
        <v>0</v>
      </c>
      <c r="L1129" s="157">
        <v>21</v>
      </c>
      <c r="M1129" s="157">
        <f>G1129*(1+L1129/100)</f>
        <v>0</v>
      </c>
      <c r="N1129" s="157">
        <v>0</v>
      </c>
      <c r="O1129" s="157">
        <f>ROUND(E1129*N1129,2)</f>
        <v>0</v>
      </c>
      <c r="P1129" s="157">
        <v>8.2400000000000008E-3</v>
      </c>
      <c r="Q1129" s="157">
        <f>ROUND(E1129*P1129,2)</f>
        <v>1.28</v>
      </c>
      <c r="R1129" s="157"/>
      <c r="S1129" s="157" t="s">
        <v>163</v>
      </c>
      <c r="T1129" s="157" t="s">
        <v>163</v>
      </c>
      <c r="U1129" s="157">
        <v>0.09</v>
      </c>
      <c r="V1129" s="157">
        <f>ROUND(E1129*U1129,2)</f>
        <v>13.99</v>
      </c>
      <c r="W1129" s="157"/>
      <c r="X1129" s="157" t="s">
        <v>164</v>
      </c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165</v>
      </c>
      <c r="AH1129" s="147"/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5">
      <c r="A1130" s="154"/>
      <c r="B1130" s="155"/>
      <c r="C1130" s="190" t="s">
        <v>1377</v>
      </c>
      <c r="D1130" s="159"/>
      <c r="E1130" s="160">
        <v>6.6</v>
      </c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167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5">
      <c r="A1131" s="154"/>
      <c r="B1131" s="155"/>
      <c r="C1131" s="190" t="s">
        <v>1378</v>
      </c>
      <c r="D1131" s="159"/>
      <c r="E1131" s="160">
        <v>14</v>
      </c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167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5">
      <c r="A1132" s="154"/>
      <c r="B1132" s="155"/>
      <c r="C1132" s="190" t="s">
        <v>1379</v>
      </c>
      <c r="D1132" s="159"/>
      <c r="E1132" s="160">
        <v>27.6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167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ht="20.399999999999999" outlineLevel="1" x14ac:dyDescent="0.25">
      <c r="A1133" s="154"/>
      <c r="B1133" s="155"/>
      <c r="C1133" s="190" t="s">
        <v>1380</v>
      </c>
      <c r="D1133" s="159"/>
      <c r="E1133" s="160">
        <v>107.2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167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5">
      <c r="A1134" s="174">
        <v>191</v>
      </c>
      <c r="B1134" s="175" t="s">
        <v>1381</v>
      </c>
      <c r="C1134" s="189" t="s">
        <v>1382</v>
      </c>
      <c r="D1134" s="176" t="s">
        <v>186</v>
      </c>
      <c r="E1134" s="177">
        <v>6.93</v>
      </c>
      <c r="F1134" s="178"/>
      <c r="G1134" s="179">
        <f>ROUND(E1134*F1134,2)</f>
        <v>0</v>
      </c>
      <c r="H1134" s="158"/>
      <c r="I1134" s="157">
        <f>ROUND(E1134*H1134,2)</f>
        <v>0</v>
      </c>
      <c r="J1134" s="158"/>
      <c r="K1134" s="157">
        <f>ROUND(E1134*J1134,2)</f>
        <v>0</v>
      </c>
      <c r="L1134" s="157">
        <v>21</v>
      </c>
      <c r="M1134" s="157">
        <f>G1134*(1+L1134/100)</f>
        <v>0</v>
      </c>
      <c r="N1134" s="157">
        <v>0</v>
      </c>
      <c r="O1134" s="157">
        <f>ROUND(E1134*N1134,2)</f>
        <v>0</v>
      </c>
      <c r="P1134" s="157">
        <v>5.5E-2</v>
      </c>
      <c r="Q1134" s="157">
        <f>ROUND(E1134*P1134,2)</f>
        <v>0.38</v>
      </c>
      <c r="R1134" s="157"/>
      <c r="S1134" s="157" t="s">
        <v>163</v>
      </c>
      <c r="T1134" s="157" t="s">
        <v>163</v>
      </c>
      <c r="U1134" s="157">
        <v>0.42499999999999999</v>
      </c>
      <c r="V1134" s="157">
        <f>ROUND(E1134*U1134,2)</f>
        <v>2.95</v>
      </c>
      <c r="W1134" s="157"/>
      <c r="X1134" s="157" t="s">
        <v>164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165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5">
      <c r="A1135" s="154"/>
      <c r="B1135" s="155"/>
      <c r="C1135" s="190" t="s">
        <v>840</v>
      </c>
      <c r="D1135" s="159"/>
      <c r="E1135" s="160">
        <v>0.54</v>
      </c>
      <c r="F1135" s="157"/>
      <c r="G1135" s="157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167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5">
      <c r="A1136" s="154"/>
      <c r="B1136" s="155"/>
      <c r="C1136" s="190" t="s">
        <v>841</v>
      </c>
      <c r="D1136" s="159"/>
      <c r="E1136" s="160">
        <v>1.62</v>
      </c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167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5">
      <c r="A1137" s="154"/>
      <c r="B1137" s="155"/>
      <c r="C1137" s="190" t="s">
        <v>842</v>
      </c>
      <c r="D1137" s="159"/>
      <c r="E1137" s="160">
        <v>0.315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167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5">
      <c r="A1138" s="154"/>
      <c r="B1138" s="155"/>
      <c r="C1138" s="190" t="s">
        <v>843</v>
      </c>
      <c r="D1138" s="159"/>
      <c r="E1138" s="160">
        <v>2.88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167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5">
      <c r="A1139" s="154"/>
      <c r="B1139" s="155"/>
      <c r="C1139" s="190" t="s">
        <v>845</v>
      </c>
      <c r="D1139" s="159"/>
      <c r="E1139" s="160">
        <v>0.94499999999999995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167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5">
      <c r="A1140" s="154"/>
      <c r="B1140" s="155"/>
      <c r="C1140" s="190" t="s">
        <v>846</v>
      </c>
      <c r="D1140" s="159"/>
      <c r="E1140" s="160">
        <v>0.63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167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5">
      <c r="A1141" s="174">
        <v>192</v>
      </c>
      <c r="B1141" s="175" t="s">
        <v>1383</v>
      </c>
      <c r="C1141" s="189" t="s">
        <v>1384</v>
      </c>
      <c r="D1141" s="176" t="s">
        <v>170</v>
      </c>
      <c r="E1141" s="177">
        <v>11</v>
      </c>
      <c r="F1141" s="178"/>
      <c r="G1141" s="179">
        <f>ROUND(E1141*F1141,2)</f>
        <v>0</v>
      </c>
      <c r="H1141" s="158"/>
      <c r="I1141" s="157">
        <f>ROUND(E1141*H1141,2)</f>
        <v>0</v>
      </c>
      <c r="J1141" s="158"/>
      <c r="K1141" s="157">
        <f>ROUND(E1141*J1141,2)</f>
        <v>0</v>
      </c>
      <c r="L1141" s="157">
        <v>21</v>
      </c>
      <c r="M1141" s="157">
        <f>G1141*(1+L1141/100)</f>
        <v>0</v>
      </c>
      <c r="N1141" s="157">
        <v>0</v>
      </c>
      <c r="O1141" s="157">
        <f>ROUND(E1141*N1141,2)</f>
        <v>0</v>
      </c>
      <c r="P1141" s="157">
        <v>0</v>
      </c>
      <c r="Q1141" s="157">
        <f>ROUND(E1141*P1141,2)</f>
        <v>0</v>
      </c>
      <c r="R1141" s="157"/>
      <c r="S1141" s="157" t="s">
        <v>163</v>
      </c>
      <c r="T1141" s="157" t="s">
        <v>163</v>
      </c>
      <c r="U1141" s="157">
        <v>0.03</v>
      </c>
      <c r="V1141" s="157">
        <f>ROUND(E1141*U1141,2)</f>
        <v>0.33</v>
      </c>
      <c r="W1141" s="157"/>
      <c r="X1141" s="157" t="s">
        <v>164</v>
      </c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165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 x14ac:dyDescent="0.25">
      <c r="A1142" s="154"/>
      <c r="B1142" s="155"/>
      <c r="C1142" s="190" t="s">
        <v>1385</v>
      </c>
      <c r="D1142" s="159"/>
      <c r="E1142" s="160">
        <v>9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167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5">
      <c r="A1143" s="154"/>
      <c r="B1143" s="155"/>
      <c r="C1143" s="190" t="s">
        <v>1386</v>
      </c>
      <c r="D1143" s="159"/>
      <c r="E1143" s="160">
        <v>2</v>
      </c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167</v>
      </c>
      <c r="AH1143" s="147">
        <v>0</v>
      </c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5">
      <c r="A1144" s="174">
        <v>193</v>
      </c>
      <c r="B1144" s="175" t="s">
        <v>428</v>
      </c>
      <c r="C1144" s="189" t="s">
        <v>429</v>
      </c>
      <c r="D1144" s="176" t="s">
        <v>170</v>
      </c>
      <c r="E1144" s="177">
        <v>16</v>
      </c>
      <c r="F1144" s="178"/>
      <c r="G1144" s="179">
        <f>ROUND(E1144*F1144,2)</f>
        <v>0</v>
      </c>
      <c r="H1144" s="158"/>
      <c r="I1144" s="157">
        <f>ROUND(E1144*H1144,2)</f>
        <v>0</v>
      </c>
      <c r="J1144" s="158"/>
      <c r="K1144" s="157">
        <f>ROUND(E1144*J1144,2)</f>
        <v>0</v>
      </c>
      <c r="L1144" s="157">
        <v>21</v>
      </c>
      <c r="M1144" s="157">
        <f>G1144*(1+L1144/100)</f>
        <v>0</v>
      </c>
      <c r="N1144" s="157">
        <v>0</v>
      </c>
      <c r="O1144" s="157">
        <f>ROUND(E1144*N1144,2)</f>
        <v>0</v>
      </c>
      <c r="P1144" s="157">
        <v>0</v>
      </c>
      <c r="Q1144" s="157">
        <f>ROUND(E1144*P1144,2)</f>
        <v>0</v>
      </c>
      <c r="R1144" s="157"/>
      <c r="S1144" s="157" t="s">
        <v>163</v>
      </c>
      <c r="T1144" s="157" t="s">
        <v>163</v>
      </c>
      <c r="U1144" s="157">
        <v>0.05</v>
      </c>
      <c r="V1144" s="157">
        <f>ROUND(E1144*U1144,2)</f>
        <v>0.8</v>
      </c>
      <c r="W1144" s="157"/>
      <c r="X1144" s="157" t="s">
        <v>164</v>
      </c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165</v>
      </c>
      <c r="AH1144" s="147"/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5">
      <c r="A1145" s="154"/>
      <c r="B1145" s="155"/>
      <c r="C1145" s="190" t="s">
        <v>430</v>
      </c>
      <c r="D1145" s="159"/>
      <c r="E1145" s="160">
        <v>3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167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5">
      <c r="A1146" s="154"/>
      <c r="B1146" s="155"/>
      <c r="C1146" s="190" t="s">
        <v>1387</v>
      </c>
      <c r="D1146" s="159"/>
      <c r="E1146" s="160">
        <v>13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167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5">
      <c r="A1147" s="174">
        <v>194</v>
      </c>
      <c r="B1147" s="175" t="s">
        <v>1388</v>
      </c>
      <c r="C1147" s="189" t="s">
        <v>1389</v>
      </c>
      <c r="D1147" s="176" t="s">
        <v>186</v>
      </c>
      <c r="E1147" s="177">
        <v>5.94</v>
      </c>
      <c r="F1147" s="178"/>
      <c r="G1147" s="179">
        <f>ROUND(E1147*F1147,2)</f>
        <v>0</v>
      </c>
      <c r="H1147" s="158"/>
      <c r="I1147" s="157">
        <f>ROUND(E1147*H1147,2)</f>
        <v>0</v>
      </c>
      <c r="J1147" s="158"/>
      <c r="K1147" s="157">
        <f>ROUND(E1147*J1147,2)</f>
        <v>0</v>
      </c>
      <c r="L1147" s="157">
        <v>21</v>
      </c>
      <c r="M1147" s="157">
        <f>G1147*(1+L1147/100)</f>
        <v>0</v>
      </c>
      <c r="N1147" s="157">
        <v>2.1900000000000001E-3</v>
      </c>
      <c r="O1147" s="157">
        <f>ROUND(E1147*N1147,2)</f>
        <v>0.01</v>
      </c>
      <c r="P1147" s="157">
        <v>4.1000000000000002E-2</v>
      </c>
      <c r="Q1147" s="157">
        <f>ROUND(E1147*P1147,2)</f>
        <v>0.24</v>
      </c>
      <c r="R1147" s="157"/>
      <c r="S1147" s="157" t="s">
        <v>163</v>
      </c>
      <c r="T1147" s="157" t="s">
        <v>163</v>
      </c>
      <c r="U1147" s="157">
        <v>0.52</v>
      </c>
      <c r="V1147" s="157">
        <f>ROUND(E1147*U1147,2)</f>
        <v>3.09</v>
      </c>
      <c r="W1147" s="157"/>
      <c r="X1147" s="157" t="s">
        <v>164</v>
      </c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165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5">
      <c r="A1148" s="154"/>
      <c r="B1148" s="155"/>
      <c r="C1148" s="190" t="s">
        <v>1390</v>
      </c>
      <c r="D1148" s="159"/>
      <c r="E1148" s="160">
        <v>3.78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167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5">
      <c r="A1149" s="154"/>
      <c r="B1149" s="155"/>
      <c r="C1149" s="190" t="s">
        <v>1391</v>
      </c>
      <c r="D1149" s="159"/>
      <c r="E1149" s="160">
        <v>2.16</v>
      </c>
      <c r="F1149" s="157"/>
      <c r="G1149" s="157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167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5">
      <c r="A1150" s="174">
        <v>195</v>
      </c>
      <c r="B1150" s="175" t="s">
        <v>1392</v>
      </c>
      <c r="C1150" s="189" t="s">
        <v>1393</v>
      </c>
      <c r="D1150" s="176" t="s">
        <v>186</v>
      </c>
      <c r="E1150" s="177">
        <v>3.15</v>
      </c>
      <c r="F1150" s="178"/>
      <c r="G1150" s="179">
        <f>ROUND(E1150*F1150,2)</f>
        <v>0</v>
      </c>
      <c r="H1150" s="158"/>
      <c r="I1150" s="157">
        <f>ROUND(E1150*H1150,2)</f>
        <v>0</v>
      </c>
      <c r="J1150" s="158"/>
      <c r="K1150" s="157">
        <f>ROUND(E1150*J1150,2)</f>
        <v>0</v>
      </c>
      <c r="L1150" s="157">
        <v>21</v>
      </c>
      <c r="M1150" s="157">
        <f>G1150*(1+L1150/100)</f>
        <v>0</v>
      </c>
      <c r="N1150" s="157">
        <v>9.2000000000000003E-4</v>
      </c>
      <c r="O1150" s="157">
        <f>ROUND(E1150*N1150,2)</f>
        <v>0</v>
      </c>
      <c r="P1150" s="157">
        <v>2.7E-2</v>
      </c>
      <c r="Q1150" s="157">
        <f>ROUND(E1150*P1150,2)</f>
        <v>0.09</v>
      </c>
      <c r="R1150" s="157"/>
      <c r="S1150" s="157" t="s">
        <v>163</v>
      </c>
      <c r="T1150" s="157" t="s">
        <v>163</v>
      </c>
      <c r="U1150" s="157">
        <v>0.26300000000000001</v>
      </c>
      <c r="V1150" s="157">
        <f>ROUND(E1150*U1150,2)</f>
        <v>0.83</v>
      </c>
      <c r="W1150" s="157"/>
      <c r="X1150" s="157" t="s">
        <v>164</v>
      </c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165</v>
      </c>
      <c r="AH1150" s="147"/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5">
      <c r="A1151" s="154"/>
      <c r="B1151" s="155"/>
      <c r="C1151" s="190" t="s">
        <v>1394</v>
      </c>
      <c r="D1151" s="159"/>
      <c r="E1151" s="160">
        <v>3.15</v>
      </c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167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5">
      <c r="A1152" s="174">
        <v>196</v>
      </c>
      <c r="B1152" s="175" t="s">
        <v>431</v>
      </c>
      <c r="C1152" s="189" t="s">
        <v>432</v>
      </c>
      <c r="D1152" s="176" t="s">
        <v>170</v>
      </c>
      <c r="E1152" s="177">
        <v>12</v>
      </c>
      <c r="F1152" s="178"/>
      <c r="G1152" s="179">
        <f>ROUND(E1152*F1152,2)</f>
        <v>0</v>
      </c>
      <c r="H1152" s="158"/>
      <c r="I1152" s="157">
        <f>ROUND(E1152*H1152,2)</f>
        <v>0</v>
      </c>
      <c r="J1152" s="158"/>
      <c r="K1152" s="157">
        <f>ROUND(E1152*J1152,2)</f>
        <v>0</v>
      </c>
      <c r="L1152" s="157">
        <v>21</v>
      </c>
      <c r="M1152" s="157">
        <f>G1152*(1+L1152/100)</f>
        <v>0</v>
      </c>
      <c r="N1152" s="157">
        <v>0</v>
      </c>
      <c r="O1152" s="157">
        <f>ROUND(E1152*N1152,2)</f>
        <v>0</v>
      </c>
      <c r="P1152" s="157">
        <v>0</v>
      </c>
      <c r="Q1152" s="157">
        <f>ROUND(E1152*P1152,2)</f>
        <v>0</v>
      </c>
      <c r="R1152" s="157"/>
      <c r="S1152" s="157" t="s">
        <v>163</v>
      </c>
      <c r="T1152" s="157" t="s">
        <v>163</v>
      </c>
      <c r="U1152" s="157">
        <v>0.06</v>
      </c>
      <c r="V1152" s="157">
        <f>ROUND(E1152*U1152,2)</f>
        <v>0.72</v>
      </c>
      <c r="W1152" s="157"/>
      <c r="X1152" s="157" t="s">
        <v>164</v>
      </c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165</v>
      </c>
      <c r="AH1152" s="147"/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5">
      <c r="A1153" s="154"/>
      <c r="B1153" s="155"/>
      <c r="C1153" s="190" t="s">
        <v>1395</v>
      </c>
      <c r="D1153" s="159"/>
      <c r="E1153" s="160">
        <v>12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167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5">
      <c r="A1154" s="174">
        <v>197</v>
      </c>
      <c r="B1154" s="175" t="s">
        <v>1396</v>
      </c>
      <c r="C1154" s="189" t="s">
        <v>1397</v>
      </c>
      <c r="D1154" s="176" t="s">
        <v>170</v>
      </c>
      <c r="E1154" s="177">
        <v>2</v>
      </c>
      <c r="F1154" s="178"/>
      <c r="G1154" s="179">
        <f>ROUND(E1154*F1154,2)</f>
        <v>0</v>
      </c>
      <c r="H1154" s="158"/>
      <c r="I1154" s="157">
        <f>ROUND(E1154*H1154,2)</f>
        <v>0</v>
      </c>
      <c r="J1154" s="158"/>
      <c r="K1154" s="157">
        <f>ROUND(E1154*J1154,2)</f>
        <v>0</v>
      </c>
      <c r="L1154" s="157">
        <v>21</v>
      </c>
      <c r="M1154" s="157">
        <f>G1154*(1+L1154/100)</f>
        <v>0</v>
      </c>
      <c r="N1154" s="157">
        <v>0</v>
      </c>
      <c r="O1154" s="157">
        <f>ROUND(E1154*N1154,2)</f>
        <v>0</v>
      </c>
      <c r="P1154" s="157">
        <v>0</v>
      </c>
      <c r="Q1154" s="157">
        <f>ROUND(E1154*P1154,2)</f>
        <v>0</v>
      </c>
      <c r="R1154" s="157"/>
      <c r="S1154" s="157" t="s">
        <v>163</v>
      </c>
      <c r="T1154" s="157" t="s">
        <v>163</v>
      </c>
      <c r="U1154" s="157">
        <v>0.08</v>
      </c>
      <c r="V1154" s="157">
        <f>ROUND(E1154*U1154,2)</f>
        <v>0.16</v>
      </c>
      <c r="W1154" s="157"/>
      <c r="X1154" s="157" t="s">
        <v>164</v>
      </c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165</v>
      </c>
      <c r="AH1154" s="147"/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5">
      <c r="A1155" s="154"/>
      <c r="B1155" s="155"/>
      <c r="C1155" s="190" t="s">
        <v>1398</v>
      </c>
      <c r="D1155" s="159"/>
      <c r="E1155" s="160">
        <v>2</v>
      </c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167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5">
      <c r="A1156" s="174">
        <v>198</v>
      </c>
      <c r="B1156" s="175" t="s">
        <v>1399</v>
      </c>
      <c r="C1156" s="189" t="s">
        <v>1400</v>
      </c>
      <c r="D1156" s="176" t="s">
        <v>170</v>
      </c>
      <c r="E1156" s="177">
        <v>5</v>
      </c>
      <c r="F1156" s="178"/>
      <c r="G1156" s="179">
        <f>ROUND(E1156*F1156,2)</f>
        <v>0</v>
      </c>
      <c r="H1156" s="158"/>
      <c r="I1156" s="157">
        <f>ROUND(E1156*H1156,2)</f>
        <v>0</v>
      </c>
      <c r="J1156" s="158"/>
      <c r="K1156" s="157">
        <f>ROUND(E1156*J1156,2)</f>
        <v>0</v>
      </c>
      <c r="L1156" s="157">
        <v>21</v>
      </c>
      <c r="M1156" s="157">
        <f>G1156*(1+L1156/100)</f>
        <v>0</v>
      </c>
      <c r="N1156" s="157">
        <v>0</v>
      </c>
      <c r="O1156" s="157">
        <f>ROUND(E1156*N1156,2)</f>
        <v>0</v>
      </c>
      <c r="P1156" s="157">
        <v>0</v>
      </c>
      <c r="Q1156" s="157">
        <f>ROUND(E1156*P1156,2)</f>
        <v>0</v>
      </c>
      <c r="R1156" s="157"/>
      <c r="S1156" s="157" t="s">
        <v>163</v>
      </c>
      <c r="T1156" s="157" t="s">
        <v>163</v>
      </c>
      <c r="U1156" s="157">
        <v>0.14000000000000001</v>
      </c>
      <c r="V1156" s="157">
        <f>ROUND(E1156*U1156,2)</f>
        <v>0.7</v>
      </c>
      <c r="W1156" s="157"/>
      <c r="X1156" s="157" t="s">
        <v>164</v>
      </c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165</v>
      </c>
      <c r="AH1156" s="147"/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5">
      <c r="A1157" s="154"/>
      <c r="B1157" s="155"/>
      <c r="C1157" s="190" t="s">
        <v>553</v>
      </c>
      <c r="D1157" s="159"/>
      <c r="E1157" s="160">
        <v>1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167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5">
      <c r="A1158" s="154"/>
      <c r="B1158" s="155"/>
      <c r="C1158" s="190" t="s">
        <v>1401</v>
      </c>
      <c r="D1158" s="159"/>
      <c r="E1158" s="160">
        <v>2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167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5">
      <c r="A1159" s="154"/>
      <c r="B1159" s="155"/>
      <c r="C1159" s="190" t="s">
        <v>1402</v>
      </c>
      <c r="D1159" s="159"/>
      <c r="E1159" s="160">
        <v>2</v>
      </c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167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5">
      <c r="A1160" s="174">
        <v>199</v>
      </c>
      <c r="B1160" s="175" t="s">
        <v>437</v>
      </c>
      <c r="C1160" s="189" t="s">
        <v>438</v>
      </c>
      <c r="D1160" s="176" t="s">
        <v>186</v>
      </c>
      <c r="E1160" s="177">
        <v>32.950000000000003</v>
      </c>
      <c r="F1160" s="178"/>
      <c r="G1160" s="179">
        <f>ROUND(E1160*F1160,2)</f>
        <v>0</v>
      </c>
      <c r="H1160" s="158"/>
      <c r="I1160" s="157">
        <f>ROUND(E1160*H1160,2)</f>
        <v>0</v>
      </c>
      <c r="J1160" s="158"/>
      <c r="K1160" s="157">
        <f>ROUND(E1160*J1160,2)</f>
        <v>0</v>
      </c>
      <c r="L1160" s="157">
        <v>21</v>
      </c>
      <c r="M1160" s="157">
        <f>G1160*(1+L1160/100)</f>
        <v>0</v>
      </c>
      <c r="N1160" s="157">
        <v>1.17E-3</v>
      </c>
      <c r="O1160" s="157">
        <f>ROUND(E1160*N1160,2)</f>
        <v>0.04</v>
      </c>
      <c r="P1160" s="157">
        <v>7.5999999999999998E-2</v>
      </c>
      <c r="Q1160" s="157">
        <f>ROUND(E1160*P1160,2)</f>
        <v>2.5</v>
      </c>
      <c r="R1160" s="157"/>
      <c r="S1160" s="157" t="s">
        <v>163</v>
      </c>
      <c r="T1160" s="157" t="s">
        <v>163</v>
      </c>
      <c r="U1160" s="157">
        <v>0.93899999999999995</v>
      </c>
      <c r="V1160" s="157">
        <f>ROUND(E1160*U1160,2)</f>
        <v>30.94</v>
      </c>
      <c r="W1160" s="157"/>
      <c r="X1160" s="157" t="s">
        <v>164</v>
      </c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165</v>
      </c>
      <c r="AH1160" s="147"/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5">
      <c r="A1161" s="154"/>
      <c r="B1161" s="155"/>
      <c r="C1161" s="190" t="s">
        <v>1403</v>
      </c>
      <c r="D1161" s="159"/>
      <c r="E1161" s="160">
        <v>0.95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167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5">
      <c r="A1162" s="154"/>
      <c r="B1162" s="155"/>
      <c r="C1162" s="190" t="s">
        <v>1404</v>
      </c>
      <c r="D1162" s="159"/>
      <c r="E1162" s="160">
        <v>6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167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5">
      <c r="A1163" s="154"/>
      <c r="B1163" s="155"/>
      <c r="C1163" s="190" t="s">
        <v>1405</v>
      </c>
      <c r="D1163" s="159"/>
      <c r="E1163" s="160">
        <v>26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167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5">
      <c r="A1164" s="174">
        <v>200</v>
      </c>
      <c r="B1164" s="175" t="s">
        <v>440</v>
      </c>
      <c r="C1164" s="189" t="s">
        <v>441</v>
      </c>
      <c r="D1164" s="176" t="s">
        <v>186</v>
      </c>
      <c r="E1164" s="177">
        <v>5.46</v>
      </c>
      <c r="F1164" s="178"/>
      <c r="G1164" s="179">
        <f>ROUND(E1164*F1164,2)</f>
        <v>0</v>
      </c>
      <c r="H1164" s="158"/>
      <c r="I1164" s="157">
        <f>ROUND(E1164*H1164,2)</f>
        <v>0</v>
      </c>
      <c r="J1164" s="158"/>
      <c r="K1164" s="157">
        <f>ROUND(E1164*J1164,2)</f>
        <v>0</v>
      </c>
      <c r="L1164" s="157">
        <v>21</v>
      </c>
      <c r="M1164" s="157">
        <f>G1164*(1+L1164/100)</f>
        <v>0</v>
      </c>
      <c r="N1164" s="157">
        <v>1E-3</v>
      </c>
      <c r="O1164" s="157">
        <f>ROUND(E1164*N1164,2)</f>
        <v>0.01</v>
      </c>
      <c r="P1164" s="157">
        <v>6.3E-2</v>
      </c>
      <c r="Q1164" s="157">
        <f>ROUND(E1164*P1164,2)</f>
        <v>0.34</v>
      </c>
      <c r="R1164" s="157"/>
      <c r="S1164" s="157" t="s">
        <v>163</v>
      </c>
      <c r="T1164" s="157" t="s">
        <v>163</v>
      </c>
      <c r="U1164" s="157">
        <v>0.71799999999999997</v>
      </c>
      <c r="V1164" s="157">
        <f>ROUND(E1164*U1164,2)</f>
        <v>3.92</v>
      </c>
      <c r="W1164" s="157"/>
      <c r="X1164" s="157" t="s">
        <v>164</v>
      </c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165</v>
      </c>
      <c r="AH1164" s="147"/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5">
      <c r="A1165" s="154"/>
      <c r="B1165" s="155"/>
      <c r="C1165" s="190" t="s">
        <v>1406</v>
      </c>
      <c r="D1165" s="159"/>
      <c r="E1165" s="160">
        <v>2.1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167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5">
      <c r="A1166" s="154"/>
      <c r="B1166" s="155"/>
      <c r="C1166" s="190" t="s">
        <v>1407</v>
      </c>
      <c r="D1166" s="159"/>
      <c r="E1166" s="160">
        <v>3.36</v>
      </c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167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5">
      <c r="A1167" s="174">
        <v>201</v>
      </c>
      <c r="B1167" s="175" t="s">
        <v>1408</v>
      </c>
      <c r="C1167" s="189" t="s">
        <v>1409</v>
      </c>
      <c r="D1167" s="176" t="s">
        <v>186</v>
      </c>
      <c r="E1167" s="177">
        <v>29.16</v>
      </c>
      <c r="F1167" s="178"/>
      <c r="G1167" s="179">
        <f>ROUND(E1167*F1167,2)</f>
        <v>0</v>
      </c>
      <c r="H1167" s="158"/>
      <c r="I1167" s="157">
        <f>ROUND(E1167*H1167,2)</f>
        <v>0</v>
      </c>
      <c r="J1167" s="158"/>
      <c r="K1167" s="157">
        <f>ROUND(E1167*J1167,2)</f>
        <v>0</v>
      </c>
      <c r="L1167" s="157">
        <v>21</v>
      </c>
      <c r="M1167" s="157">
        <f>G1167*(1+L1167/100)</f>
        <v>0</v>
      </c>
      <c r="N1167" s="157">
        <v>4.8999999999999998E-4</v>
      </c>
      <c r="O1167" s="157">
        <f>ROUND(E1167*N1167,2)</f>
        <v>0.01</v>
      </c>
      <c r="P1167" s="157">
        <v>1.9E-2</v>
      </c>
      <c r="Q1167" s="157">
        <f>ROUND(E1167*P1167,2)</f>
        <v>0.55000000000000004</v>
      </c>
      <c r="R1167" s="157"/>
      <c r="S1167" s="157" t="s">
        <v>163</v>
      </c>
      <c r="T1167" s="157" t="s">
        <v>163</v>
      </c>
      <c r="U1167" s="157">
        <v>0.33900000000000002</v>
      </c>
      <c r="V1167" s="157">
        <f>ROUND(E1167*U1167,2)</f>
        <v>9.89</v>
      </c>
      <c r="W1167" s="157"/>
      <c r="X1167" s="157" t="s">
        <v>164</v>
      </c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165</v>
      </c>
      <c r="AH1167" s="147"/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5">
      <c r="A1168" s="154"/>
      <c r="B1168" s="155"/>
      <c r="C1168" s="190" t="s">
        <v>1410</v>
      </c>
      <c r="D1168" s="159"/>
      <c r="E1168" s="160">
        <v>29.16</v>
      </c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167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5">
      <c r="A1169" s="174">
        <v>202</v>
      </c>
      <c r="B1169" s="175" t="s">
        <v>1411</v>
      </c>
      <c r="C1169" s="189" t="s">
        <v>1412</v>
      </c>
      <c r="D1169" s="176" t="s">
        <v>162</v>
      </c>
      <c r="E1169" s="177">
        <v>3.6</v>
      </c>
      <c r="F1169" s="178"/>
      <c r="G1169" s="179">
        <f>ROUND(E1169*F1169,2)</f>
        <v>0</v>
      </c>
      <c r="H1169" s="158"/>
      <c r="I1169" s="157">
        <f>ROUND(E1169*H1169,2)</f>
        <v>0</v>
      </c>
      <c r="J1169" s="158"/>
      <c r="K1169" s="157">
        <f>ROUND(E1169*J1169,2)</f>
        <v>0</v>
      </c>
      <c r="L1169" s="157">
        <v>21</v>
      </c>
      <c r="M1169" s="157">
        <f>G1169*(1+L1169/100)</f>
        <v>0</v>
      </c>
      <c r="N1169" s="157">
        <v>0</v>
      </c>
      <c r="O1169" s="157">
        <f>ROUND(E1169*N1169,2)</f>
        <v>0</v>
      </c>
      <c r="P1169" s="157">
        <v>1.1129999999999999E-2</v>
      </c>
      <c r="Q1169" s="157">
        <f>ROUND(E1169*P1169,2)</f>
        <v>0.04</v>
      </c>
      <c r="R1169" s="157"/>
      <c r="S1169" s="157" t="s">
        <v>163</v>
      </c>
      <c r="T1169" s="157" t="s">
        <v>163</v>
      </c>
      <c r="U1169" s="157">
        <v>8.3000000000000004E-2</v>
      </c>
      <c r="V1169" s="157">
        <f>ROUND(E1169*U1169,2)</f>
        <v>0.3</v>
      </c>
      <c r="W1169" s="157"/>
      <c r="X1169" s="157" t="s">
        <v>164</v>
      </c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165</v>
      </c>
      <c r="AH1169" s="147"/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5">
      <c r="A1170" s="154"/>
      <c r="B1170" s="155"/>
      <c r="C1170" s="190" t="s">
        <v>1413</v>
      </c>
      <c r="D1170" s="159"/>
      <c r="E1170" s="160">
        <v>3.6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167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5">
      <c r="A1171" s="174">
        <v>203</v>
      </c>
      <c r="B1171" s="175" t="s">
        <v>443</v>
      </c>
      <c r="C1171" s="189" t="s">
        <v>444</v>
      </c>
      <c r="D1171" s="176" t="s">
        <v>162</v>
      </c>
      <c r="E1171" s="177">
        <v>18.3</v>
      </c>
      <c r="F1171" s="178"/>
      <c r="G1171" s="179">
        <f>ROUND(E1171*F1171,2)</f>
        <v>0</v>
      </c>
      <c r="H1171" s="158"/>
      <c r="I1171" s="157">
        <f>ROUND(E1171*H1171,2)</f>
        <v>0</v>
      </c>
      <c r="J1171" s="158"/>
      <c r="K1171" s="157">
        <f>ROUND(E1171*J1171,2)</f>
        <v>0</v>
      </c>
      <c r="L1171" s="157">
        <v>21</v>
      </c>
      <c r="M1171" s="157">
        <f>G1171*(1+L1171/100)</f>
        <v>0</v>
      </c>
      <c r="N1171" s="157">
        <v>0</v>
      </c>
      <c r="O1171" s="157">
        <f>ROUND(E1171*N1171,2)</f>
        <v>0</v>
      </c>
      <c r="P1171" s="157">
        <v>1.507E-2</v>
      </c>
      <c r="Q1171" s="157">
        <f>ROUND(E1171*P1171,2)</f>
        <v>0.28000000000000003</v>
      </c>
      <c r="R1171" s="157"/>
      <c r="S1171" s="157" t="s">
        <v>163</v>
      </c>
      <c r="T1171" s="157" t="s">
        <v>163</v>
      </c>
      <c r="U1171" s="157">
        <v>0.11</v>
      </c>
      <c r="V1171" s="157">
        <f>ROUND(E1171*U1171,2)</f>
        <v>2.0099999999999998</v>
      </c>
      <c r="W1171" s="157"/>
      <c r="X1171" s="157" t="s">
        <v>164</v>
      </c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165</v>
      </c>
      <c r="AH1171" s="147"/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5">
      <c r="A1172" s="154"/>
      <c r="B1172" s="155"/>
      <c r="C1172" s="190" t="s">
        <v>1414</v>
      </c>
      <c r="D1172" s="159"/>
      <c r="E1172" s="160">
        <v>5.4</v>
      </c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167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5">
      <c r="A1173" s="154"/>
      <c r="B1173" s="155"/>
      <c r="C1173" s="190" t="s">
        <v>1415</v>
      </c>
      <c r="D1173" s="159"/>
      <c r="E1173" s="160">
        <v>2.1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167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5">
      <c r="A1174" s="154"/>
      <c r="B1174" s="155"/>
      <c r="C1174" s="190" t="s">
        <v>1416</v>
      </c>
      <c r="D1174" s="159"/>
      <c r="E1174" s="160">
        <v>10.8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167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5">
      <c r="A1175" s="174">
        <v>204</v>
      </c>
      <c r="B1175" s="175" t="s">
        <v>1417</v>
      </c>
      <c r="C1175" s="189" t="s">
        <v>1418</v>
      </c>
      <c r="D1175" s="176" t="s">
        <v>162</v>
      </c>
      <c r="E1175" s="177">
        <v>1.8</v>
      </c>
      <c r="F1175" s="178"/>
      <c r="G1175" s="179">
        <f>ROUND(E1175*F1175,2)</f>
        <v>0</v>
      </c>
      <c r="H1175" s="158"/>
      <c r="I1175" s="157">
        <f>ROUND(E1175*H1175,2)</f>
        <v>0</v>
      </c>
      <c r="J1175" s="158"/>
      <c r="K1175" s="157">
        <f>ROUND(E1175*J1175,2)</f>
        <v>0</v>
      </c>
      <c r="L1175" s="157">
        <v>21</v>
      </c>
      <c r="M1175" s="157">
        <f>G1175*(1+L1175/100)</f>
        <v>0</v>
      </c>
      <c r="N1175" s="157">
        <v>0</v>
      </c>
      <c r="O1175" s="157">
        <f>ROUND(E1175*N1175,2)</f>
        <v>0</v>
      </c>
      <c r="P1175" s="157">
        <v>3.6170000000000001E-2</v>
      </c>
      <c r="Q1175" s="157">
        <f>ROUND(E1175*P1175,2)</f>
        <v>7.0000000000000007E-2</v>
      </c>
      <c r="R1175" s="157"/>
      <c r="S1175" s="157" t="s">
        <v>163</v>
      </c>
      <c r="T1175" s="157" t="s">
        <v>163</v>
      </c>
      <c r="U1175" s="157">
        <v>4</v>
      </c>
      <c r="V1175" s="157">
        <f>ROUND(E1175*U1175,2)</f>
        <v>7.2</v>
      </c>
      <c r="W1175" s="157"/>
      <c r="X1175" s="157" t="s">
        <v>164</v>
      </c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165</v>
      </c>
      <c r="AH1175" s="147"/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5">
      <c r="A1176" s="154"/>
      <c r="B1176" s="155"/>
      <c r="C1176" s="190" t="s">
        <v>1419</v>
      </c>
      <c r="D1176" s="159"/>
      <c r="E1176" s="160">
        <v>0.45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167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5">
      <c r="A1177" s="154"/>
      <c r="B1177" s="155"/>
      <c r="C1177" s="190" t="s">
        <v>1420</v>
      </c>
      <c r="D1177" s="159"/>
      <c r="E1177" s="160">
        <v>0.9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167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5">
      <c r="A1178" s="154"/>
      <c r="B1178" s="155"/>
      <c r="C1178" s="190" t="s">
        <v>1421</v>
      </c>
      <c r="D1178" s="159"/>
      <c r="E1178" s="160">
        <v>0.45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167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5">
      <c r="A1179" s="174">
        <v>205</v>
      </c>
      <c r="B1179" s="175" t="s">
        <v>1422</v>
      </c>
      <c r="C1179" s="189" t="s">
        <v>1423</v>
      </c>
      <c r="D1179" s="176" t="s">
        <v>186</v>
      </c>
      <c r="E1179" s="177">
        <v>1.05</v>
      </c>
      <c r="F1179" s="178"/>
      <c r="G1179" s="179">
        <f>ROUND(E1179*F1179,2)</f>
        <v>0</v>
      </c>
      <c r="H1179" s="158"/>
      <c r="I1179" s="157">
        <f>ROUND(E1179*H1179,2)</f>
        <v>0</v>
      </c>
      <c r="J1179" s="158"/>
      <c r="K1179" s="157">
        <f>ROUND(E1179*J1179,2)</f>
        <v>0</v>
      </c>
      <c r="L1179" s="157">
        <v>21</v>
      </c>
      <c r="M1179" s="157">
        <f>G1179*(1+L1179/100)</f>
        <v>0</v>
      </c>
      <c r="N1179" s="157">
        <v>1.65E-3</v>
      </c>
      <c r="O1179" s="157">
        <f>ROUND(E1179*N1179,2)</f>
        <v>0</v>
      </c>
      <c r="P1179" s="157">
        <v>0.27</v>
      </c>
      <c r="Q1179" s="157">
        <f>ROUND(E1179*P1179,2)</f>
        <v>0.28000000000000003</v>
      </c>
      <c r="R1179" s="157"/>
      <c r="S1179" s="157" t="s">
        <v>163</v>
      </c>
      <c r="T1179" s="157" t="s">
        <v>163</v>
      </c>
      <c r="U1179" s="157">
        <v>0.70499999999999996</v>
      </c>
      <c r="V1179" s="157">
        <f>ROUND(E1179*U1179,2)</f>
        <v>0.74</v>
      </c>
      <c r="W1179" s="157"/>
      <c r="X1179" s="157" t="s">
        <v>164</v>
      </c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165</v>
      </c>
      <c r="AH1179" s="147"/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5">
      <c r="A1180" s="154"/>
      <c r="B1180" s="155"/>
      <c r="C1180" s="190" t="s">
        <v>1424</v>
      </c>
      <c r="D1180" s="159"/>
      <c r="E1180" s="160">
        <v>1.05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167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5">
      <c r="A1181" s="174">
        <v>206</v>
      </c>
      <c r="B1181" s="175" t="s">
        <v>1425</v>
      </c>
      <c r="C1181" s="189" t="s">
        <v>1426</v>
      </c>
      <c r="D1181" s="176" t="s">
        <v>178</v>
      </c>
      <c r="E1181" s="177">
        <v>1.7358800000000001</v>
      </c>
      <c r="F1181" s="178"/>
      <c r="G1181" s="179">
        <f>ROUND(E1181*F1181,2)</f>
        <v>0</v>
      </c>
      <c r="H1181" s="158"/>
      <c r="I1181" s="157">
        <f>ROUND(E1181*H1181,2)</f>
        <v>0</v>
      </c>
      <c r="J1181" s="158"/>
      <c r="K1181" s="157">
        <f>ROUND(E1181*J1181,2)</f>
        <v>0</v>
      </c>
      <c r="L1181" s="157">
        <v>21</v>
      </c>
      <c r="M1181" s="157">
        <f>G1181*(1+L1181/100)</f>
        <v>0</v>
      </c>
      <c r="N1181" s="157">
        <v>1.82E-3</v>
      </c>
      <c r="O1181" s="157">
        <f>ROUND(E1181*N1181,2)</f>
        <v>0</v>
      </c>
      <c r="P1181" s="157">
        <v>1.8</v>
      </c>
      <c r="Q1181" s="157">
        <f>ROUND(E1181*P1181,2)</f>
        <v>3.12</v>
      </c>
      <c r="R1181" s="157"/>
      <c r="S1181" s="157" t="s">
        <v>163</v>
      </c>
      <c r="T1181" s="157" t="s">
        <v>163</v>
      </c>
      <c r="U1181" s="157">
        <v>5.7960000000000003</v>
      </c>
      <c r="V1181" s="157">
        <f>ROUND(E1181*U1181,2)</f>
        <v>10.06</v>
      </c>
      <c r="W1181" s="157"/>
      <c r="X1181" s="157" t="s">
        <v>164</v>
      </c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165</v>
      </c>
      <c r="AH1181" s="147"/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5">
      <c r="A1182" s="154"/>
      <c r="B1182" s="155"/>
      <c r="C1182" s="190" t="s">
        <v>1427</v>
      </c>
      <c r="D1182" s="159"/>
      <c r="E1182" s="160">
        <v>0.24299999999999999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167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5">
      <c r="A1183" s="154"/>
      <c r="B1183" s="155"/>
      <c r="C1183" s="190" t="s">
        <v>1428</v>
      </c>
      <c r="D1183" s="159"/>
      <c r="E1183" s="160">
        <v>0.72899999999999998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167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5">
      <c r="A1184" s="154"/>
      <c r="B1184" s="155"/>
      <c r="C1184" s="190" t="s">
        <v>1429</v>
      </c>
      <c r="D1184" s="159"/>
      <c r="E1184" s="160">
        <v>0.27562999999999999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167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5">
      <c r="A1185" s="154"/>
      <c r="B1185" s="155"/>
      <c r="C1185" s="190" t="s">
        <v>1430</v>
      </c>
      <c r="D1185" s="159"/>
      <c r="E1185" s="160">
        <v>0.48825000000000002</v>
      </c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167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5">
      <c r="A1186" s="174">
        <v>207</v>
      </c>
      <c r="B1186" s="175" t="s">
        <v>1431</v>
      </c>
      <c r="C1186" s="189" t="s">
        <v>1432</v>
      </c>
      <c r="D1186" s="176" t="s">
        <v>186</v>
      </c>
      <c r="E1186" s="177">
        <v>4.62</v>
      </c>
      <c r="F1186" s="178"/>
      <c r="G1186" s="179">
        <f>ROUND(E1186*F1186,2)</f>
        <v>0</v>
      </c>
      <c r="H1186" s="158"/>
      <c r="I1186" s="157">
        <f>ROUND(E1186*H1186,2)</f>
        <v>0</v>
      </c>
      <c r="J1186" s="158"/>
      <c r="K1186" s="157">
        <f>ROUND(E1186*J1186,2)</f>
        <v>0</v>
      </c>
      <c r="L1186" s="157">
        <v>21</v>
      </c>
      <c r="M1186" s="157">
        <f>G1186*(1+L1186/100)</f>
        <v>0</v>
      </c>
      <c r="N1186" s="157">
        <v>5.4000000000000001E-4</v>
      </c>
      <c r="O1186" s="157">
        <f>ROUND(E1186*N1186,2)</f>
        <v>0</v>
      </c>
      <c r="P1186" s="157">
        <v>0.27</v>
      </c>
      <c r="Q1186" s="157">
        <f>ROUND(E1186*P1186,2)</f>
        <v>1.25</v>
      </c>
      <c r="R1186" s="157"/>
      <c r="S1186" s="157" t="s">
        <v>163</v>
      </c>
      <c r="T1186" s="157" t="s">
        <v>163</v>
      </c>
      <c r="U1186" s="157">
        <v>0.43</v>
      </c>
      <c r="V1186" s="157">
        <f>ROUND(E1186*U1186,2)</f>
        <v>1.99</v>
      </c>
      <c r="W1186" s="157"/>
      <c r="X1186" s="157" t="s">
        <v>164</v>
      </c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165</v>
      </c>
      <c r="AH1186" s="147"/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5">
      <c r="A1187" s="154"/>
      <c r="B1187" s="155"/>
      <c r="C1187" s="190" t="s">
        <v>1433</v>
      </c>
      <c r="D1187" s="159"/>
      <c r="E1187" s="160">
        <v>2.1</v>
      </c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167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5">
      <c r="A1188" s="154"/>
      <c r="B1188" s="155"/>
      <c r="C1188" s="190" t="s">
        <v>1434</v>
      </c>
      <c r="D1188" s="159"/>
      <c r="E1188" s="160">
        <v>2.52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167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5">
      <c r="A1189" s="174">
        <v>208</v>
      </c>
      <c r="B1189" s="175" t="s">
        <v>1435</v>
      </c>
      <c r="C1189" s="189" t="s">
        <v>1436</v>
      </c>
      <c r="D1189" s="176" t="s">
        <v>178</v>
      </c>
      <c r="E1189" s="177">
        <v>3.024</v>
      </c>
      <c r="F1189" s="178"/>
      <c r="G1189" s="179">
        <f>ROUND(E1189*F1189,2)</f>
        <v>0</v>
      </c>
      <c r="H1189" s="158"/>
      <c r="I1189" s="157">
        <f>ROUND(E1189*H1189,2)</f>
        <v>0</v>
      </c>
      <c r="J1189" s="158"/>
      <c r="K1189" s="157">
        <f>ROUND(E1189*J1189,2)</f>
        <v>0</v>
      </c>
      <c r="L1189" s="157">
        <v>21</v>
      </c>
      <c r="M1189" s="157">
        <f>G1189*(1+L1189/100)</f>
        <v>0</v>
      </c>
      <c r="N1189" s="157">
        <v>1.82E-3</v>
      </c>
      <c r="O1189" s="157">
        <f>ROUND(E1189*N1189,2)</f>
        <v>0.01</v>
      </c>
      <c r="P1189" s="157">
        <v>1.8</v>
      </c>
      <c r="Q1189" s="157">
        <f>ROUND(E1189*P1189,2)</f>
        <v>5.44</v>
      </c>
      <c r="R1189" s="157"/>
      <c r="S1189" s="157" t="s">
        <v>163</v>
      </c>
      <c r="T1189" s="157" t="s">
        <v>163</v>
      </c>
      <c r="U1189" s="157">
        <v>3.6080000000000001</v>
      </c>
      <c r="V1189" s="157">
        <f>ROUND(E1189*U1189,2)</f>
        <v>10.91</v>
      </c>
      <c r="W1189" s="157"/>
      <c r="X1189" s="157" t="s">
        <v>164</v>
      </c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165</v>
      </c>
      <c r="AH1189" s="147"/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ht="20.399999999999999" outlineLevel="1" x14ac:dyDescent="0.25">
      <c r="A1190" s="154"/>
      <c r="B1190" s="155"/>
      <c r="C1190" s="190" t="s">
        <v>1437</v>
      </c>
      <c r="D1190" s="159"/>
      <c r="E1190" s="160">
        <v>3.024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167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5">
      <c r="A1191" s="174">
        <v>209</v>
      </c>
      <c r="B1191" s="175" t="s">
        <v>1438</v>
      </c>
      <c r="C1191" s="189" t="s">
        <v>1439</v>
      </c>
      <c r="D1191" s="176" t="s">
        <v>170</v>
      </c>
      <c r="E1191" s="177">
        <v>11</v>
      </c>
      <c r="F1191" s="178"/>
      <c r="G1191" s="179">
        <f>ROUND(E1191*F1191,2)</f>
        <v>0</v>
      </c>
      <c r="H1191" s="158"/>
      <c r="I1191" s="157">
        <f>ROUND(E1191*H1191,2)</f>
        <v>0</v>
      </c>
      <c r="J1191" s="158"/>
      <c r="K1191" s="157">
        <f>ROUND(E1191*J1191,2)</f>
        <v>0</v>
      </c>
      <c r="L1191" s="157">
        <v>21</v>
      </c>
      <c r="M1191" s="157">
        <f>G1191*(1+L1191/100)</f>
        <v>0</v>
      </c>
      <c r="N1191" s="157">
        <v>4.8999999999999998E-4</v>
      </c>
      <c r="O1191" s="157">
        <f>ROUND(E1191*N1191,2)</f>
        <v>0.01</v>
      </c>
      <c r="P1191" s="157">
        <v>3.1E-2</v>
      </c>
      <c r="Q1191" s="157">
        <f>ROUND(E1191*P1191,2)</f>
        <v>0.34</v>
      </c>
      <c r="R1191" s="157"/>
      <c r="S1191" s="157" t="s">
        <v>163</v>
      </c>
      <c r="T1191" s="157" t="s">
        <v>163</v>
      </c>
      <c r="U1191" s="157">
        <v>0.77200000000000002</v>
      </c>
      <c r="V1191" s="157">
        <f>ROUND(E1191*U1191,2)</f>
        <v>8.49</v>
      </c>
      <c r="W1191" s="157"/>
      <c r="X1191" s="157" t="s">
        <v>164</v>
      </c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165</v>
      </c>
      <c r="AH1191" s="147"/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5">
      <c r="A1192" s="154"/>
      <c r="B1192" s="155"/>
      <c r="C1192" s="190" t="s">
        <v>1440</v>
      </c>
      <c r="D1192" s="159"/>
      <c r="E1192" s="160">
        <v>1</v>
      </c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167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5">
      <c r="A1193" s="154"/>
      <c r="B1193" s="155"/>
      <c r="C1193" s="190" t="s">
        <v>856</v>
      </c>
      <c r="D1193" s="159"/>
      <c r="E1193" s="160">
        <v>8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167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5">
      <c r="A1194" s="154"/>
      <c r="B1194" s="155"/>
      <c r="C1194" s="190" t="s">
        <v>857</v>
      </c>
      <c r="D1194" s="159"/>
      <c r="E1194" s="160">
        <v>2</v>
      </c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167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5">
      <c r="A1195" s="174">
        <v>210</v>
      </c>
      <c r="B1195" s="175" t="s">
        <v>1441</v>
      </c>
      <c r="C1195" s="189" t="s">
        <v>1442</v>
      </c>
      <c r="D1195" s="176" t="s">
        <v>162</v>
      </c>
      <c r="E1195" s="177">
        <v>19.2</v>
      </c>
      <c r="F1195" s="178"/>
      <c r="G1195" s="179">
        <f>ROUND(E1195*F1195,2)</f>
        <v>0</v>
      </c>
      <c r="H1195" s="158"/>
      <c r="I1195" s="157">
        <f>ROUND(E1195*H1195,2)</f>
        <v>0</v>
      </c>
      <c r="J1195" s="158"/>
      <c r="K1195" s="157">
        <f>ROUND(E1195*J1195,2)</f>
        <v>0</v>
      </c>
      <c r="L1195" s="157">
        <v>21</v>
      </c>
      <c r="M1195" s="157">
        <f>G1195*(1+L1195/100)</f>
        <v>0</v>
      </c>
      <c r="N1195" s="157">
        <v>0</v>
      </c>
      <c r="O1195" s="157">
        <f>ROUND(E1195*N1195,2)</f>
        <v>0</v>
      </c>
      <c r="P1195" s="157">
        <v>8.9999999999999993E-3</v>
      </c>
      <c r="Q1195" s="157">
        <f>ROUND(E1195*P1195,2)</f>
        <v>0.17</v>
      </c>
      <c r="R1195" s="157"/>
      <c r="S1195" s="157" t="s">
        <v>163</v>
      </c>
      <c r="T1195" s="157" t="s">
        <v>163</v>
      </c>
      <c r="U1195" s="157">
        <v>0.42</v>
      </c>
      <c r="V1195" s="157">
        <f>ROUND(E1195*U1195,2)</f>
        <v>8.06</v>
      </c>
      <c r="W1195" s="157"/>
      <c r="X1195" s="157" t="s">
        <v>164</v>
      </c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165</v>
      </c>
      <c r="AH1195" s="147"/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5">
      <c r="A1196" s="154"/>
      <c r="B1196" s="155"/>
      <c r="C1196" s="190" t="s">
        <v>1443</v>
      </c>
      <c r="D1196" s="159"/>
      <c r="E1196" s="160">
        <v>6.3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167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5">
      <c r="A1197" s="154"/>
      <c r="B1197" s="155"/>
      <c r="C1197" s="190" t="s">
        <v>1444</v>
      </c>
      <c r="D1197" s="159"/>
      <c r="E1197" s="160">
        <v>2.1</v>
      </c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167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5">
      <c r="A1198" s="154"/>
      <c r="B1198" s="155"/>
      <c r="C1198" s="190" t="s">
        <v>1445</v>
      </c>
      <c r="D1198" s="159"/>
      <c r="E1198" s="160">
        <v>2.4</v>
      </c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167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5">
      <c r="A1199" s="154"/>
      <c r="B1199" s="155"/>
      <c r="C1199" s="190" t="s">
        <v>1446</v>
      </c>
      <c r="D1199" s="159"/>
      <c r="E1199" s="160">
        <v>8.4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167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5">
      <c r="A1200" s="174">
        <v>211</v>
      </c>
      <c r="B1200" s="175" t="s">
        <v>1447</v>
      </c>
      <c r="C1200" s="189" t="s">
        <v>1448</v>
      </c>
      <c r="D1200" s="176" t="s">
        <v>162</v>
      </c>
      <c r="E1200" s="177">
        <v>2</v>
      </c>
      <c r="F1200" s="178"/>
      <c r="G1200" s="179">
        <f>ROUND(E1200*F1200,2)</f>
        <v>0</v>
      </c>
      <c r="H1200" s="158"/>
      <c r="I1200" s="157">
        <f>ROUND(E1200*H1200,2)</f>
        <v>0</v>
      </c>
      <c r="J1200" s="158"/>
      <c r="K1200" s="157">
        <f>ROUND(E1200*J1200,2)</f>
        <v>0</v>
      </c>
      <c r="L1200" s="157">
        <v>21</v>
      </c>
      <c r="M1200" s="157">
        <f>G1200*(1+L1200/100)</f>
        <v>0</v>
      </c>
      <c r="N1200" s="157">
        <v>0</v>
      </c>
      <c r="O1200" s="157">
        <f>ROUND(E1200*N1200,2)</f>
        <v>0</v>
      </c>
      <c r="P1200" s="157">
        <v>8.9999999999999993E-3</v>
      </c>
      <c r="Q1200" s="157">
        <f>ROUND(E1200*P1200,2)</f>
        <v>0.02</v>
      </c>
      <c r="R1200" s="157"/>
      <c r="S1200" s="157" t="s">
        <v>163</v>
      </c>
      <c r="T1200" s="157" t="s">
        <v>163</v>
      </c>
      <c r="U1200" s="157">
        <v>0.61</v>
      </c>
      <c r="V1200" s="157">
        <f>ROUND(E1200*U1200,2)</f>
        <v>1.22</v>
      </c>
      <c r="W1200" s="157"/>
      <c r="X1200" s="157" t="s">
        <v>164</v>
      </c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165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5">
      <c r="A1201" s="154"/>
      <c r="B1201" s="155"/>
      <c r="C1201" s="190" t="s">
        <v>448</v>
      </c>
      <c r="D1201" s="159"/>
      <c r="E1201" s="160">
        <v>2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167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5">
      <c r="A1202" s="174">
        <v>212</v>
      </c>
      <c r="B1202" s="175" t="s">
        <v>446</v>
      </c>
      <c r="C1202" s="189" t="s">
        <v>447</v>
      </c>
      <c r="D1202" s="176" t="s">
        <v>162</v>
      </c>
      <c r="E1202" s="177">
        <v>34.9</v>
      </c>
      <c r="F1202" s="178"/>
      <c r="G1202" s="179">
        <f>ROUND(E1202*F1202,2)</f>
        <v>0</v>
      </c>
      <c r="H1202" s="158"/>
      <c r="I1202" s="157">
        <f>ROUND(E1202*H1202,2)</f>
        <v>0</v>
      </c>
      <c r="J1202" s="158"/>
      <c r="K1202" s="157">
        <f>ROUND(E1202*J1202,2)</f>
        <v>0</v>
      </c>
      <c r="L1202" s="157">
        <v>21</v>
      </c>
      <c r="M1202" s="157">
        <f>G1202*(1+L1202/100)</f>
        <v>0</v>
      </c>
      <c r="N1202" s="157">
        <v>0</v>
      </c>
      <c r="O1202" s="157">
        <f>ROUND(E1202*N1202,2)</f>
        <v>0</v>
      </c>
      <c r="P1202" s="157">
        <v>1.4999999999999999E-2</v>
      </c>
      <c r="Q1202" s="157">
        <f>ROUND(E1202*P1202,2)</f>
        <v>0.52</v>
      </c>
      <c r="R1202" s="157"/>
      <c r="S1202" s="157" t="s">
        <v>163</v>
      </c>
      <c r="T1202" s="157" t="s">
        <v>163</v>
      </c>
      <c r="U1202" s="157">
        <v>0.70599999999999996</v>
      </c>
      <c r="V1202" s="157">
        <f>ROUND(E1202*U1202,2)</f>
        <v>24.64</v>
      </c>
      <c r="W1202" s="157"/>
      <c r="X1202" s="157" t="s">
        <v>164</v>
      </c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165</v>
      </c>
      <c r="AH1202" s="147"/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5">
      <c r="A1203" s="154"/>
      <c r="B1203" s="155"/>
      <c r="C1203" s="190" t="s">
        <v>1449</v>
      </c>
      <c r="D1203" s="159"/>
      <c r="E1203" s="160">
        <v>1.2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167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5">
      <c r="A1204" s="154"/>
      <c r="B1204" s="155"/>
      <c r="C1204" s="190" t="s">
        <v>1450</v>
      </c>
      <c r="D1204" s="159"/>
      <c r="E1204" s="160">
        <v>3.6</v>
      </c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167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5">
      <c r="A1205" s="154"/>
      <c r="B1205" s="155"/>
      <c r="C1205" s="190" t="s">
        <v>1451</v>
      </c>
      <c r="D1205" s="159"/>
      <c r="E1205" s="160">
        <v>0.7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167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5">
      <c r="A1206" s="154"/>
      <c r="B1206" s="155"/>
      <c r="C1206" s="190" t="s">
        <v>1452</v>
      </c>
      <c r="D1206" s="159"/>
      <c r="E1206" s="160">
        <v>6.4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167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5">
      <c r="A1207" s="154"/>
      <c r="B1207" s="155"/>
      <c r="C1207" s="190" t="s">
        <v>1453</v>
      </c>
      <c r="D1207" s="159"/>
      <c r="E1207" s="160">
        <v>2.1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167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5">
      <c r="A1208" s="154"/>
      <c r="B1208" s="155"/>
      <c r="C1208" s="190" t="s">
        <v>1454</v>
      </c>
      <c r="D1208" s="159"/>
      <c r="E1208" s="160">
        <v>1.4</v>
      </c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167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5">
      <c r="A1209" s="154"/>
      <c r="B1209" s="155"/>
      <c r="C1209" s="190" t="s">
        <v>1455</v>
      </c>
      <c r="D1209" s="159"/>
      <c r="E1209" s="160">
        <v>1.4</v>
      </c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167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5">
      <c r="A1210" s="154"/>
      <c r="B1210" s="155"/>
      <c r="C1210" s="190" t="s">
        <v>1456</v>
      </c>
      <c r="D1210" s="159"/>
      <c r="E1210" s="160">
        <v>4.2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167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5">
      <c r="A1211" s="154"/>
      <c r="B1211" s="155"/>
      <c r="C1211" s="190" t="s">
        <v>1457</v>
      </c>
      <c r="D1211" s="159"/>
      <c r="E1211" s="160">
        <v>3</v>
      </c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167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5">
      <c r="A1212" s="154"/>
      <c r="B1212" s="155"/>
      <c r="C1212" s="190" t="s">
        <v>1458</v>
      </c>
      <c r="D1212" s="159"/>
      <c r="E1212" s="160">
        <v>6.5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167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5">
      <c r="A1213" s="154"/>
      <c r="B1213" s="155"/>
      <c r="C1213" s="190" t="s">
        <v>1459</v>
      </c>
      <c r="D1213" s="159"/>
      <c r="E1213" s="160">
        <v>1.6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167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5">
      <c r="A1214" s="154"/>
      <c r="B1214" s="155"/>
      <c r="C1214" s="190" t="s">
        <v>1460</v>
      </c>
      <c r="D1214" s="159"/>
      <c r="E1214" s="160">
        <v>2.8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167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5">
      <c r="A1215" s="174">
        <v>213</v>
      </c>
      <c r="B1215" s="175" t="s">
        <v>1461</v>
      </c>
      <c r="C1215" s="189" t="s">
        <v>1462</v>
      </c>
      <c r="D1215" s="176" t="s">
        <v>162</v>
      </c>
      <c r="E1215" s="177">
        <v>16.350000000000001</v>
      </c>
      <c r="F1215" s="178"/>
      <c r="G1215" s="179">
        <f>ROUND(E1215*F1215,2)</f>
        <v>0</v>
      </c>
      <c r="H1215" s="158"/>
      <c r="I1215" s="157">
        <f>ROUND(E1215*H1215,2)</f>
        <v>0</v>
      </c>
      <c r="J1215" s="158"/>
      <c r="K1215" s="157">
        <f>ROUND(E1215*J1215,2)</f>
        <v>0</v>
      </c>
      <c r="L1215" s="157">
        <v>21</v>
      </c>
      <c r="M1215" s="157">
        <f>G1215*(1+L1215/100)</f>
        <v>0</v>
      </c>
      <c r="N1215" s="157">
        <v>0</v>
      </c>
      <c r="O1215" s="157">
        <f>ROUND(E1215*N1215,2)</f>
        <v>0</v>
      </c>
      <c r="P1215" s="157">
        <v>6.5000000000000002E-2</v>
      </c>
      <c r="Q1215" s="157">
        <f>ROUND(E1215*P1215,2)</f>
        <v>1.06</v>
      </c>
      <c r="R1215" s="157"/>
      <c r="S1215" s="157" t="s">
        <v>163</v>
      </c>
      <c r="T1215" s="157" t="s">
        <v>163</v>
      </c>
      <c r="U1215" s="157">
        <v>0.93</v>
      </c>
      <c r="V1215" s="157">
        <f>ROUND(E1215*U1215,2)</f>
        <v>15.21</v>
      </c>
      <c r="W1215" s="157"/>
      <c r="X1215" s="157" t="s">
        <v>164</v>
      </c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165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5">
      <c r="A1216" s="154"/>
      <c r="B1216" s="155"/>
      <c r="C1216" s="190" t="s">
        <v>1463</v>
      </c>
      <c r="D1216" s="159"/>
      <c r="E1216" s="160">
        <v>10.5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167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5">
      <c r="A1217" s="154"/>
      <c r="B1217" s="155"/>
      <c r="C1217" s="190" t="s">
        <v>1464</v>
      </c>
      <c r="D1217" s="159"/>
      <c r="E1217" s="160">
        <v>5.85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167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5">
      <c r="A1218" s="174">
        <v>214</v>
      </c>
      <c r="B1218" s="175" t="s">
        <v>451</v>
      </c>
      <c r="C1218" s="189" t="s">
        <v>452</v>
      </c>
      <c r="D1218" s="176" t="s">
        <v>162</v>
      </c>
      <c r="E1218" s="177">
        <v>22.9</v>
      </c>
      <c r="F1218" s="178"/>
      <c r="G1218" s="179">
        <f>ROUND(E1218*F1218,2)</f>
        <v>0</v>
      </c>
      <c r="H1218" s="158"/>
      <c r="I1218" s="157">
        <f>ROUND(E1218*H1218,2)</f>
        <v>0</v>
      </c>
      <c r="J1218" s="158"/>
      <c r="K1218" s="157">
        <f>ROUND(E1218*J1218,2)</f>
        <v>0</v>
      </c>
      <c r="L1218" s="157">
        <v>21</v>
      </c>
      <c r="M1218" s="157">
        <f>G1218*(1+L1218/100)</f>
        <v>0</v>
      </c>
      <c r="N1218" s="157">
        <v>0</v>
      </c>
      <c r="O1218" s="157">
        <f>ROUND(E1218*N1218,2)</f>
        <v>0</v>
      </c>
      <c r="P1218" s="157">
        <v>6.6000000000000003E-2</v>
      </c>
      <c r="Q1218" s="157">
        <f>ROUND(E1218*P1218,2)</f>
        <v>1.51</v>
      </c>
      <c r="R1218" s="157"/>
      <c r="S1218" s="157" t="s">
        <v>163</v>
      </c>
      <c r="T1218" s="157" t="s">
        <v>163</v>
      </c>
      <c r="U1218" s="157">
        <v>1.3680000000000001</v>
      </c>
      <c r="V1218" s="157">
        <f>ROUND(E1218*U1218,2)</f>
        <v>31.33</v>
      </c>
      <c r="W1218" s="157"/>
      <c r="X1218" s="157" t="s">
        <v>164</v>
      </c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165</v>
      </c>
      <c r="AH1218" s="147"/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5">
      <c r="A1219" s="154"/>
      <c r="B1219" s="155"/>
      <c r="C1219" s="190" t="s">
        <v>1465</v>
      </c>
      <c r="D1219" s="159"/>
      <c r="E1219" s="160">
        <v>22.9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167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5">
      <c r="A1220" s="174">
        <v>215</v>
      </c>
      <c r="B1220" s="175" t="s">
        <v>1466</v>
      </c>
      <c r="C1220" s="189" t="s">
        <v>1467</v>
      </c>
      <c r="D1220" s="176" t="s">
        <v>162</v>
      </c>
      <c r="E1220" s="177">
        <v>2.7749999999999999</v>
      </c>
      <c r="F1220" s="178"/>
      <c r="G1220" s="179">
        <f>ROUND(E1220*F1220,2)</f>
        <v>0</v>
      </c>
      <c r="H1220" s="158"/>
      <c r="I1220" s="157">
        <f>ROUND(E1220*H1220,2)</f>
        <v>0</v>
      </c>
      <c r="J1220" s="158"/>
      <c r="K1220" s="157">
        <f>ROUND(E1220*J1220,2)</f>
        <v>0</v>
      </c>
      <c r="L1220" s="157">
        <v>21</v>
      </c>
      <c r="M1220" s="157">
        <f>G1220*(1+L1220/100)</f>
        <v>0</v>
      </c>
      <c r="N1220" s="157">
        <v>0</v>
      </c>
      <c r="O1220" s="157">
        <f>ROUND(E1220*N1220,2)</f>
        <v>0</v>
      </c>
      <c r="P1220" s="157">
        <v>9.9000000000000005E-2</v>
      </c>
      <c r="Q1220" s="157">
        <f>ROUND(E1220*P1220,2)</f>
        <v>0.27</v>
      </c>
      <c r="R1220" s="157"/>
      <c r="S1220" s="157" t="s">
        <v>163</v>
      </c>
      <c r="T1220" s="157" t="s">
        <v>163</v>
      </c>
      <c r="U1220" s="157">
        <v>1.536</v>
      </c>
      <c r="V1220" s="157">
        <f>ROUND(E1220*U1220,2)</f>
        <v>4.26</v>
      </c>
      <c r="W1220" s="157"/>
      <c r="X1220" s="157" t="s">
        <v>164</v>
      </c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165</v>
      </c>
      <c r="AH1220" s="147"/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5">
      <c r="A1221" s="154"/>
      <c r="B1221" s="155"/>
      <c r="C1221" s="190" t="s">
        <v>852</v>
      </c>
      <c r="D1221" s="159"/>
      <c r="E1221" s="160">
        <v>2.7749999999999999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167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5">
      <c r="A1222" s="174">
        <v>216</v>
      </c>
      <c r="B1222" s="175" t="s">
        <v>454</v>
      </c>
      <c r="C1222" s="189" t="s">
        <v>455</v>
      </c>
      <c r="D1222" s="176" t="s">
        <v>162</v>
      </c>
      <c r="E1222" s="177">
        <v>22.9</v>
      </c>
      <c r="F1222" s="178"/>
      <c r="G1222" s="179">
        <f>ROUND(E1222*F1222,2)</f>
        <v>0</v>
      </c>
      <c r="H1222" s="158"/>
      <c r="I1222" s="157">
        <f>ROUND(E1222*H1222,2)</f>
        <v>0</v>
      </c>
      <c r="J1222" s="158"/>
      <c r="K1222" s="157">
        <f>ROUND(E1222*J1222,2)</f>
        <v>0</v>
      </c>
      <c r="L1222" s="157">
        <v>21</v>
      </c>
      <c r="M1222" s="157">
        <f>G1222*(1+L1222/100)</f>
        <v>0</v>
      </c>
      <c r="N1222" s="157">
        <v>0</v>
      </c>
      <c r="O1222" s="157">
        <f>ROUND(E1222*N1222,2)</f>
        <v>0</v>
      </c>
      <c r="P1222" s="157">
        <v>2.1999999999999999E-2</v>
      </c>
      <c r="Q1222" s="157">
        <f>ROUND(E1222*P1222,2)</f>
        <v>0.5</v>
      </c>
      <c r="R1222" s="157"/>
      <c r="S1222" s="157" t="s">
        <v>163</v>
      </c>
      <c r="T1222" s="157" t="s">
        <v>163</v>
      </c>
      <c r="U1222" s="157">
        <v>0.32500000000000001</v>
      </c>
      <c r="V1222" s="157">
        <f>ROUND(E1222*U1222,2)</f>
        <v>7.44</v>
      </c>
      <c r="W1222" s="157"/>
      <c r="X1222" s="157" t="s">
        <v>164</v>
      </c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165</v>
      </c>
      <c r="AH1222" s="147"/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5">
      <c r="A1223" s="154"/>
      <c r="B1223" s="155"/>
      <c r="C1223" s="190" t="s">
        <v>1468</v>
      </c>
      <c r="D1223" s="159"/>
      <c r="E1223" s="160">
        <v>22.9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167</v>
      </c>
      <c r="AH1223" s="147">
        <v>5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5">
      <c r="A1224" s="174">
        <v>217</v>
      </c>
      <c r="B1224" s="175" t="s">
        <v>1469</v>
      </c>
      <c r="C1224" s="189" t="s">
        <v>1470</v>
      </c>
      <c r="D1224" s="176" t="s">
        <v>162</v>
      </c>
      <c r="E1224" s="177">
        <v>16</v>
      </c>
      <c r="F1224" s="178"/>
      <c r="G1224" s="179">
        <f>ROUND(E1224*F1224,2)</f>
        <v>0</v>
      </c>
      <c r="H1224" s="158"/>
      <c r="I1224" s="157">
        <f>ROUND(E1224*H1224,2)</f>
        <v>0</v>
      </c>
      <c r="J1224" s="158"/>
      <c r="K1224" s="157">
        <f>ROUND(E1224*J1224,2)</f>
        <v>0</v>
      </c>
      <c r="L1224" s="157">
        <v>21</v>
      </c>
      <c r="M1224" s="157">
        <f>G1224*(1+L1224/100)</f>
        <v>0</v>
      </c>
      <c r="N1224" s="157">
        <v>2.366E-2</v>
      </c>
      <c r="O1224" s="157">
        <f>ROUND(E1224*N1224,2)</f>
        <v>0.38</v>
      </c>
      <c r="P1224" s="157">
        <v>0</v>
      </c>
      <c r="Q1224" s="157">
        <f>ROUND(E1224*P1224,2)</f>
        <v>0</v>
      </c>
      <c r="R1224" s="157"/>
      <c r="S1224" s="157" t="s">
        <v>163</v>
      </c>
      <c r="T1224" s="157" t="s">
        <v>163</v>
      </c>
      <c r="U1224" s="157">
        <v>0.63300000000000001</v>
      </c>
      <c r="V1224" s="157">
        <f>ROUND(E1224*U1224,2)</f>
        <v>10.130000000000001</v>
      </c>
      <c r="W1224" s="157"/>
      <c r="X1224" s="157" t="s">
        <v>164</v>
      </c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165</v>
      </c>
      <c r="AH1224" s="147"/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5">
      <c r="A1225" s="154"/>
      <c r="B1225" s="155"/>
      <c r="C1225" s="190" t="s">
        <v>1471</v>
      </c>
      <c r="D1225" s="159"/>
      <c r="E1225" s="160">
        <v>16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167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5">
      <c r="A1226" s="174">
        <v>218</v>
      </c>
      <c r="B1226" s="175" t="s">
        <v>457</v>
      </c>
      <c r="C1226" s="189" t="s">
        <v>458</v>
      </c>
      <c r="D1226" s="176" t="s">
        <v>170</v>
      </c>
      <c r="E1226" s="177">
        <v>1</v>
      </c>
      <c r="F1226" s="178"/>
      <c r="G1226" s="179">
        <f>ROUND(E1226*F1226,2)</f>
        <v>0</v>
      </c>
      <c r="H1226" s="158"/>
      <c r="I1226" s="157">
        <f>ROUND(E1226*H1226,2)</f>
        <v>0</v>
      </c>
      <c r="J1226" s="158"/>
      <c r="K1226" s="157">
        <f>ROUND(E1226*J1226,2)</f>
        <v>0</v>
      </c>
      <c r="L1226" s="157">
        <v>21</v>
      </c>
      <c r="M1226" s="157">
        <f>G1226*(1+L1226/100)</f>
        <v>0</v>
      </c>
      <c r="N1226" s="157">
        <v>0</v>
      </c>
      <c r="O1226" s="157">
        <f>ROUND(E1226*N1226,2)</f>
        <v>0</v>
      </c>
      <c r="P1226" s="157">
        <v>1.9E-2</v>
      </c>
      <c r="Q1226" s="157">
        <f>ROUND(E1226*P1226,2)</f>
        <v>0.02</v>
      </c>
      <c r="R1226" s="157"/>
      <c r="S1226" s="157" t="s">
        <v>163</v>
      </c>
      <c r="T1226" s="157" t="s">
        <v>163</v>
      </c>
      <c r="U1226" s="157">
        <v>0.13500000000000001</v>
      </c>
      <c r="V1226" s="157">
        <f>ROUND(E1226*U1226,2)</f>
        <v>0.14000000000000001</v>
      </c>
      <c r="W1226" s="157"/>
      <c r="X1226" s="157" t="s">
        <v>164</v>
      </c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165</v>
      </c>
      <c r="AH1226" s="147"/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5">
      <c r="A1227" s="154"/>
      <c r="B1227" s="155"/>
      <c r="C1227" s="190" t="s">
        <v>754</v>
      </c>
      <c r="D1227" s="159"/>
      <c r="E1227" s="160">
        <v>1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167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5">
      <c r="A1228" s="174">
        <v>219</v>
      </c>
      <c r="B1228" s="175" t="s">
        <v>459</v>
      </c>
      <c r="C1228" s="189" t="s">
        <v>460</v>
      </c>
      <c r="D1228" s="176" t="s">
        <v>170</v>
      </c>
      <c r="E1228" s="177">
        <v>1</v>
      </c>
      <c r="F1228" s="178"/>
      <c r="G1228" s="179">
        <f>ROUND(E1228*F1228,2)</f>
        <v>0</v>
      </c>
      <c r="H1228" s="158"/>
      <c r="I1228" s="157">
        <f>ROUND(E1228*H1228,2)</f>
        <v>0</v>
      </c>
      <c r="J1228" s="158"/>
      <c r="K1228" s="157">
        <f>ROUND(E1228*J1228,2)</f>
        <v>0</v>
      </c>
      <c r="L1228" s="157">
        <v>21</v>
      </c>
      <c r="M1228" s="157">
        <f>G1228*(1+L1228/100)</f>
        <v>0</v>
      </c>
      <c r="N1228" s="157">
        <v>0</v>
      </c>
      <c r="O1228" s="157">
        <f>ROUND(E1228*N1228,2)</f>
        <v>0</v>
      </c>
      <c r="P1228" s="157">
        <v>1E-3</v>
      </c>
      <c r="Q1228" s="157">
        <f>ROUND(E1228*P1228,2)</f>
        <v>0</v>
      </c>
      <c r="R1228" s="157"/>
      <c r="S1228" s="157" t="s">
        <v>163</v>
      </c>
      <c r="T1228" s="157" t="s">
        <v>163</v>
      </c>
      <c r="U1228" s="157">
        <v>0.16500000000000001</v>
      </c>
      <c r="V1228" s="157">
        <f>ROUND(E1228*U1228,2)</f>
        <v>0.17</v>
      </c>
      <c r="W1228" s="157"/>
      <c r="X1228" s="157" t="s">
        <v>164</v>
      </c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165</v>
      </c>
      <c r="AH1228" s="147"/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5">
      <c r="A1229" s="154"/>
      <c r="B1229" s="155"/>
      <c r="C1229" s="190" t="s">
        <v>755</v>
      </c>
      <c r="D1229" s="159"/>
      <c r="E1229" s="160">
        <v>1</v>
      </c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167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5">
      <c r="A1230" s="174">
        <v>220</v>
      </c>
      <c r="B1230" s="175" t="s">
        <v>461</v>
      </c>
      <c r="C1230" s="189" t="s">
        <v>462</v>
      </c>
      <c r="D1230" s="176" t="s">
        <v>186</v>
      </c>
      <c r="E1230" s="177">
        <v>29.34</v>
      </c>
      <c r="F1230" s="178"/>
      <c r="G1230" s="179">
        <f>ROUND(E1230*F1230,2)</f>
        <v>0</v>
      </c>
      <c r="H1230" s="158"/>
      <c r="I1230" s="157">
        <f>ROUND(E1230*H1230,2)</f>
        <v>0</v>
      </c>
      <c r="J1230" s="158"/>
      <c r="K1230" s="157">
        <f>ROUND(E1230*J1230,2)</f>
        <v>0</v>
      </c>
      <c r="L1230" s="157">
        <v>21</v>
      </c>
      <c r="M1230" s="157">
        <f>G1230*(1+L1230/100)</f>
        <v>0</v>
      </c>
      <c r="N1230" s="157">
        <v>0</v>
      </c>
      <c r="O1230" s="157">
        <f>ROUND(E1230*N1230,2)</f>
        <v>0</v>
      </c>
      <c r="P1230" s="157">
        <v>0.01</v>
      </c>
      <c r="Q1230" s="157">
        <f>ROUND(E1230*P1230,2)</f>
        <v>0.28999999999999998</v>
      </c>
      <c r="R1230" s="157"/>
      <c r="S1230" s="157" t="s">
        <v>163</v>
      </c>
      <c r="T1230" s="157" t="s">
        <v>163</v>
      </c>
      <c r="U1230" s="157">
        <v>0.1</v>
      </c>
      <c r="V1230" s="157">
        <f>ROUND(E1230*U1230,2)</f>
        <v>2.93</v>
      </c>
      <c r="W1230" s="157"/>
      <c r="X1230" s="157" t="s">
        <v>164</v>
      </c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165</v>
      </c>
      <c r="AH1230" s="147"/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5">
      <c r="A1231" s="154"/>
      <c r="B1231" s="155"/>
      <c r="C1231" s="192" t="s">
        <v>219</v>
      </c>
      <c r="D1231" s="161"/>
      <c r="E1231" s="162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167</v>
      </c>
      <c r="AH1231" s="147"/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ht="20.399999999999999" outlineLevel="1" x14ac:dyDescent="0.25">
      <c r="A1232" s="154"/>
      <c r="B1232" s="155"/>
      <c r="C1232" s="193" t="s">
        <v>942</v>
      </c>
      <c r="D1232" s="161"/>
      <c r="E1232" s="162">
        <v>7.88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167</v>
      </c>
      <c r="AH1232" s="147">
        <v>2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ht="20.399999999999999" outlineLevel="1" x14ac:dyDescent="0.25">
      <c r="A1233" s="154"/>
      <c r="B1233" s="155"/>
      <c r="C1233" s="193" t="s">
        <v>943</v>
      </c>
      <c r="D1233" s="161"/>
      <c r="E1233" s="162">
        <v>11.9</v>
      </c>
      <c r="F1233" s="157"/>
      <c r="G1233" s="157"/>
      <c r="H1233" s="157"/>
      <c r="I1233" s="157"/>
      <c r="J1233" s="157"/>
      <c r="K1233" s="157"/>
      <c r="L1233" s="157"/>
      <c r="M1233" s="157"/>
      <c r="N1233" s="157"/>
      <c r="O1233" s="157"/>
      <c r="P1233" s="157"/>
      <c r="Q1233" s="157"/>
      <c r="R1233" s="157"/>
      <c r="S1233" s="157"/>
      <c r="T1233" s="157"/>
      <c r="U1233" s="157"/>
      <c r="V1233" s="157"/>
      <c r="W1233" s="157"/>
      <c r="X1233" s="157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167</v>
      </c>
      <c r="AH1233" s="147">
        <v>2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ht="30.6" outlineLevel="1" x14ac:dyDescent="0.25">
      <c r="A1234" s="154"/>
      <c r="B1234" s="155"/>
      <c r="C1234" s="193" t="s">
        <v>944</v>
      </c>
      <c r="D1234" s="161"/>
      <c r="E1234" s="162">
        <v>2.56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167</v>
      </c>
      <c r="AH1234" s="147">
        <v>2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ht="20.399999999999999" outlineLevel="1" x14ac:dyDescent="0.25">
      <c r="A1235" s="154"/>
      <c r="B1235" s="155"/>
      <c r="C1235" s="193" t="s">
        <v>945</v>
      </c>
      <c r="D1235" s="161"/>
      <c r="E1235" s="162">
        <v>7</v>
      </c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167</v>
      </c>
      <c r="AH1235" s="147">
        <v>2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5">
      <c r="A1236" s="154"/>
      <c r="B1236" s="155"/>
      <c r="C1236" s="194" t="s">
        <v>228</v>
      </c>
      <c r="D1236" s="163"/>
      <c r="E1236" s="164">
        <v>29.34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167</v>
      </c>
      <c r="AH1236" s="147">
        <v>3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5">
      <c r="A1237" s="154"/>
      <c r="B1237" s="155"/>
      <c r="C1237" s="192" t="s">
        <v>229</v>
      </c>
      <c r="D1237" s="161"/>
      <c r="E1237" s="162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167</v>
      </c>
      <c r="AH1237" s="147"/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5">
      <c r="A1238" s="154"/>
      <c r="B1238" s="155"/>
      <c r="C1238" s="190" t="s">
        <v>946</v>
      </c>
      <c r="D1238" s="159"/>
      <c r="E1238" s="160">
        <v>29.34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167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5">
      <c r="A1239" s="174">
        <v>221</v>
      </c>
      <c r="B1239" s="175" t="s">
        <v>1472</v>
      </c>
      <c r="C1239" s="189" t="s">
        <v>1473</v>
      </c>
      <c r="D1239" s="176" t="s">
        <v>186</v>
      </c>
      <c r="E1239" s="177">
        <v>16.260000000000002</v>
      </c>
      <c r="F1239" s="178"/>
      <c r="G1239" s="179">
        <f>ROUND(E1239*F1239,2)</f>
        <v>0</v>
      </c>
      <c r="H1239" s="158"/>
      <c r="I1239" s="157">
        <f>ROUND(E1239*H1239,2)</f>
        <v>0</v>
      </c>
      <c r="J1239" s="158"/>
      <c r="K1239" s="157">
        <f>ROUND(E1239*J1239,2)</f>
        <v>0</v>
      </c>
      <c r="L1239" s="157">
        <v>21</v>
      </c>
      <c r="M1239" s="157">
        <f>G1239*(1+L1239/100)</f>
        <v>0</v>
      </c>
      <c r="N1239" s="157">
        <v>0</v>
      </c>
      <c r="O1239" s="157">
        <f>ROUND(E1239*N1239,2)</f>
        <v>0</v>
      </c>
      <c r="P1239" s="157">
        <v>0.05</v>
      </c>
      <c r="Q1239" s="157">
        <f>ROUND(E1239*P1239,2)</f>
        <v>0.81</v>
      </c>
      <c r="R1239" s="157"/>
      <c r="S1239" s="157" t="s">
        <v>163</v>
      </c>
      <c r="T1239" s="157" t="s">
        <v>163</v>
      </c>
      <c r="U1239" s="157">
        <v>0.33</v>
      </c>
      <c r="V1239" s="157">
        <f>ROUND(E1239*U1239,2)</f>
        <v>5.37</v>
      </c>
      <c r="W1239" s="157"/>
      <c r="X1239" s="157" t="s">
        <v>164</v>
      </c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165</v>
      </c>
      <c r="AH1239" s="147"/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5">
      <c r="A1240" s="154"/>
      <c r="B1240" s="155"/>
      <c r="C1240" s="192" t="s">
        <v>219</v>
      </c>
      <c r="D1240" s="161"/>
      <c r="E1240" s="162"/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167</v>
      </c>
      <c r="AH1240" s="147"/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ht="20.399999999999999" outlineLevel="1" x14ac:dyDescent="0.25">
      <c r="A1241" s="154"/>
      <c r="B1241" s="155"/>
      <c r="C1241" s="193" t="s">
        <v>949</v>
      </c>
      <c r="D1241" s="161"/>
      <c r="E1241" s="162">
        <v>13.8</v>
      </c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167</v>
      </c>
      <c r="AH1241" s="147">
        <v>2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ht="20.399999999999999" outlineLevel="1" x14ac:dyDescent="0.25">
      <c r="A1242" s="154"/>
      <c r="B1242" s="155"/>
      <c r="C1242" s="193" t="s">
        <v>950</v>
      </c>
      <c r="D1242" s="161"/>
      <c r="E1242" s="162">
        <v>2.46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167</v>
      </c>
      <c r="AH1242" s="147">
        <v>2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5">
      <c r="A1243" s="154"/>
      <c r="B1243" s="155"/>
      <c r="C1243" s="194" t="s">
        <v>228</v>
      </c>
      <c r="D1243" s="163"/>
      <c r="E1243" s="164">
        <v>16.260000000000002</v>
      </c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167</v>
      </c>
      <c r="AH1243" s="147">
        <v>3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5">
      <c r="A1244" s="154"/>
      <c r="B1244" s="155"/>
      <c r="C1244" s="192" t="s">
        <v>229</v>
      </c>
      <c r="D1244" s="161"/>
      <c r="E1244" s="162"/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167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5">
      <c r="A1245" s="154"/>
      <c r="B1245" s="155"/>
      <c r="C1245" s="190" t="s">
        <v>951</v>
      </c>
      <c r="D1245" s="159"/>
      <c r="E1245" s="160">
        <v>16.260000000000002</v>
      </c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167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5">
      <c r="A1246" s="174">
        <v>222</v>
      </c>
      <c r="B1246" s="175" t="s">
        <v>463</v>
      </c>
      <c r="C1246" s="189" t="s">
        <v>464</v>
      </c>
      <c r="D1246" s="176" t="s">
        <v>186</v>
      </c>
      <c r="E1246" s="177">
        <v>328.69574999999998</v>
      </c>
      <c r="F1246" s="178"/>
      <c r="G1246" s="179">
        <f>ROUND(E1246*F1246,2)</f>
        <v>0</v>
      </c>
      <c r="H1246" s="158"/>
      <c r="I1246" s="157">
        <f>ROUND(E1246*H1246,2)</f>
        <v>0</v>
      </c>
      <c r="J1246" s="158"/>
      <c r="K1246" s="157">
        <f>ROUND(E1246*J1246,2)</f>
        <v>0</v>
      </c>
      <c r="L1246" s="157">
        <v>21</v>
      </c>
      <c r="M1246" s="157">
        <f>G1246*(1+L1246/100)</f>
        <v>0</v>
      </c>
      <c r="N1246" s="157">
        <v>0</v>
      </c>
      <c r="O1246" s="157">
        <f>ROUND(E1246*N1246,2)</f>
        <v>0</v>
      </c>
      <c r="P1246" s="157">
        <v>0.01</v>
      </c>
      <c r="Q1246" s="157">
        <f>ROUND(E1246*P1246,2)</f>
        <v>3.29</v>
      </c>
      <c r="R1246" s="157"/>
      <c r="S1246" s="157" t="s">
        <v>163</v>
      </c>
      <c r="T1246" s="157" t="s">
        <v>163</v>
      </c>
      <c r="U1246" s="157">
        <v>0.08</v>
      </c>
      <c r="V1246" s="157">
        <f>ROUND(E1246*U1246,2)</f>
        <v>26.3</v>
      </c>
      <c r="W1246" s="157"/>
      <c r="X1246" s="157" t="s">
        <v>164</v>
      </c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165</v>
      </c>
      <c r="AH1246" s="147"/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5">
      <c r="A1247" s="154"/>
      <c r="B1247" s="155"/>
      <c r="C1247" s="192" t="s">
        <v>219</v>
      </c>
      <c r="D1247" s="161"/>
      <c r="E1247" s="162"/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167</v>
      </c>
      <c r="AH1247" s="147"/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ht="20.399999999999999" outlineLevel="1" x14ac:dyDescent="0.25">
      <c r="A1248" s="154"/>
      <c r="B1248" s="155"/>
      <c r="C1248" s="193" t="s">
        <v>993</v>
      </c>
      <c r="D1248" s="161"/>
      <c r="E1248" s="162">
        <v>7.1449999999999996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167</v>
      </c>
      <c r="AH1248" s="147">
        <v>2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ht="20.399999999999999" outlineLevel="1" x14ac:dyDescent="0.25">
      <c r="A1249" s="154"/>
      <c r="B1249" s="155"/>
      <c r="C1249" s="193" t="s">
        <v>994</v>
      </c>
      <c r="D1249" s="161"/>
      <c r="E1249" s="162">
        <v>46.072499999999998</v>
      </c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167</v>
      </c>
      <c r="AH1249" s="147">
        <v>2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ht="20.399999999999999" outlineLevel="1" x14ac:dyDescent="0.25">
      <c r="A1250" s="154"/>
      <c r="B1250" s="155"/>
      <c r="C1250" s="193" t="s">
        <v>995</v>
      </c>
      <c r="D1250" s="161"/>
      <c r="E1250" s="162">
        <v>19.07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167</v>
      </c>
      <c r="AH1250" s="147">
        <v>2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ht="20.399999999999999" outlineLevel="1" x14ac:dyDescent="0.25">
      <c r="A1251" s="154"/>
      <c r="B1251" s="155"/>
      <c r="C1251" s="193" t="s">
        <v>996</v>
      </c>
      <c r="D1251" s="161"/>
      <c r="E1251" s="162">
        <v>11.3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167</v>
      </c>
      <c r="AH1251" s="147">
        <v>2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ht="20.399999999999999" outlineLevel="1" x14ac:dyDescent="0.25">
      <c r="A1252" s="154"/>
      <c r="B1252" s="155"/>
      <c r="C1252" s="193" t="s">
        <v>997</v>
      </c>
      <c r="D1252" s="161"/>
      <c r="E1252" s="162">
        <v>21.258749999999999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167</v>
      </c>
      <c r="AH1252" s="147">
        <v>2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ht="30.6" outlineLevel="1" x14ac:dyDescent="0.25">
      <c r="A1253" s="154"/>
      <c r="B1253" s="155"/>
      <c r="C1253" s="193" t="s">
        <v>998</v>
      </c>
      <c r="D1253" s="161"/>
      <c r="E1253" s="162">
        <v>21.114999999999998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167</v>
      </c>
      <c r="AH1253" s="147">
        <v>2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ht="20.399999999999999" outlineLevel="1" x14ac:dyDescent="0.25">
      <c r="A1254" s="154"/>
      <c r="B1254" s="155"/>
      <c r="C1254" s="193" t="s">
        <v>999</v>
      </c>
      <c r="D1254" s="161"/>
      <c r="E1254" s="162">
        <v>3.96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167</v>
      </c>
      <c r="AH1254" s="147">
        <v>2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ht="20.399999999999999" outlineLevel="1" x14ac:dyDescent="0.25">
      <c r="A1255" s="154"/>
      <c r="B1255" s="155"/>
      <c r="C1255" s="193" t="s">
        <v>1000</v>
      </c>
      <c r="D1255" s="161"/>
      <c r="E1255" s="162">
        <v>48.447499999999998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167</v>
      </c>
      <c r="AH1255" s="147">
        <v>2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ht="20.399999999999999" outlineLevel="1" x14ac:dyDescent="0.25">
      <c r="A1256" s="154"/>
      <c r="B1256" s="155"/>
      <c r="C1256" s="193" t="s">
        <v>1001</v>
      </c>
      <c r="D1256" s="161"/>
      <c r="E1256" s="162">
        <v>18.625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167</v>
      </c>
      <c r="AH1256" s="147">
        <v>2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ht="20.399999999999999" outlineLevel="1" x14ac:dyDescent="0.25">
      <c r="A1257" s="154"/>
      <c r="B1257" s="155"/>
      <c r="C1257" s="193" t="s">
        <v>1002</v>
      </c>
      <c r="D1257" s="161"/>
      <c r="E1257" s="162">
        <v>4.7125000000000004</v>
      </c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167</v>
      </c>
      <c r="AH1257" s="147">
        <v>2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ht="20.399999999999999" outlineLevel="1" x14ac:dyDescent="0.25">
      <c r="A1258" s="154"/>
      <c r="B1258" s="155"/>
      <c r="C1258" s="193" t="s">
        <v>1003</v>
      </c>
      <c r="D1258" s="161"/>
      <c r="E1258" s="162">
        <v>5.6875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167</v>
      </c>
      <c r="AH1258" s="147">
        <v>2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ht="20.399999999999999" outlineLevel="1" x14ac:dyDescent="0.25">
      <c r="A1259" s="154"/>
      <c r="B1259" s="155"/>
      <c r="C1259" s="193" t="s">
        <v>1004</v>
      </c>
      <c r="D1259" s="161"/>
      <c r="E1259" s="162">
        <v>5.7949999999999999</v>
      </c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167</v>
      </c>
      <c r="AH1259" s="147">
        <v>2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ht="20.399999999999999" outlineLevel="1" x14ac:dyDescent="0.25">
      <c r="A1260" s="154"/>
      <c r="B1260" s="155"/>
      <c r="C1260" s="193" t="s">
        <v>1005</v>
      </c>
      <c r="D1260" s="161"/>
      <c r="E1260" s="162">
        <v>3.4849999999999999</v>
      </c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167</v>
      </c>
      <c r="AH1260" s="147">
        <v>2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5">
      <c r="A1261" s="154"/>
      <c r="B1261" s="155"/>
      <c r="C1261" s="194" t="s">
        <v>228</v>
      </c>
      <c r="D1261" s="163"/>
      <c r="E1261" s="164">
        <v>216.67375000000001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167</v>
      </c>
      <c r="AH1261" s="147">
        <v>3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5">
      <c r="A1262" s="154"/>
      <c r="B1262" s="155"/>
      <c r="C1262" s="192" t="s">
        <v>229</v>
      </c>
      <c r="D1262" s="161"/>
      <c r="E1262" s="162"/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167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5">
      <c r="A1263" s="154"/>
      <c r="B1263" s="155"/>
      <c r="C1263" s="190" t="s">
        <v>910</v>
      </c>
      <c r="D1263" s="159"/>
      <c r="E1263" s="160">
        <v>216.67375000000001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167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5">
      <c r="A1264" s="154"/>
      <c r="B1264" s="155"/>
      <c r="C1264" s="192" t="s">
        <v>219</v>
      </c>
      <c r="D1264" s="161"/>
      <c r="E1264" s="162"/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167</v>
      </c>
      <c r="AH1264" s="147"/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ht="30.6" outlineLevel="1" x14ac:dyDescent="0.25">
      <c r="A1265" s="154"/>
      <c r="B1265" s="155"/>
      <c r="C1265" s="193" t="s">
        <v>1006</v>
      </c>
      <c r="D1265" s="161"/>
      <c r="E1265" s="162">
        <v>28.72</v>
      </c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167</v>
      </c>
      <c r="AH1265" s="147">
        <v>2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ht="30.6" outlineLevel="1" x14ac:dyDescent="0.25">
      <c r="A1266" s="154"/>
      <c r="B1266" s="155"/>
      <c r="C1266" s="193" t="s">
        <v>1007</v>
      </c>
      <c r="D1266" s="161"/>
      <c r="E1266" s="162">
        <v>29.888000000000002</v>
      </c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167</v>
      </c>
      <c r="AH1266" s="147">
        <v>2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ht="30.6" outlineLevel="1" x14ac:dyDescent="0.25">
      <c r="A1267" s="154"/>
      <c r="B1267" s="155"/>
      <c r="C1267" s="193" t="s">
        <v>1008</v>
      </c>
      <c r="D1267" s="161"/>
      <c r="E1267" s="162">
        <v>14.292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167</v>
      </c>
      <c r="AH1267" s="147">
        <v>2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ht="20.399999999999999" outlineLevel="1" x14ac:dyDescent="0.25">
      <c r="A1268" s="154"/>
      <c r="B1268" s="155"/>
      <c r="C1268" s="193" t="s">
        <v>1009</v>
      </c>
      <c r="D1268" s="161"/>
      <c r="E1268" s="162">
        <v>10.734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167</v>
      </c>
      <c r="AH1268" s="147">
        <v>2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ht="30.6" outlineLevel="1" x14ac:dyDescent="0.25">
      <c r="A1269" s="154"/>
      <c r="B1269" s="155"/>
      <c r="C1269" s="193" t="s">
        <v>1010</v>
      </c>
      <c r="D1269" s="161"/>
      <c r="E1269" s="162">
        <v>28.388000000000002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167</v>
      </c>
      <c r="AH1269" s="147">
        <v>2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5">
      <c r="A1270" s="154"/>
      <c r="B1270" s="155"/>
      <c r="C1270" s="194" t="s">
        <v>228</v>
      </c>
      <c r="D1270" s="163"/>
      <c r="E1270" s="164">
        <v>112.02200000000001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167</v>
      </c>
      <c r="AH1270" s="147">
        <v>3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5">
      <c r="A1271" s="154"/>
      <c r="B1271" s="155"/>
      <c r="C1271" s="192" t="s">
        <v>229</v>
      </c>
      <c r="D1271" s="161"/>
      <c r="E1271" s="162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167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5">
      <c r="A1272" s="154"/>
      <c r="B1272" s="155"/>
      <c r="C1272" s="190" t="s">
        <v>1011</v>
      </c>
      <c r="D1272" s="159"/>
      <c r="E1272" s="160">
        <v>112.02200000000001</v>
      </c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167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5">
      <c r="A1273" s="174">
        <v>223</v>
      </c>
      <c r="B1273" s="175" t="s">
        <v>465</v>
      </c>
      <c r="C1273" s="189" t="s">
        <v>466</v>
      </c>
      <c r="D1273" s="176" t="s">
        <v>186</v>
      </c>
      <c r="E1273" s="177">
        <v>99.06</v>
      </c>
      <c r="F1273" s="178"/>
      <c r="G1273" s="179">
        <f>ROUND(E1273*F1273,2)</f>
        <v>0</v>
      </c>
      <c r="H1273" s="158"/>
      <c r="I1273" s="157">
        <f>ROUND(E1273*H1273,2)</f>
        <v>0</v>
      </c>
      <c r="J1273" s="158"/>
      <c r="K1273" s="157">
        <f>ROUND(E1273*J1273,2)</f>
        <v>0</v>
      </c>
      <c r="L1273" s="157">
        <v>21</v>
      </c>
      <c r="M1273" s="157">
        <f>G1273*(1+L1273/100)</f>
        <v>0</v>
      </c>
      <c r="N1273" s="157">
        <v>0</v>
      </c>
      <c r="O1273" s="157">
        <f>ROUND(E1273*N1273,2)</f>
        <v>0</v>
      </c>
      <c r="P1273" s="157">
        <v>4.5999999999999999E-2</v>
      </c>
      <c r="Q1273" s="157">
        <f>ROUND(E1273*P1273,2)</f>
        <v>4.5599999999999996</v>
      </c>
      <c r="R1273" s="157"/>
      <c r="S1273" s="157" t="s">
        <v>163</v>
      </c>
      <c r="T1273" s="157" t="s">
        <v>163</v>
      </c>
      <c r="U1273" s="157">
        <v>0.26</v>
      </c>
      <c r="V1273" s="157">
        <f>ROUND(E1273*U1273,2)</f>
        <v>25.76</v>
      </c>
      <c r="W1273" s="157"/>
      <c r="X1273" s="157" t="s">
        <v>164</v>
      </c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165</v>
      </c>
      <c r="AH1273" s="147"/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5">
      <c r="A1274" s="154"/>
      <c r="B1274" s="155"/>
      <c r="C1274" s="192" t="s">
        <v>219</v>
      </c>
      <c r="D1274" s="161"/>
      <c r="E1274" s="162"/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167</v>
      </c>
      <c r="AH1274" s="147"/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ht="30.6" outlineLevel="1" x14ac:dyDescent="0.25">
      <c r="A1275" s="154"/>
      <c r="B1275" s="155"/>
      <c r="C1275" s="193" t="s">
        <v>783</v>
      </c>
      <c r="D1275" s="161"/>
      <c r="E1275" s="162">
        <v>3.42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167</v>
      </c>
      <c r="AH1275" s="147">
        <v>2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ht="20.399999999999999" outlineLevel="1" x14ac:dyDescent="0.25">
      <c r="A1276" s="154"/>
      <c r="B1276" s="155"/>
      <c r="C1276" s="193" t="s">
        <v>784</v>
      </c>
      <c r="D1276" s="161"/>
      <c r="E1276" s="162">
        <v>0.42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167</v>
      </c>
      <c r="AH1276" s="147">
        <v>2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ht="20.399999999999999" outlineLevel="1" x14ac:dyDescent="0.25">
      <c r="A1277" s="154"/>
      <c r="B1277" s="155"/>
      <c r="C1277" s="193" t="s">
        <v>785</v>
      </c>
      <c r="D1277" s="161"/>
      <c r="E1277" s="162">
        <v>2.4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167</v>
      </c>
      <c r="AH1277" s="147">
        <v>2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ht="20.399999999999999" outlineLevel="1" x14ac:dyDescent="0.25">
      <c r="A1278" s="154"/>
      <c r="B1278" s="155"/>
      <c r="C1278" s="193" t="s">
        <v>786</v>
      </c>
      <c r="D1278" s="161"/>
      <c r="E1278" s="162">
        <v>7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167</v>
      </c>
      <c r="AH1278" s="147">
        <v>2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ht="20.399999999999999" outlineLevel="1" x14ac:dyDescent="0.25">
      <c r="A1279" s="154"/>
      <c r="B1279" s="155"/>
      <c r="C1279" s="193" t="s">
        <v>787</v>
      </c>
      <c r="D1279" s="161"/>
      <c r="E1279" s="162">
        <v>2.88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167</v>
      </c>
      <c r="AH1279" s="147">
        <v>2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ht="20.399999999999999" outlineLevel="1" x14ac:dyDescent="0.25">
      <c r="A1280" s="154"/>
      <c r="B1280" s="155"/>
      <c r="C1280" s="193" t="s">
        <v>788</v>
      </c>
      <c r="D1280" s="161"/>
      <c r="E1280" s="162">
        <v>25.172499999999999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167</v>
      </c>
      <c r="AH1280" s="147">
        <v>2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ht="20.399999999999999" outlineLevel="1" x14ac:dyDescent="0.25">
      <c r="A1281" s="154"/>
      <c r="B1281" s="155"/>
      <c r="C1281" s="193" t="s">
        <v>789</v>
      </c>
      <c r="D1281" s="161"/>
      <c r="E1281" s="162">
        <v>1.68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167</v>
      </c>
      <c r="AH1281" s="147">
        <v>2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ht="20.399999999999999" outlineLevel="1" x14ac:dyDescent="0.25">
      <c r="A1282" s="154"/>
      <c r="B1282" s="155"/>
      <c r="C1282" s="193" t="s">
        <v>790</v>
      </c>
      <c r="D1282" s="161"/>
      <c r="E1282" s="162">
        <v>2.04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167</v>
      </c>
      <c r="AH1282" s="147">
        <v>2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5">
      <c r="A1283" s="154"/>
      <c r="B1283" s="155"/>
      <c r="C1283" s="194" t="s">
        <v>228</v>
      </c>
      <c r="D1283" s="163"/>
      <c r="E1283" s="164">
        <v>45.012500000000003</v>
      </c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167</v>
      </c>
      <c r="AH1283" s="147">
        <v>3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5">
      <c r="A1284" s="154"/>
      <c r="B1284" s="155"/>
      <c r="C1284" s="192" t="s">
        <v>229</v>
      </c>
      <c r="D1284" s="161"/>
      <c r="E1284" s="162"/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167</v>
      </c>
      <c r="AH1284" s="147"/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5">
      <c r="A1285" s="154"/>
      <c r="B1285" s="155"/>
      <c r="C1285" s="190" t="s">
        <v>791</v>
      </c>
      <c r="D1285" s="159"/>
      <c r="E1285" s="160">
        <v>45.012500000000003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167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5">
      <c r="A1286" s="154"/>
      <c r="B1286" s="155"/>
      <c r="C1286" s="192" t="s">
        <v>219</v>
      </c>
      <c r="D1286" s="161"/>
      <c r="E1286" s="162"/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167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ht="20.399999999999999" outlineLevel="1" x14ac:dyDescent="0.25">
      <c r="A1287" s="154"/>
      <c r="B1287" s="155"/>
      <c r="C1287" s="193" t="s">
        <v>925</v>
      </c>
      <c r="D1287" s="161"/>
      <c r="E1287" s="162">
        <v>8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167</v>
      </c>
      <c r="AH1287" s="147">
        <v>2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ht="20.399999999999999" outlineLevel="1" x14ac:dyDescent="0.25">
      <c r="A1288" s="154"/>
      <c r="B1288" s="155"/>
      <c r="C1288" s="193" t="s">
        <v>926</v>
      </c>
      <c r="D1288" s="161"/>
      <c r="E1288" s="162">
        <v>8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167</v>
      </c>
      <c r="AH1288" s="147">
        <v>2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ht="20.399999999999999" outlineLevel="1" x14ac:dyDescent="0.25">
      <c r="A1289" s="154"/>
      <c r="B1289" s="155"/>
      <c r="C1289" s="193" t="s">
        <v>927</v>
      </c>
      <c r="D1289" s="161"/>
      <c r="E1289" s="162">
        <v>8</v>
      </c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167</v>
      </c>
      <c r="AH1289" s="147">
        <v>2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5">
      <c r="A1290" s="154"/>
      <c r="B1290" s="155"/>
      <c r="C1290" s="193" t="s">
        <v>928</v>
      </c>
      <c r="D1290" s="161"/>
      <c r="E1290" s="162">
        <v>3.8</v>
      </c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167</v>
      </c>
      <c r="AH1290" s="147">
        <v>2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5">
      <c r="A1291" s="154"/>
      <c r="B1291" s="155"/>
      <c r="C1291" s="193" t="s">
        <v>929</v>
      </c>
      <c r="D1291" s="161"/>
      <c r="E1291" s="162">
        <v>3.8</v>
      </c>
      <c r="F1291" s="157"/>
      <c r="G1291" s="157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167</v>
      </c>
      <c r="AH1291" s="147">
        <v>2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5">
      <c r="A1292" s="154"/>
      <c r="B1292" s="155"/>
      <c r="C1292" s="193" t="s">
        <v>930</v>
      </c>
      <c r="D1292" s="161"/>
      <c r="E1292" s="162">
        <v>3.8</v>
      </c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167</v>
      </c>
      <c r="AH1292" s="147">
        <v>2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5">
      <c r="A1293" s="154"/>
      <c r="B1293" s="155"/>
      <c r="C1293" s="193" t="s">
        <v>931</v>
      </c>
      <c r="D1293" s="161"/>
      <c r="E1293" s="162">
        <v>5.45</v>
      </c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167</v>
      </c>
      <c r="AH1293" s="147">
        <v>2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5">
      <c r="A1294" s="154"/>
      <c r="B1294" s="155"/>
      <c r="C1294" s="193" t="s">
        <v>932</v>
      </c>
      <c r="D1294" s="161"/>
      <c r="E1294" s="162">
        <v>2.2999999999999998</v>
      </c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167</v>
      </c>
      <c r="AH1294" s="147">
        <v>2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5">
      <c r="A1295" s="154"/>
      <c r="B1295" s="155"/>
      <c r="C1295" s="193" t="s">
        <v>933</v>
      </c>
      <c r="D1295" s="161"/>
      <c r="E1295" s="162">
        <v>2.2999999999999998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167</v>
      </c>
      <c r="AH1295" s="147">
        <v>2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5">
      <c r="A1296" s="154"/>
      <c r="B1296" s="155"/>
      <c r="C1296" s="193" t="s">
        <v>934</v>
      </c>
      <c r="D1296" s="161"/>
      <c r="E1296" s="162">
        <v>2.1</v>
      </c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167</v>
      </c>
      <c r="AH1296" s="147">
        <v>2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ht="20.399999999999999" outlineLevel="1" x14ac:dyDescent="0.25">
      <c r="A1297" s="154"/>
      <c r="B1297" s="155"/>
      <c r="C1297" s="193" t="s">
        <v>1474</v>
      </c>
      <c r="D1297" s="161"/>
      <c r="E1297" s="162">
        <v>8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167</v>
      </c>
      <c r="AH1297" s="147">
        <v>2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ht="20.399999999999999" outlineLevel="1" x14ac:dyDescent="0.25">
      <c r="A1298" s="154"/>
      <c r="B1298" s="155"/>
      <c r="C1298" s="193" t="s">
        <v>936</v>
      </c>
      <c r="D1298" s="161"/>
      <c r="E1298" s="162">
        <v>6.8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167</v>
      </c>
      <c r="AH1298" s="147">
        <v>2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20.399999999999999" outlineLevel="1" x14ac:dyDescent="0.25">
      <c r="A1299" s="154"/>
      <c r="B1299" s="155"/>
      <c r="C1299" s="193" t="s">
        <v>937</v>
      </c>
      <c r="D1299" s="161"/>
      <c r="E1299" s="162">
        <v>5.2</v>
      </c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167</v>
      </c>
      <c r="AH1299" s="147">
        <v>2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5">
      <c r="A1300" s="154"/>
      <c r="B1300" s="155"/>
      <c r="C1300" s="194" t="s">
        <v>228</v>
      </c>
      <c r="D1300" s="163"/>
      <c r="E1300" s="164">
        <v>67.55</v>
      </c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167</v>
      </c>
      <c r="AH1300" s="147">
        <v>3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5">
      <c r="A1301" s="154"/>
      <c r="B1301" s="155"/>
      <c r="C1301" s="192" t="s">
        <v>229</v>
      </c>
      <c r="D1301" s="161"/>
      <c r="E1301" s="162"/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167</v>
      </c>
      <c r="AH1301" s="147"/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5">
      <c r="A1302" s="154"/>
      <c r="B1302" s="155"/>
      <c r="C1302" s="190" t="s">
        <v>1012</v>
      </c>
      <c r="D1302" s="159"/>
      <c r="E1302" s="160">
        <v>30.397500000000001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167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ht="20.399999999999999" outlineLevel="1" x14ac:dyDescent="0.25">
      <c r="A1303" s="154"/>
      <c r="B1303" s="155"/>
      <c r="C1303" s="190" t="s">
        <v>1013</v>
      </c>
      <c r="D1303" s="159"/>
      <c r="E1303" s="160">
        <v>4.2975000000000003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167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5">
      <c r="A1304" s="154"/>
      <c r="B1304" s="155"/>
      <c r="C1304" s="190" t="s">
        <v>1014</v>
      </c>
      <c r="D1304" s="159"/>
      <c r="E1304" s="160">
        <v>8.2349999999999994</v>
      </c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167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5">
      <c r="A1305" s="154"/>
      <c r="B1305" s="155"/>
      <c r="C1305" s="190" t="s">
        <v>1015</v>
      </c>
      <c r="D1305" s="159"/>
      <c r="E1305" s="160">
        <v>3.24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167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5">
      <c r="A1306" s="154"/>
      <c r="B1306" s="155"/>
      <c r="C1306" s="190" t="s">
        <v>1016</v>
      </c>
      <c r="D1306" s="159"/>
      <c r="E1306" s="160">
        <v>0.99</v>
      </c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167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5">
      <c r="A1307" s="154"/>
      <c r="B1307" s="155"/>
      <c r="C1307" s="190" t="s">
        <v>1017</v>
      </c>
      <c r="D1307" s="159"/>
      <c r="E1307" s="160">
        <v>6.8875000000000002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167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5">
      <c r="A1308" s="174">
        <v>224</v>
      </c>
      <c r="B1308" s="175" t="s">
        <v>1475</v>
      </c>
      <c r="C1308" s="189" t="s">
        <v>1476</v>
      </c>
      <c r="D1308" s="176" t="s">
        <v>186</v>
      </c>
      <c r="E1308" s="177">
        <v>52.55</v>
      </c>
      <c r="F1308" s="178"/>
      <c r="G1308" s="179">
        <f>ROUND(E1308*F1308,2)</f>
        <v>0</v>
      </c>
      <c r="H1308" s="158"/>
      <c r="I1308" s="157">
        <f>ROUND(E1308*H1308,2)</f>
        <v>0</v>
      </c>
      <c r="J1308" s="158"/>
      <c r="K1308" s="157">
        <f>ROUND(E1308*J1308,2)</f>
        <v>0</v>
      </c>
      <c r="L1308" s="157">
        <v>21</v>
      </c>
      <c r="M1308" s="157">
        <f>G1308*(1+L1308/100)</f>
        <v>0</v>
      </c>
      <c r="N1308" s="157">
        <v>0</v>
      </c>
      <c r="O1308" s="157">
        <f>ROUND(E1308*N1308,2)</f>
        <v>0</v>
      </c>
      <c r="P1308" s="157">
        <v>6.0999999999999999E-2</v>
      </c>
      <c r="Q1308" s="157">
        <f>ROUND(E1308*P1308,2)</f>
        <v>3.21</v>
      </c>
      <c r="R1308" s="157"/>
      <c r="S1308" s="157" t="s">
        <v>163</v>
      </c>
      <c r="T1308" s="157" t="s">
        <v>163</v>
      </c>
      <c r="U1308" s="157">
        <v>0.67</v>
      </c>
      <c r="V1308" s="157">
        <f>ROUND(E1308*U1308,2)</f>
        <v>35.21</v>
      </c>
      <c r="W1308" s="157"/>
      <c r="X1308" s="157" t="s">
        <v>164</v>
      </c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165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5">
      <c r="A1309" s="154"/>
      <c r="B1309" s="155"/>
      <c r="C1309" s="190" t="s">
        <v>1477</v>
      </c>
      <c r="D1309" s="159"/>
      <c r="E1309" s="160">
        <v>52.55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167</v>
      </c>
      <c r="AH1309" s="147">
        <v>5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5">
      <c r="A1310" s="174">
        <v>225</v>
      </c>
      <c r="B1310" s="175" t="s">
        <v>1478</v>
      </c>
      <c r="C1310" s="189" t="s">
        <v>1479</v>
      </c>
      <c r="D1310" s="176" t="s">
        <v>186</v>
      </c>
      <c r="E1310" s="177">
        <v>260.23180000000002</v>
      </c>
      <c r="F1310" s="178"/>
      <c r="G1310" s="179">
        <f>ROUND(E1310*F1310,2)</f>
        <v>0</v>
      </c>
      <c r="H1310" s="158"/>
      <c r="I1310" s="157">
        <f>ROUND(E1310*H1310,2)</f>
        <v>0</v>
      </c>
      <c r="J1310" s="158"/>
      <c r="K1310" s="157">
        <f>ROUND(E1310*J1310,2)</f>
        <v>0</v>
      </c>
      <c r="L1310" s="157">
        <v>21</v>
      </c>
      <c r="M1310" s="157">
        <f>G1310*(1+L1310/100)</f>
        <v>0</v>
      </c>
      <c r="N1310" s="157">
        <v>0</v>
      </c>
      <c r="O1310" s="157">
        <f>ROUND(E1310*N1310,2)</f>
        <v>0</v>
      </c>
      <c r="P1310" s="157">
        <v>5.0000000000000001E-3</v>
      </c>
      <c r="Q1310" s="157">
        <f>ROUND(E1310*P1310,2)</f>
        <v>1.3</v>
      </c>
      <c r="R1310" s="157"/>
      <c r="S1310" s="157" t="s">
        <v>163</v>
      </c>
      <c r="T1310" s="157" t="s">
        <v>163</v>
      </c>
      <c r="U1310" s="157">
        <v>0.02</v>
      </c>
      <c r="V1310" s="157">
        <f>ROUND(E1310*U1310,2)</f>
        <v>5.2</v>
      </c>
      <c r="W1310" s="157"/>
      <c r="X1310" s="157" t="s">
        <v>164</v>
      </c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165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ht="20.399999999999999" outlineLevel="1" x14ac:dyDescent="0.25">
      <c r="A1311" s="154"/>
      <c r="B1311" s="155"/>
      <c r="C1311" s="190" t="s">
        <v>1057</v>
      </c>
      <c r="D1311" s="159"/>
      <c r="E1311" s="160">
        <v>87.471999999999994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167</v>
      </c>
      <c r="AH1311" s="147">
        <v>0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5">
      <c r="A1312" s="154"/>
      <c r="B1312" s="155"/>
      <c r="C1312" s="192" t="s">
        <v>219</v>
      </c>
      <c r="D1312" s="161"/>
      <c r="E1312" s="162"/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167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5">
      <c r="A1313" s="154"/>
      <c r="B1313" s="155"/>
      <c r="C1313" s="193" t="s">
        <v>1058</v>
      </c>
      <c r="D1313" s="161"/>
      <c r="E1313" s="162">
        <v>0.96</v>
      </c>
      <c r="F1313" s="157"/>
      <c r="G1313" s="157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167</v>
      </c>
      <c r="AH1313" s="147">
        <v>2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5">
      <c r="A1314" s="154"/>
      <c r="B1314" s="155"/>
      <c r="C1314" s="193" t="s">
        <v>1059</v>
      </c>
      <c r="D1314" s="161"/>
      <c r="E1314" s="162">
        <v>0.96</v>
      </c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167</v>
      </c>
      <c r="AH1314" s="147">
        <v>2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5">
      <c r="A1315" s="154"/>
      <c r="B1315" s="155"/>
      <c r="C1315" s="193" t="s">
        <v>1060</v>
      </c>
      <c r="D1315" s="161"/>
      <c r="E1315" s="162">
        <v>0.96</v>
      </c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167</v>
      </c>
      <c r="AH1315" s="147">
        <v>2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5">
      <c r="A1316" s="154"/>
      <c r="B1316" s="155"/>
      <c r="C1316" s="193" t="s">
        <v>1061</v>
      </c>
      <c r="D1316" s="161"/>
      <c r="E1316" s="162">
        <v>3.2374999999999998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167</v>
      </c>
      <c r="AH1316" s="147">
        <v>2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5">
      <c r="A1317" s="154"/>
      <c r="B1317" s="155"/>
      <c r="C1317" s="193" t="s">
        <v>1062</v>
      </c>
      <c r="D1317" s="161"/>
      <c r="E1317" s="162">
        <v>0.63</v>
      </c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167</v>
      </c>
      <c r="AH1317" s="147">
        <v>2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5">
      <c r="A1318" s="154"/>
      <c r="B1318" s="155"/>
      <c r="C1318" s="193" t="s">
        <v>1063</v>
      </c>
      <c r="D1318" s="161"/>
      <c r="E1318" s="162">
        <v>0.63</v>
      </c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167</v>
      </c>
      <c r="AH1318" s="147">
        <v>2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ht="20.399999999999999" outlineLevel="1" x14ac:dyDescent="0.25">
      <c r="A1319" s="154"/>
      <c r="B1319" s="155"/>
      <c r="C1319" s="193" t="s">
        <v>1064</v>
      </c>
      <c r="D1319" s="161"/>
      <c r="E1319" s="162">
        <v>3.36</v>
      </c>
      <c r="F1319" s="157"/>
      <c r="G1319" s="157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167</v>
      </c>
      <c r="AH1319" s="147">
        <v>2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5">
      <c r="A1320" s="154"/>
      <c r="B1320" s="155"/>
      <c r="C1320" s="194" t="s">
        <v>228</v>
      </c>
      <c r="D1320" s="163"/>
      <c r="E1320" s="164">
        <v>10.737500000000001</v>
      </c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167</v>
      </c>
      <c r="AH1320" s="147">
        <v>3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5">
      <c r="A1321" s="154"/>
      <c r="B1321" s="155"/>
      <c r="C1321" s="192" t="s">
        <v>229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167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5">
      <c r="A1322" s="154"/>
      <c r="B1322" s="155"/>
      <c r="C1322" s="190" t="s">
        <v>1065</v>
      </c>
      <c r="D1322" s="159"/>
      <c r="E1322" s="160">
        <v>-10.737500000000001</v>
      </c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167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5">
      <c r="A1323" s="154"/>
      <c r="B1323" s="155"/>
      <c r="C1323" s="192" t="s">
        <v>219</v>
      </c>
      <c r="D1323" s="161"/>
      <c r="E1323" s="162"/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167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5">
      <c r="A1324" s="154"/>
      <c r="B1324" s="155"/>
      <c r="C1324" s="193" t="s">
        <v>928</v>
      </c>
      <c r="D1324" s="161"/>
      <c r="E1324" s="162">
        <v>3.8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167</v>
      </c>
      <c r="AH1324" s="147">
        <v>2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5">
      <c r="A1325" s="154"/>
      <c r="B1325" s="155"/>
      <c r="C1325" s="193" t="s">
        <v>929</v>
      </c>
      <c r="D1325" s="161"/>
      <c r="E1325" s="162">
        <v>3.8</v>
      </c>
      <c r="F1325" s="157"/>
      <c r="G1325" s="157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167</v>
      </c>
      <c r="AH1325" s="147">
        <v>2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5">
      <c r="A1326" s="154"/>
      <c r="B1326" s="155"/>
      <c r="C1326" s="193" t="s">
        <v>930</v>
      </c>
      <c r="D1326" s="161"/>
      <c r="E1326" s="162">
        <v>3.8</v>
      </c>
      <c r="F1326" s="157"/>
      <c r="G1326" s="157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167</v>
      </c>
      <c r="AH1326" s="147">
        <v>2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5">
      <c r="A1327" s="154"/>
      <c r="B1327" s="155"/>
      <c r="C1327" s="193" t="s">
        <v>931</v>
      </c>
      <c r="D1327" s="161"/>
      <c r="E1327" s="162">
        <v>5.45</v>
      </c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167</v>
      </c>
      <c r="AH1327" s="147">
        <v>2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5">
      <c r="A1328" s="154"/>
      <c r="B1328" s="155"/>
      <c r="C1328" s="193" t="s">
        <v>932</v>
      </c>
      <c r="D1328" s="161"/>
      <c r="E1328" s="162">
        <v>2.2999999999999998</v>
      </c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167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5">
      <c r="A1329" s="154"/>
      <c r="B1329" s="155"/>
      <c r="C1329" s="193" t="s">
        <v>933</v>
      </c>
      <c r="D1329" s="161"/>
      <c r="E1329" s="162">
        <v>2.2999999999999998</v>
      </c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167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ht="20.399999999999999" outlineLevel="1" x14ac:dyDescent="0.25">
      <c r="A1330" s="154"/>
      <c r="B1330" s="155"/>
      <c r="C1330" s="193" t="s">
        <v>936</v>
      </c>
      <c r="D1330" s="161"/>
      <c r="E1330" s="162">
        <v>6.8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167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5">
      <c r="A1331" s="154"/>
      <c r="B1331" s="155"/>
      <c r="C1331" s="194" t="s">
        <v>228</v>
      </c>
      <c r="D1331" s="163"/>
      <c r="E1331" s="164">
        <v>28.25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167</v>
      </c>
      <c r="AH1331" s="147">
        <v>3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5">
      <c r="A1332" s="154"/>
      <c r="B1332" s="155"/>
      <c r="C1332" s="192" t="s">
        <v>229</v>
      </c>
      <c r="D1332" s="161"/>
      <c r="E1332" s="162"/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167</v>
      </c>
      <c r="AH1332" s="147"/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5">
      <c r="A1333" s="154"/>
      <c r="B1333" s="155"/>
      <c r="C1333" s="190" t="s">
        <v>1066</v>
      </c>
      <c r="D1333" s="159"/>
      <c r="E1333" s="160">
        <v>5.65</v>
      </c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167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ht="20.399999999999999" outlineLevel="1" x14ac:dyDescent="0.25">
      <c r="A1334" s="154"/>
      <c r="B1334" s="155"/>
      <c r="C1334" s="190" t="s">
        <v>1040</v>
      </c>
      <c r="D1334" s="159"/>
      <c r="E1334" s="160">
        <v>6.6322000000000001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167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5">
      <c r="A1335" s="154"/>
      <c r="B1335" s="155"/>
      <c r="C1335" s="190" t="s">
        <v>1041</v>
      </c>
      <c r="D1335" s="159"/>
      <c r="E1335" s="160">
        <v>34.241999999999997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167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5">
      <c r="A1336" s="154"/>
      <c r="B1336" s="155"/>
      <c r="C1336" s="190" t="s">
        <v>1042</v>
      </c>
      <c r="D1336" s="159"/>
      <c r="E1336" s="160">
        <v>10.967499999999999</v>
      </c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167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5">
      <c r="A1337" s="154"/>
      <c r="B1337" s="155"/>
      <c r="C1337" s="190" t="s">
        <v>1046</v>
      </c>
      <c r="D1337" s="159"/>
      <c r="E1337" s="160">
        <v>17.271999999999998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167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0.399999999999999" outlineLevel="1" x14ac:dyDescent="0.25">
      <c r="A1338" s="154"/>
      <c r="B1338" s="155"/>
      <c r="C1338" s="190" t="s">
        <v>1047</v>
      </c>
      <c r="D1338" s="159"/>
      <c r="E1338" s="160">
        <v>44.379600000000003</v>
      </c>
      <c r="F1338" s="157"/>
      <c r="G1338" s="157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57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167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5">
      <c r="A1339" s="154"/>
      <c r="B1339" s="155"/>
      <c r="C1339" s="190" t="s">
        <v>1048</v>
      </c>
      <c r="D1339" s="159"/>
      <c r="E1339" s="160">
        <v>24.969000000000001</v>
      </c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167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5">
      <c r="A1340" s="154"/>
      <c r="B1340" s="155"/>
      <c r="C1340" s="192" t="s">
        <v>219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167</v>
      </c>
      <c r="AH1340" s="147"/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5">
      <c r="A1341" s="154"/>
      <c r="B1341" s="155"/>
      <c r="C1341" s="193" t="s">
        <v>1049</v>
      </c>
      <c r="D1341" s="161"/>
      <c r="E1341" s="162">
        <v>0.54</v>
      </c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167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5">
      <c r="A1342" s="154"/>
      <c r="B1342" s="155"/>
      <c r="C1342" s="194" t="s">
        <v>228</v>
      </c>
      <c r="D1342" s="163"/>
      <c r="E1342" s="164">
        <v>0.54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167</v>
      </c>
      <c r="AH1342" s="147">
        <v>3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5">
      <c r="A1343" s="154"/>
      <c r="B1343" s="155"/>
      <c r="C1343" s="192" t="s">
        <v>229</v>
      </c>
      <c r="D1343" s="161"/>
      <c r="E1343" s="162"/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167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5">
      <c r="A1344" s="154"/>
      <c r="B1344" s="155"/>
      <c r="C1344" s="190" t="s">
        <v>1050</v>
      </c>
      <c r="D1344" s="159"/>
      <c r="E1344" s="160">
        <v>-0.54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167</v>
      </c>
      <c r="AH1344" s="147">
        <v>0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5">
      <c r="A1345" s="154"/>
      <c r="B1345" s="155"/>
      <c r="C1345" s="192" t="s">
        <v>219</v>
      </c>
      <c r="D1345" s="161"/>
      <c r="E1345" s="162"/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167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5">
      <c r="A1346" s="154"/>
      <c r="B1346" s="155"/>
      <c r="C1346" s="193" t="s">
        <v>934</v>
      </c>
      <c r="D1346" s="161"/>
      <c r="E1346" s="162">
        <v>2.1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167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5">
      <c r="A1347" s="154"/>
      <c r="B1347" s="155"/>
      <c r="C1347" s="194" t="s">
        <v>228</v>
      </c>
      <c r="D1347" s="163"/>
      <c r="E1347" s="164">
        <v>2.1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167</v>
      </c>
      <c r="AH1347" s="147">
        <v>3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5">
      <c r="A1348" s="154"/>
      <c r="B1348" s="155"/>
      <c r="C1348" s="192" t="s">
        <v>229</v>
      </c>
      <c r="D1348" s="161"/>
      <c r="E1348" s="162"/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167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5">
      <c r="A1349" s="154"/>
      <c r="B1349" s="155"/>
      <c r="C1349" s="190" t="s">
        <v>1051</v>
      </c>
      <c r="D1349" s="159"/>
      <c r="E1349" s="160">
        <v>0.42</v>
      </c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167</v>
      </c>
      <c r="AH1349" s="147">
        <v>0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ht="20.399999999999999" outlineLevel="1" x14ac:dyDescent="0.25">
      <c r="A1350" s="154"/>
      <c r="B1350" s="155"/>
      <c r="C1350" s="190" t="s">
        <v>1067</v>
      </c>
      <c r="D1350" s="159"/>
      <c r="E1350" s="160">
        <v>56.924999999999997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167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5">
      <c r="A1351" s="154"/>
      <c r="B1351" s="155"/>
      <c r="C1351" s="192" t="s">
        <v>219</v>
      </c>
      <c r="D1351" s="161"/>
      <c r="E1351" s="162"/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167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ht="20.399999999999999" outlineLevel="1" x14ac:dyDescent="0.25">
      <c r="A1352" s="154"/>
      <c r="B1352" s="155"/>
      <c r="C1352" s="193" t="s">
        <v>1068</v>
      </c>
      <c r="D1352" s="161"/>
      <c r="E1352" s="162">
        <v>7.1550000000000002</v>
      </c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167</v>
      </c>
      <c r="AH1352" s="147">
        <v>2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ht="20.399999999999999" outlineLevel="1" x14ac:dyDescent="0.25">
      <c r="A1353" s="154"/>
      <c r="B1353" s="155"/>
      <c r="C1353" s="193" t="s">
        <v>1069</v>
      </c>
      <c r="D1353" s="161"/>
      <c r="E1353" s="162">
        <v>7.1550000000000002</v>
      </c>
      <c r="F1353" s="157"/>
      <c r="G1353" s="157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167</v>
      </c>
      <c r="AH1353" s="147">
        <v>2</v>
      </c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ht="20.399999999999999" outlineLevel="1" x14ac:dyDescent="0.25">
      <c r="A1354" s="154"/>
      <c r="B1354" s="155"/>
      <c r="C1354" s="193" t="s">
        <v>1070</v>
      </c>
      <c r="D1354" s="161"/>
      <c r="E1354" s="162">
        <v>7.1550000000000002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167</v>
      </c>
      <c r="AH1354" s="147">
        <v>2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ht="20.399999999999999" outlineLevel="1" x14ac:dyDescent="0.25">
      <c r="A1355" s="154"/>
      <c r="B1355" s="155"/>
      <c r="C1355" s="193" t="s">
        <v>1071</v>
      </c>
      <c r="D1355" s="161"/>
      <c r="E1355" s="162">
        <v>7.1550000000000002</v>
      </c>
      <c r="F1355" s="157"/>
      <c r="G1355" s="157"/>
      <c r="H1355" s="157"/>
      <c r="I1355" s="157"/>
      <c r="J1355" s="157"/>
      <c r="K1355" s="157"/>
      <c r="L1355" s="157"/>
      <c r="M1355" s="157"/>
      <c r="N1355" s="157"/>
      <c r="O1355" s="157"/>
      <c r="P1355" s="157"/>
      <c r="Q1355" s="157"/>
      <c r="R1355" s="157"/>
      <c r="S1355" s="157"/>
      <c r="T1355" s="157"/>
      <c r="U1355" s="157"/>
      <c r="V1355" s="157"/>
      <c r="W1355" s="157"/>
      <c r="X1355" s="157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167</v>
      </c>
      <c r="AH1355" s="147">
        <v>2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5">
      <c r="A1356" s="154"/>
      <c r="B1356" s="155"/>
      <c r="C1356" s="194" t="s">
        <v>228</v>
      </c>
      <c r="D1356" s="163"/>
      <c r="E1356" s="164">
        <v>28.62</v>
      </c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167</v>
      </c>
      <c r="AH1356" s="147">
        <v>3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5">
      <c r="A1357" s="154"/>
      <c r="B1357" s="155"/>
      <c r="C1357" s="192" t="s">
        <v>229</v>
      </c>
      <c r="D1357" s="161"/>
      <c r="E1357" s="162"/>
      <c r="F1357" s="157"/>
      <c r="G1357" s="157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167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5">
      <c r="A1358" s="154"/>
      <c r="B1358" s="155"/>
      <c r="C1358" s="190" t="s">
        <v>1072</v>
      </c>
      <c r="D1358" s="159"/>
      <c r="E1358" s="160">
        <v>-28.62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167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5">
      <c r="A1359" s="154"/>
      <c r="B1359" s="155"/>
      <c r="C1359" s="192" t="s">
        <v>219</v>
      </c>
      <c r="D1359" s="161"/>
      <c r="E1359" s="162"/>
      <c r="F1359" s="157"/>
      <c r="G1359" s="157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167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0.399999999999999" outlineLevel="1" x14ac:dyDescent="0.25">
      <c r="A1360" s="154"/>
      <c r="B1360" s="155"/>
      <c r="C1360" s="193" t="s">
        <v>925</v>
      </c>
      <c r="D1360" s="161"/>
      <c r="E1360" s="162">
        <v>8</v>
      </c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167</v>
      </c>
      <c r="AH1360" s="147">
        <v>2</v>
      </c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ht="20.399999999999999" outlineLevel="1" x14ac:dyDescent="0.25">
      <c r="A1361" s="154"/>
      <c r="B1361" s="155"/>
      <c r="C1361" s="193" t="s">
        <v>926</v>
      </c>
      <c r="D1361" s="161"/>
      <c r="E1361" s="162">
        <v>8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167</v>
      </c>
      <c r="AH1361" s="147">
        <v>2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ht="20.399999999999999" outlineLevel="1" x14ac:dyDescent="0.25">
      <c r="A1362" s="154"/>
      <c r="B1362" s="155"/>
      <c r="C1362" s="193" t="s">
        <v>927</v>
      </c>
      <c r="D1362" s="161"/>
      <c r="E1362" s="162">
        <v>8</v>
      </c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167</v>
      </c>
      <c r="AH1362" s="147">
        <v>2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0.399999999999999" outlineLevel="1" x14ac:dyDescent="0.25">
      <c r="A1363" s="154"/>
      <c r="B1363" s="155"/>
      <c r="C1363" s="193" t="s">
        <v>1474</v>
      </c>
      <c r="D1363" s="161"/>
      <c r="E1363" s="162">
        <v>8</v>
      </c>
      <c r="F1363" s="157"/>
      <c r="G1363" s="157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167</v>
      </c>
      <c r="AH1363" s="147">
        <v>2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5">
      <c r="A1364" s="154"/>
      <c r="B1364" s="155"/>
      <c r="C1364" s="194" t="s">
        <v>228</v>
      </c>
      <c r="D1364" s="163"/>
      <c r="E1364" s="164">
        <v>32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167</v>
      </c>
      <c r="AH1364" s="147">
        <v>3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5">
      <c r="A1365" s="154"/>
      <c r="B1365" s="155"/>
      <c r="C1365" s="192" t="s">
        <v>229</v>
      </c>
      <c r="D1365" s="161"/>
      <c r="E1365" s="162"/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167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5">
      <c r="A1366" s="154"/>
      <c r="B1366" s="155"/>
      <c r="C1366" s="190" t="s">
        <v>1073</v>
      </c>
      <c r="D1366" s="159"/>
      <c r="E1366" s="160">
        <v>11.2</v>
      </c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167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5">
      <c r="A1367" s="174">
        <v>226</v>
      </c>
      <c r="B1367" s="175" t="s">
        <v>1480</v>
      </c>
      <c r="C1367" s="189" t="s">
        <v>1481</v>
      </c>
      <c r="D1367" s="176" t="s">
        <v>186</v>
      </c>
      <c r="E1367" s="177">
        <v>52.55</v>
      </c>
      <c r="F1367" s="178"/>
      <c r="G1367" s="179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7">
        <v>0</v>
      </c>
      <c r="O1367" s="157">
        <f>ROUND(E1367*N1367,2)</f>
        <v>0</v>
      </c>
      <c r="P1367" s="157">
        <v>6.8000000000000005E-2</v>
      </c>
      <c r="Q1367" s="157">
        <f>ROUND(E1367*P1367,2)</f>
        <v>3.57</v>
      </c>
      <c r="R1367" s="157"/>
      <c r="S1367" s="157" t="s">
        <v>163</v>
      </c>
      <c r="T1367" s="157" t="s">
        <v>163</v>
      </c>
      <c r="U1367" s="157">
        <v>0.3</v>
      </c>
      <c r="V1367" s="157">
        <f>ROUND(E1367*U1367,2)</f>
        <v>15.77</v>
      </c>
      <c r="W1367" s="157"/>
      <c r="X1367" s="157" t="s">
        <v>164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165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5">
      <c r="A1368" s="154"/>
      <c r="B1368" s="155"/>
      <c r="C1368" s="190" t="s">
        <v>1482</v>
      </c>
      <c r="D1368" s="159"/>
      <c r="E1368" s="160">
        <v>6.3</v>
      </c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167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5">
      <c r="A1369" s="154"/>
      <c r="B1369" s="155"/>
      <c r="C1369" s="190" t="s">
        <v>1483</v>
      </c>
      <c r="D1369" s="159"/>
      <c r="E1369" s="160">
        <v>8</v>
      </c>
      <c r="F1369" s="157"/>
      <c r="G1369" s="157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167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5">
      <c r="A1370" s="154"/>
      <c r="B1370" s="155"/>
      <c r="C1370" s="190" t="s">
        <v>1484</v>
      </c>
      <c r="D1370" s="159"/>
      <c r="E1370" s="160">
        <v>6</v>
      </c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167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5">
      <c r="A1371" s="154"/>
      <c r="B1371" s="155"/>
      <c r="C1371" s="190" t="s">
        <v>1484</v>
      </c>
      <c r="D1371" s="159"/>
      <c r="E1371" s="160">
        <v>6</v>
      </c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167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1" x14ac:dyDescent="0.25">
      <c r="A1372" s="154"/>
      <c r="B1372" s="155"/>
      <c r="C1372" s="190" t="s">
        <v>1485</v>
      </c>
      <c r="D1372" s="159"/>
      <c r="E1372" s="160">
        <v>9.3000000000000007</v>
      </c>
      <c r="F1372" s="157"/>
      <c r="G1372" s="157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57"/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167</v>
      </c>
      <c r="AH1372" s="147">
        <v>0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5">
      <c r="A1373" s="154"/>
      <c r="B1373" s="155"/>
      <c r="C1373" s="190" t="s">
        <v>1486</v>
      </c>
      <c r="D1373" s="159"/>
      <c r="E1373" s="160">
        <v>11.85</v>
      </c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167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5">
      <c r="A1374" s="154"/>
      <c r="B1374" s="155"/>
      <c r="C1374" s="190" t="s">
        <v>1487</v>
      </c>
      <c r="D1374" s="159"/>
      <c r="E1374" s="160">
        <v>5.0999999999999996</v>
      </c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167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5">
      <c r="A1375" s="174">
        <v>227</v>
      </c>
      <c r="B1375" s="175" t="s">
        <v>1488</v>
      </c>
      <c r="C1375" s="189" t="s">
        <v>1489</v>
      </c>
      <c r="D1375" s="176" t="s">
        <v>186</v>
      </c>
      <c r="E1375" s="177">
        <v>2.4740000000000002</v>
      </c>
      <c r="F1375" s="178"/>
      <c r="G1375" s="179">
        <f>ROUND(E1375*F1375,2)</f>
        <v>0</v>
      </c>
      <c r="H1375" s="158"/>
      <c r="I1375" s="157">
        <f>ROUND(E1375*H1375,2)</f>
        <v>0</v>
      </c>
      <c r="J1375" s="158"/>
      <c r="K1375" s="157">
        <f>ROUND(E1375*J1375,2)</f>
        <v>0</v>
      </c>
      <c r="L1375" s="157">
        <v>21</v>
      </c>
      <c r="M1375" s="157">
        <f>G1375*(1+L1375/100)</f>
        <v>0</v>
      </c>
      <c r="N1375" s="157">
        <v>0</v>
      </c>
      <c r="O1375" s="157">
        <f>ROUND(E1375*N1375,2)</f>
        <v>0</v>
      </c>
      <c r="P1375" s="157">
        <v>8.8999999999999996E-2</v>
      </c>
      <c r="Q1375" s="157">
        <f>ROUND(E1375*P1375,2)</f>
        <v>0.22</v>
      </c>
      <c r="R1375" s="157"/>
      <c r="S1375" s="157" t="s">
        <v>163</v>
      </c>
      <c r="T1375" s="157" t="s">
        <v>163</v>
      </c>
      <c r="U1375" s="157">
        <v>0.39</v>
      </c>
      <c r="V1375" s="157">
        <f>ROUND(E1375*U1375,2)</f>
        <v>0.96</v>
      </c>
      <c r="W1375" s="157"/>
      <c r="X1375" s="157" t="s">
        <v>164</v>
      </c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165</v>
      </c>
      <c r="AH1375" s="147"/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5">
      <c r="A1376" s="154"/>
      <c r="B1376" s="155"/>
      <c r="C1376" s="190" t="s">
        <v>1490</v>
      </c>
      <c r="D1376" s="159"/>
      <c r="E1376" s="160">
        <v>2.4740000000000002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167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x14ac:dyDescent="0.25">
      <c r="A1377" s="168" t="s">
        <v>158</v>
      </c>
      <c r="B1377" s="169" t="s">
        <v>86</v>
      </c>
      <c r="C1377" s="188" t="s">
        <v>87</v>
      </c>
      <c r="D1377" s="170"/>
      <c r="E1377" s="171"/>
      <c r="F1377" s="172"/>
      <c r="G1377" s="173">
        <f>SUMIF(AG1378:AG1378,"&lt;&gt;NOR",G1378:G1378)</f>
        <v>0</v>
      </c>
      <c r="H1377" s="167"/>
      <c r="I1377" s="167">
        <f>SUM(I1378:I1378)</f>
        <v>0</v>
      </c>
      <c r="J1377" s="167"/>
      <c r="K1377" s="167">
        <f>SUM(K1378:K1378)</f>
        <v>0</v>
      </c>
      <c r="L1377" s="167"/>
      <c r="M1377" s="167">
        <f>SUM(M1378:M1378)</f>
        <v>0</v>
      </c>
      <c r="N1377" s="167"/>
      <c r="O1377" s="167">
        <f>SUM(O1378:O1378)</f>
        <v>0</v>
      </c>
      <c r="P1377" s="167"/>
      <c r="Q1377" s="167">
        <f>SUM(Q1378:Q1378)</f>
        <v>0</v>
      </c>
      <c r="R1377" s="167"/>
      <c r="S1377" s="167"/>
      <c r="T1377" s="167"/>
      <c r="U1377" s="167"/>
      <c r="V1377" s="167">
        <f>SUM(V1378:V1378)</f>
        <v>182.29</v>
      </c>
      <c r="W1377" s="167"/>
      <c r="X1377" s="167"/>
      <c r="AG1377" t="s">
        <v>159</v>
      </c>
    </row>
    <row r="1378" spans="1:60" outlineLevel="1" x14ac:dyDescent="0.25">
      <c r="A1378" s="180">
        <v>228</v>
      </c>
      <c r="B1378" s="181" t="s">
        <v>472</v>
      </c>
      <c r="C1378" s="191" t="s">
        <v>473</v>
      </c>
      <c r="D1378" s="182" t="s">
        <v>474</v>
      </c>
      <c r="E1378" s="183">
        <v>194.23383000000001</v>
      </c>
      <c r="F1378" s="184"/>
      <c r="G1378" s="185">
        <f>ROUND(E1378*F1378,2)</f>
        <v>0</v>
      </c>
      <c r="H1378" s="158"/>
      <c r="I1378" s="157">
        <f>ROUND(E1378*H1378,2)</f>
        <v>0</v>
      </c>
      <c r="J1378" s="158"/>
      <c r="K1378" s="157">
        <f>ROUND(E1378*J1378,2)</f>
        <v>0</v>
      </c>
      <c r="L1378" s="157">
        <v>21</v>
      </c>
      <c r="M1378" s="157">
        <f>G1378*(1+L1378/100)</f>
        <v>0</v>
      </c>
      <c r="N1378" s="157">
        <v>0</v>
      </c>
      <c r="O1378" s="157">
        <f>ROUND(E1378*N1378,2)</f>
        <v>0</v>
      </c>
      <c r="P1378" s="157">
        <v>0</v>
      </c>
      <c r="Q1378" s="157">
        <f>ROUND(E1378*P1378,2)</f>
        <v>0</v>
      </c>
      <c r="R1378" s="157"/>
      <c r="S1378" s="157" t="s">
        <v>163</v>
      </c>
      <c r="T1378" s="157" t="s">
        <v>163</v>
      </c>
      <c r="U1378" s="157">
        <v>0.9385</v>
      </c>
      <c r="V1378" s="157">
        <f>ROUND(E1378*U1378,2)</f>
        <v>182.29</v>
      </c>
      <c r="W1378" s="157"/>
      <c r="X1378" s="157" t="s">
        <v>475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476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x14ac:dyDescent="0.25">
      <c r="A1379" s="168" t="s">
        <v>158</v>
      </c>
      <c r="B1379" s="169" t="s">
        <v>88</v>
      </c>
      <c r="C1379" s="188" t="s">
        <v>89</v>
      </c>
      <c r="D1379" s="170"/>
      <c r="E1379" s="171"/>
      <c r="F1379" s="172"/>
      <c r="G1379" s="173">
        <f>SUMIF(AG1380:AG1489,"&lt;&gt;NOR",G1380:G1489)</f>
        <v>0</v>
      </c>
      <c r="H1379" s="167"/>
      <c r="I1379" s="167">
        <f>SUM(I1380:I1489)</f>
        <v>0</v>
      </c>
      <c r="J1379" s="167"/>
      <c r="K1379" s="167">
        <f>SUM(K1380:K1489)</f>
        <v>0</v>
      </c>
      <c r="L1379" s="167"/>
      <c r="M1379" s="167">
        <f>SUM(M1380:M1489)</f>
        <v>0</v>
      </c>
      <c r="N1379" s="167"/>
      <c r="O1379" s="167">
        <f>SUM(O1380:O1489)</f>
        <v>1.1800000000000002</v>
      </c>
      <c r="P1379" s="167"/>
      <c r="Q1379" s="167">
        <f>SUM(Q1380:Q1489)</f>
        <v>0</v>
      </c>
      <c r="R1379" s="167"/>
      <c r="S1379" s="167"/>
      <c r="T1379" s="167"/>
      <c r="U1379" s="167"/>
      <c r="V1379" s="167">
        <f>SUM(V1380:V1489)</f>
        <v>124.08</v>
      </c>
      <c r="W1379" s="167"/>
      <c r="X1379" s="167"/>
      <c r="AG1379" t="s">
        <v>159</v>
      </c>
    </row>
    <row r="1380" spans="1:60" ht="20.399999999999999" outlineLevel="1" x14ac:dyDescent="0.25">
      <c r="A1380" s="174">
        <v>229</v>
      </c>
      <c r="B1380" s="175" t="s">
        <v>477</v>
      </c>
      <c r="C1380" s="189" t="s">
        <v>478</v>
      </c>
      <c r="D1380" s="176" t="s">
        <v>186</v>
      </c>
      <c r="E1380" s="177">
        <v>97.62</v>
      </c>
      <c r="F1380" s="178"/>
      <c r="G1380" s="179">
        <f>ROUND(E1380*F1380,2)</f>
        <v>0</v>
      </c>
      <c r="H1380" s="158"/>
      <c r="I1380" s="157">
        <f>ROUND(E1380*H1380,2)</f>
        <v>0</v>
      </c>
      <c r="J1380" s="158"/>
      <c r="K1380" s="157">
        <f>ROUND(E1380*J1380,2)</f>
        <v>0</v>
      </c>
      <c r="L1380" s="157">
        <v>21</v>
      </c>
      <c r="M1380" s="157">
        <f>G1380*(1+L1380/100)</f>
        <v>0</v>
      </c>
      <c r="N1380" s="157">
        <v>3.3E-4</v>
      </c>
      <c r="O1380" s="157">
        <f>ROUND(E1380*N1380,2)</f>
        <v>0.03</v>
      </c>
      <c r="P1380" s="157">
        <v>0</v>
      </c>
      <c r="Q1380" s="157">
        <f>ROUND(E1380*P1380,2)</f>
        <v>0</v>
      </c>
      <c r="R1380" s="157"/>
      <c r="S1380" s="157" t="s">
        <v>163</v>
      </c>
      <c r="T1380" s="157" t="s">
        <v>163</v>
      </c>
      <c r="U1380" s="157">
        <v>2.75E-2</v>
      </c>
      <c r="V1380" s="157">
        <f>ROUND(E1380*U1380,2)</f>
        <v>2.68</v>
      </c>
      <c r="W1380" s="157"/>
      <c r="X1380" s="157" t="s">
        <v>164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165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5">
      <c r="A1381" s="154"/>
      <c r="B1381" s="155"/>
      <c r="C1381" s="192" t="s">
        <v>219</v>
      </c>
      <c r="D1381" s="161"/>
      <c r="E1381" s="162"/>
      <c r="F1381" s="157"/>
      <c r="G1381" s="157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57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167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5">
      <c r="A1382" s="154"/>
      <c r="B1382" s="155"/>
      <c r="C1382" s="193" t="s">
        <v>1221</v>
      </c>
      <c r="D1382" s="161"/>
      <c r="E1382" s="162">
        <v>4.3499999999999996</v>
      </c>
      <c r="F1382" s="157"/>
      <c r="G1382" s="157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167</v>
      </c>
      <c r="AH1382" s="147">
        <v>2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ht="20.399999999999999" outlineLevel="1" x14ac:dyDescent="0.25">
      <c r="A1383" s="154"/>
      <c r="B1383" s="155"/>
      <c r="C1383" s="193" t="s">
        <v>1222</v>
      </c>
      <c r="D1383" s="161"/>
      <c r="E1383" s="162">
        <v>50.07</v>
      </c>
      <c r="F1383" s="157"/>
      <c r="G1383" s="157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167</v>
      </c>
      <c r="AH1383" s="147">
        <v>2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20.399999999999999" outlineLevel="1" x14ac:dyDescent="0.25">
      <c r="A1384" s="154"/>
      <c r="B1384" s="155"/>
      <c r="C1384" s="193" t="s">
        <v>1223</v>
      </c>
      <c r="D1384" s="161"/>
      <c r="E1384" s="162">
        <v>9.9499999999999993</v>
      </c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167</v>
      </c>
      <c r="AH1384" s="147">
        <v>2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ht="20.399999999999999" outlineLevel="1" x14ac:dyDescent="0.25">
      <c r="A1385" s="154"/>
      <c r="B1385" s="155"/>
      <c r="C1385" s="193" t="s">
        <v>1224</v>
      </c>
      <c r="D1385" s="161"/>
      <c r="E1385" s="162">
        <v>1.89</v>
      </c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167</v>
      </c>
      <c r="AH1385" s="147">
        <v>2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ht="20.399999999999999" outlineLevel="1" x14ac:dyDescent="0.25">
      <c r="A1386" s="154"/>
      <c r="B1386" s="155"/>
      <c r="C1386" s="193" t="s">
        <v>1225</v>
      </c>
      <c r="D1386" s="161"/>
      <c r="E1386" s="162">
        <v>2.4500000000000002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167</v>
      </c>
      <c r="AH1386" s="147">
        <v>2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ht="20.399999999999999" outlineLevel="1" x14ac:dyDescent="0.25">
      <c r="A1387" s="154"/>
      <c r="B1387" s="155"/>
      <c r="C1387" s="193" t="s">
        <v>1226</v>
      </c>
      <c r="D1387" s="161"/>
      <c r="E1387" s="162">
        <v>1.26</v>
      </c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167</v>
      </c>
      <c r="AH1387" s="147">
        <v>2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ht="20.399999999999999" outlineLevel="1" x14ac:dyDescent="0.25">
      <c r="A1388" s="154"/>
      <c r="B1388" s="155"/>
      <c r="C1388" s="193" t="s">
        <v>1227</v>
      </c>
      <c r="D1388" s="161"/>
      <c r="E1388" s="162">
        <v>2.0299999999999998</v>
      </c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167</v>
      </c>
      <c r="AH1388" s="147">
        <v>2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ht="20.399999999999999" outlineLevel="1" x14ac:dyDescent="0.25">
      <c r="A1389" s="154"/>
      <c r="B1389" s="155"/>
      <c r="C1389" s="193" t="s">
        <v>1228</v>
      </c>
      <c r="D1389" s="161"/>
      <c r="E1389" s="162">
        <v>1.53</v>
      </c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167</v>
      </c>
      <c r="AH1389" s="147">
        <v>2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0.399999999999999" outlineLevel="1" x14ac:dyDescent="0.25">
      <c r="A1390" s="154"/>
      <c r="B1390" s="155"/>
      <c r="C1390" s="193" t="s">
        <v>1229</v>
      </c>
      <c r="D1390" s="161"/>
      <c r="E1390" s="162">
        <v>2.81</v>
      </c>
      <c r="F1390" s="157"/>
      <c r="G1390" s="157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57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167</v>
      </c>
      <c r="AH1390" s="147">
        <v>2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 x14ac:dyDescent="0.25">
      <c r="A1391" s="154"/>
      <c r="B1391" s="155"/>
      <c r="C1391" s="194" t="s">
        <v>228</v>
      </c>
      <c r="D1391" s="163"/>
      <c r="E1391" s="164">
        <v>76.34</v>
      </c>
      <c r="F1391" s="157"/>
      <c r="G1391" s="157"/>
      <c r="H1391" s="157"/>
      <c r="I1391" s="157"/>
      <c r="J1391" s="157"/>
      <c r="K1391" s="157"/>
      <c r="L1391" s="157"/>
      <c r="M1391" s="157"/>
      <c r="N1391" s="157"/>
      <c r="O1391" s="157"/>
      <c r="P1391" s="157"/>
      <c r="Q1391" s="157"/>
      <c r="R1391" s="157"/>
      <c r="S1391" s="157"/>
      <c r="T1391" s="157"/>
      <c r="U1391" s="157"/>
      <c r="V1391" s="157"/>
      <c r="W1391" s="157"/>
      <c r="X1391" s="157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167</v>
      </c>
      <c r="AH1391" s="147">
        <v>3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 x14ac:dyDescent="0.25">
      <c r="A1392" s="154"/>
      <c r="B1392" s="155"/>
      <c r="C1392" s="192" t="s">
        <v>229</v>
      </c>
      <c r="D1392" s="161"/>
      <c r="E1392" s="162"/>
      <c r="F1392" s="157"/>
      <c r="G1392" s="157"/>
      <c r="H1392" s="157"/>
      <c r="I1392" s="157"/>
      <c r="J1392" s="157"/>
      <c r="K1392" s="157"/>
      <c r="L1392" s="157"/>
      <c r="M1392" s="157"/>
      <c r="N1392" s="157"/>
      <c r="O1392" s="157"/>
      <c r="P1392" s="157"/>
      <c r="Q1392" s="157"/>
      <c r="R1392" s="157"/>
      <c r="S1392" s="157"/>
      <c r="T1392" s="157"/>
      <c r="U1392" s="157"/>
      <c r="V1392" s="157"/>
      <c r="W1392" s="157"/>
      <c r="X1392" s="157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167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 x14ac:dyDescent="0.25">
      <c r="A1393" s="154"/>
      <c r="B1393" s="155"/>
      <c r="C1393" s="190" t="s">
        <v>1491</v>
      </c>
      <c r="D1393" s="159"/>
      <c r="E1393" s="160">
        <v>76.34</v>
      </c>
      <c r="F1393" s="157"/>
      <c r="G1393" s="157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57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167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1" x14ac:dyDescent="0.25">
      <c r="A1394" s="154"/>
      <c r="B1394" s="155"/>
      <c r="C1394" s="190" t="s">
        <v>1492</v>
      </c>
      <c r="D1394" s="159"/>
      <c r="E1394" s="160">
        <v>21.28</v>
      </c>
      <c r="F1394" s="157"/>
      <c r="G1394" s="157"/>
      <c r="H1394" s="157"/>
      <c r="I1394" s="157"/>
      <c r="J1394" s="157"/>
      <c r="K1394" s="157"/>
      <c r="L1394" s="157"/>
      <c r="M1394" s="157"/>
      <c r="N1394" s="157"/>
      <c r="O1394" s="157"/>
      <c r="P1394" s="157"/>
      <c r="Q1394" s="157"/>
      <c r="R1394" s="157"/>
      <c r="S1394" s="157"/>
      <c r="T1394" s="157"/>
      <c r="U1394" s="157"/>
      <c r="V1394" s="157"/>
      <c r="W1394" s="157"/>
      <c r="X1394" s="157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167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20.399999999999999" outlineLevel="1" x14ac:dyDescent="0.25">
      <c r="A1395" s="174">
        <v>230</v>
      </c>
      <c r="B1395" s="175" t="s">
        <v>480</v>
      </c>
      <c r="C1395" s="189" t="s">
        <v>481</v>
      </c>
      <c r="D1395" s="176" t="s">
        <v>186</v>
      </c>
      <c r="E1395" s="177">
        <v>12.172000000000001</v>
      </c>
      <c r="F1395" s="178"/>
      <c r="G1395" s="179">
        <f>ROUND(E1395*F1395,2)</f>
        <v>0</v>
      </c>
      <c r="H1395" s="158"/>
      <c r="I1395" s="157">
        <f>ROUND(E1395*H1395,2)</f>
        <v>0</v>
      </c>
      <c r="J1395" s="158"/>
      <c r="K1395" s="157">
        <f>ROUND(E1395*J1395,2)</f>
        <v>0</v>
      </c>
      <c r="L1395" s="157">
        <v>21</v>
      </c>
      <c r="M1395" s="157">
        <f>G1395*(1+L1395/100)</f>
        <v>0</v>
      </c>
      <c r="N1395" s="157">
        <v>5.1999999999999995E-4</v>
      </c>
      <c r="O1395" s="157">
        <f>ROUND(E1395*N1395,2)</f>
        <v>0.01</v>
      </c>
      <c r="P1395" s="157">
        <v>0</v>
      </c>
      <c r="Q1395" s="157">
        <f>ROUND(E1395*P1395,2)</f>
        <v>0</v>
      </c>
      <c r="R1395" s="157"/>
      <c r="S1395" s="157" t="s">
        <v>163</v>
      </c>
      <c r="T1395" s="157" t="s">
        <v>163</v>
      </c>
      <c r="U1395" s="157">
        <v>4.9000000000000002E-2</v>
      </c>
      <c r="V1395" s="157">
        <f>ROUND(E1395*U1395,2)</f>
        <v>0.6</v>
      </c>
      <c r="W1395" s="157"/>
      <c r="X1395" s="157" t="s">
        <v>164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165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 x14ac:dyDescent="0.25">
      <c r="A1396" s="154"/>
      <c r="B1396" s="155"/>
      <c r="C1396" s="190" t="s">
        <v>1493</v>
      </c>
      <c r="D1396" s="159"/>
      <c r="E1396" s="160">
        <v>5.46</v>
      </c>
      <c r="F1396" s="157"/>
      <c r="G1396" s="157"/>
      <c r="H1396" s="157"/>
      <c r="I1396" s="157"/>
      <c r="J1396" s="157"/>
      <c r="K1396" s="157"/>
      <c r="L1396" s="157"/>
      <c r="M1396" s="157"/>
      <c r="N1396" s="157"/>
      <c r="O1396" s="157"/>
      <c r="P1396" s="157"/>
      <c r="Q1396" s="157"/>
      <c r="R1396" s="157"/>
      <c r="S1396" s="157"/>
      <c r="T1396" s="157"/>
      <c r="U1396" s="157"/>
      <c r="V1396" s="157"/>
      <c r="W1396" s="157"/>
      <c r="X1396" s="157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167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5">
      <c r="A1397" s="154"/>
      <c r="B1397" s="155"/>
      <c r="C1397" s="190" t="s">
        <v>794</v>
      </c>
      <c r="D1397" s="159"/>
      <c r="E1397" s="160">
        <v>1</v>
      </c>
      <c r="F1397" s="157"/>
      <c r="G1397" s="157"/>
      <c r="H1397" s="157"/>
      <c r="I1397" s="157"/>
      <c r="J1397" s="157"/>
      <c r="K1397" s="157"/>
      <c r="L1397" s="157"/>
      <c r="M1397" s="157"/>
      <c r="N1397" s="157"/>
      <c r="O1397" s="157"/>
      <c r="P1397" s="157"/>
      <c r="Q1397" s="157"/>
      <c r="R1397" s="157"/>
      <c r="S1397" s="157"/>
      <c r="T1397" s="157"/>
      <c r="U1397" s="157"/>
      <c r="V1397" s="157"/>
      <c r="W1397" s="157"/>
      <c r="X1397" s="157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167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 x14ac:dyDescent="0.25">
      <c r="A1398" s="154"/>
      <c r="B1398" s="155"/>
      <c r="C1398" s="190" t="s">
        <v>1494</v>
      </c>
      <c r="D1398" s="159"/>
      <c r="E1398" s="160">
        <v>5.7119999999999997</v>
      </c>
      <c r="F1398" s="157"/>
      <c r="G1398" s="157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57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167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 x14ac:dyDescent="0.25">
      <c r="A1399" s="174">
        <v>231</v>
      </c>
      <c r="B1399" s="175" t="s">
        <v>1495</v>
      </c>
      <c r="C1399" s="189" t="s">
        <v>1496</v>
      </c>
      <c r="D1399" s="176" t="s">
        <v>186</v>
      </c>
      <c r="E1399" s="177">
        <v>14.83155</v>
      </c>
      <c r="F1399" s="178"/>
      <c r="G1399" s="179">
        <f>ROUND(E1399*F1399,2)</f>
        <v>0</v>
      </c>
      <c r="H1399" s="158"/>
      <c r="I1399" s="157">
        <f>ROUND(E1399*H1399,2)</f>
        <v>0</v>
      </c>
      <c r="J1399" s="158"/>
      <c r="K1399" s="157">
        <f>ROUND(E1399*J1399,2)</f>
        <v>0</v>
      </c>
      <c r="L1399" s="157">
        <v>21</v>
      </c>
      <c r="M1399" s="157">
        <f>G1399*(1+L1399/100)</f>
        <v>0</v>
      </c>
      <c r="N1399" s="157">
        <v>8.0000000000000007E-5</v>
      </c>
      <c r="O1399" s="157">
        <f>ROUND(E1399*N1399,2)</f>
        <v>0</v>
      </c>
      <c r="P1399" s="157">
        <v>0</v>
      </c>
      <c r="Q1399" s="157">
        <f>ROUND(E1399*P1399,2)</f>
        <v>0</v>
      </c>
      <c r="R1399" s="157"/>
      <c r="S1399" s="157" t="s">
        <v>163</v>
      </c>
      <c r="T1399" s="157" t="s">
        <v>163</v>
      </c>
      <c r="U1399" s="157">
        <v>0.34</v>
      </c>
      <c r="V1399" s="157">
        <f>ROUND(E1399*U1399,2)</f>
        <v>5.04</v>
      </c>
      <c r="W1399" s="157"/>
      <c r="X1399" s="157" t="s">
        <v>164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165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5">
      <c r="A1400" s="154"/>
      <c r="B1400" s="155"/>
      <c r="C1400" s="190" t="s">
        <v>1497</v>
      </c>
      <c r="D1400" s="159"/>
      <c r="E1400" s="160">
        <v>7.1127500000000001</v>
      </c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167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5">
      <c r="A1401" s="154"/>
      <c r="B1401" s="155"/>
      <c r="C1401" s="190" t="s">
        <v>1498</v>
      </c>
      <c r="D1401" s="159"/>
      <c r="E1401" s="160">
        <v>1.1499999999999999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167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5">
      <c r="A1402" s="154"/>
      <c r="B1402" s="155"/>
      <c r="C1402" s="190" t="s">
        <v>1499</v>
      </c>
      <c r="D1402" s="159"/>
      <c r="E1402" s="160">
        <v>6.5688000000000004</v>
      </c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167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ht="20.399999999999999" outlineLevel="1" x14ac:dyDescent="0.25">
      <c r="A1403" s="174">
        <v>232</v>
      </c>
      <c r="B1403" s="175" t="s">
        <v>483</v>
      </c>
      <c r="C1403" s="189" t="s">
        <v>484</v>
      </c>
      <c r="D1403" s="176" t="s">
        <v>186</v>
      </c>
      <c r="E1403" s="177">
        <v>97.62</v>
      </c>
      <c r="F1403" s="178"/>
      <c r="G1403" s="179">
        <f>ROUND(E1403*F1403,2)</f>
        <v>0</v>
      </c>
      <c r="H1403" s="158"/>
      <c r="I1403" s="157">
        <f>ROUND(E1403*H1403,2)</f>
        <v>0</v>
      </c>
      <c r="J1403" s="158"/>
      <c r="K1403" s="157">
        <f>ROUND(E1403*J1403,2)</f>
        <v>0</v>
      </c>
      <c r="L1403" s="157">
        <v>21</v>
      </c>
      <c r="M1403" s="157">
        <f>G1403*(1+L1403/100)</f>
        <v>0</v>
      </c>
      <c r="N1403" s="157">
        <v>5.5900000000000004E-3</v>
      </c>
      <c r="O1403" s="157">
        <f>ROUND(E1403*N1403,2)</f>
        <v>0.55000000000000004</v>
      </c>
      <c r="P1403" s="157">
        <v>0</v>
      </c>
      <c r="Q1403" s="157">
        <f>ROUND(E1403*P1403,2)</f>
        <v>0</v>
      </c>
      <c r="R1403" s="157"/>
      <c r="S1403" s="157" t="s">
        <v>163</v>
      </c>
      <c r="T1403" s="157" t="s">
        <v>163</v>
      </c>
      <c r="U1403" s="157">
        <v>0.22991</v>
      </c>
      <c r="V1403" s="157">
        <f>ROUND(E1403*U1403,2)</f>
        <v>22.44</v>
      </c>
      <c r="W1403" s="157"/>
      <c r="X1403" s="157" t="s">
        <v>164</v>
      </c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165</v>
      </c>
      <c r="AH1403" s="147"/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5">
      <c r="A1404" s="154"/>
      <c r="B1404" s="155"/>
      <c r="C1404" s="190" t="s">
        <v>1500</v>
      </c>
      <c r="D1404" s="159"/>
      <c r="E1404" s="160">
        <v>97.62</v>
      </c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167</v>
      </c>
      <c r="AH1404" s="147">
        <v>5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ht="20.399999999999999" outlineLevel="1" x14ac:dyDescent="0.25">
      <c r="A1405" s="174">
        <v>233</v>
      </c>
      <c r="B1405" s="175" t="s">
        <v>486</v>
      </c>
      <c r="C1405" s="189" t="s">
        <v>487</v>
      </c>
      <c r="D1405" s="176" t="s">
        <v>186</v>
      </c>
      <c r="E1405" s="177">
        <v>12.172000000000001</v>
      </c>
      <c r="F1405" s="178"/>
      <c r="G1405" s="179">
        <f>ROUND(E1405*F1405,2)</f>
        <v>0</v>
      </c>
      <c r="H1405" s="158"/>
      <c r="I1405" s="157">
        <f>ROUND(E1405*H1405,2)</f>
        <v>0</v>
      </c>
      <c r="J1405" s="158"/>
      <c r="K1405" s="157">
        <f>ROUND(E1405*J1405,2)</f>
        <v>0</v>
      </c>
      <c r="L1405" s="157">
        <v>21</v>
      </c>
      <c r="M1405" s="157">
        <f>G1405*(1+L1405/100)</f>
        <v>0</v>
      </c>
      <c r="N1405" s="157">
        <v>5.9800000000000001E-3</v>
      </c>
      <c r="O1405" s="157">
        <f>ROUND(E1405*N1405,2)</f>
        <v>7.0000000000000007E-2</v>
      </c>
      <c r="P1405" s="157">
        <v>0</v>
      </c>
      <c r="Q1405" s="157">
        <f>ROUND(E1405*P1405,2)</f>
        <v>0</v>
      </c>
      <c r="R1405" s="157"/>
      <c r="S1405" s="157" t="s">
        <v>163</v>
      </c>
      <c r="T1405" s="157" t="s">
        <v>163</v>
      </c>
      <c r="U1405" s="157">
        <v>0.26600000000000001</v>
      </c>
      <c r="V1405" s="157">
        <f>ROUND(E1405*U1405,2)</f>
        <v>3.24</v>
      </c>
      <c r="W1405" s="157"/>
      <c r="X1405" s="157" t="s">
        <v>164</v>
      </c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165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5">
      <c r="A1406" s="154"/>
      <c r="B1406" s="155"/>
      <c r="C1406" s="190" t="s">
        <v>1501</v>
      </c>
      <c r="D1406" s="159"/>
      <c r="E1406" s="160">
        <v>12.172000000000001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167</v>
      </c>
      <c r="AH1406" s="147">
        <v>5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5">
      <c r="A1407" s="174">
        <v>234</v>
      </c>
      <c r="B1407" s="175" t="s">
        <v>1502</v>
      </c>
      <c r="C1407" s="189" t="s">
        <v>1503</v>
      </c>
      <c r="D1407" s="176" t="s">
        <v>186</v>
      </c>
      <c r="E1407" s="177">
        <v>103.0963</v>
      </c>
      <c r="F1407" s="178"/>
      <c r="G1407" s="179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3.6800000000000001E-3</v>
      </c>
      <c r="O1407" s="157">
        <f>ROUND(E1407*N1407,2)</f>
        <v>0.38</v>
      </c>
      <c r="P1407" s="157">
        <v>0</v>
      </c>
      <c r="Q1407" s="157">
        <f>ROUND(E1407*P1407,2)</f>
        <v>0</v>
      </c>
      <c r="R1407" s="157"/>
      <c r="S1407" s="157" t="s">
        <v>163</v>
      </c>
      <c r="T1407" s="157" t="s">
        <v>163</v>
      </c>
      <c r="U1407" s="157">
        <v>0.38500000000000001</v>
      </c>
      <c r="V1407" s="157">
        <f>ROUND(E1407*U1407,2)</f>
        <v>39.69</v>
      </c>
      <c r="W1407" s="157"/>
      <c r="X1407" s="157" t="s">
        <v>164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165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5">
      <c r="A1408" s="154"/>
      <c r="B1408" s="155"/>
      <c r="C1408" s="192" t="s">
        <v>219</v>
      </c>
      <c r="D1408" s="161"/>
      <c r="E1408" s="162"/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167</v>
      </c>
      <c r="AH1408" s="147"/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ht="20.399999999999999" outlineLevel="1" x14ac:dyDescent="0.25">
      <c r="A1409" s="154"/>
      <c r="B1409" s="155"/>
      <c r="C1409" s="193" t="s">
        <v>1504</v>
      </c>
      <c r="D1409" s="161"/>
      <c r="E1409" s="162">
        <v>1.2</v>
      </c>
      <c r="F1409" s="157"/>
      <c r="G1409" s="157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167</v>
      </c>
      <c r="AH1409" s="147">
        <v>2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ht="20.399999999999999" outlineLevel="1" x14ac:dyDescent="0.25">
      <c r="A1410" s="154"/>
      <c r="B1410" s="155"/>
      <c r="C1410" s="193" t="s">
        <v>1218</v>
      </c>
      <c r="D1410" s="161"/>
      <c r="E1410" s="162">
        <v>1.35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167</v>
      </c>
      <c r="AH1410" s="147">
        <v>2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ht="20.399999999999999" outlineLevel="1" x14ac:dyDescent="0.25">
      <c r="A1411" s="154"/>
      <c r="B1411" s="155"/>
      <c r="C1411" s="193" t="s">
        <v>949</v>
      </c>
      <c r="D1411" s="161"/>
      <c r="E1411" s="162">
        <v>13.8</v>
      </c>
      <c r="F1411" s="157"/>
      <c r="G1411" s="157"/>
      <c r="H1411" s="157"/>
      <c r="I1411" s="157"/>
      <c r="J1411" s="157"/>
      <c r="K1411" s="157"/>
      <c r="L1411" s="157"/>
      <c r="M1411" s="157"/>
      <c r="N1411" s="157"/>
      <c r="O1411" s="157"/>
      <c r="P1411" s="157"/>
      <c r="Q1411" s="157"/>
      <c r="R1411" s="157"/>
      <c r="S1411" s="157"/>
      <c r="T1411" s="157"/>
      <c r="U1411" s="157"/>
      <c r="V1411" s="157"/>
      <c r="W1411" s="157"/>
      <c r="X1411" s="157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167</v>
      </c>
      <c r="AH1411" s="147">
        <v>2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ht="20.399999999999999" outlineLevel="1" x14ac:dyDescent="0.25">
      <c r="A1412" s="154"/>
      <c r="B1412" s="155"/>
      <c r="C1412" s="193" t="s">
        <v>1224</v>
      </c>
      <c r="D1412" s="161"/>
      <c r="E1412" s="162">
        <v>1.89</v>
      </c>
      <c r="F1412" s="157"/>
      <c r="G1412" s="157"/>
      <c r="H1412" s="157"/>
      <c r="I1412" s="157"/>
      <c r="J1412" s="157"/>
      <c r="K1412" s="157"/>
      <c r="L1412" s="157"/>
      <c r="M1412" s="157"/>
      <c r="N1412" s="157"/>
      <c r="O1412" s="157"/>
      <c r="P1412" s="157"/>
      <c r="Q1412" s="157"/>
      <c r="R1412" s="157"/>
      <c r="S1412" s="157"/>
      <c r="T1412" s="157"/>
      <c r="U1412" s="157"/>
      <c r="V1412" s="157"/>
      <c r="W1412" s="157"/>
      <c r="X1412" s="157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167</v>
      </c>
      <c r="AH1412" s="147">
        <v>2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ht="20.399999999999999" outlineLevel="1" x14ac:dyDescent="0.25">
      <c r="A1413" s="154"/>
      <c r="B1413" s="155"/>
      <c r="C1413" s="193" t="s">
        <v>1225</v>
      </c>
      <c r="D1413" s="161"/>
      <c r="E1413" s="162">
        <v>2.4500000000000002</v>
      </c>
      <c r="F1413" s="157"/>
      <c r="G1413" s="157"/>
      <c r="H1413" s="157"/>
      <c r="I1413" s="157"/>
      <c r="J1413" s="157"/>
      <c r="K1413" s="157"/>
      <c r="L1413" s="157"/>
      <c r="M1413" s="157"/>
      <c r="N1413" s="157"/>
      <c r="O1413" s="157"/>
      <c r="P1413" s="157"/>
      <c r="Q1413" s="157"/>
      <c r="R1413" s="157"/>
      <c r="S1413" s="157"/>
      <c r="T1413" s="157"/>
      <c r="U1413" s="157"/>
      <c r="V1413" s="157"/>
      <c r="W1413" s="157"/>
      <c r="X1413" s="157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167</v>
      </c>
      <c r="AH1413" s="147">
        <v>2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0.399999999999999" outlineLevel="1" x14ac:dyDescent="0.25">
      <c r="A1414" s="154"/>
      <c r="B1414" s="155"/>
      <c r="C1414" s="193" t="s">
        <v>1226</v>
      </c>
      <c r="D1414" s="161"/>
      <c r="E1414" s="162">
        <v>1.26</v>
      </c>
      <c r="F1414" s="157"/>
      <c r="G1414" s="157"/>
      <c r="H1414" s="157"/>
      <c r="I1414" s="157"/>
      <c r="J1414" s="157"/>
      <c r="K1414" s="157"/>
      <c r="L1414" s="157"/>
      <c r="M1414" s="157"/>
      <c r="N1414" s="157"/>
      <c r="O1414" s="157"/>
      <c r="P1414" s="157"/>
      <c r="Q1414" s="157"/>
      <c r="R1414" s="157"/>
      <c r="S1414" s="157"/>
      <c r="T1414" s="157"/>
      <c r="U1414" s="157"/>
      <c r="V1414" s="157"/>
      <c r="W1414" s="157"/>
      <c r="X1414" s="157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167</v>
      </c>
      <c r="AH1414" s="147">
        <v>2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0.399999999999999" outlineLevel="1" x14ac:dyDescent="0.25">
      <c r="A1415" s="154"/>
      <c r="B1415" s="155"/>
      <c r="C1415" s="193" t="s">
        <v>1227</v>
      </c>
      <c r="D1415" s="161"/>
      <c r="E1415" s="162">
        <v>2.0299999999999998</v>
      </c>
      <c r="F1415" s="157"/>
      <c r="G1415" s="157"/>
      <c r="H1415" s="157"/>
      <c r="I1415" s="157"/>
      <c r="J1415" s="157"/>
      <c r="K1415" s="157"/>
      <c r="L1415" s="157"/>
      <c r="M1415" s="157"/>
      <c r="N1415" s="157"/>
      <c r="O1415" s="157"/>
      <c r="P1415" s="157"/>
      <c r="Q1415" s="157"/>
      <c r="R1415" s="157"/>
      <c r="S1415" s="157"/>
      <c r="T1415" s="157"/>
      <c r="U1415" s="157"/>
      <c r="V1415" s="157"/>
      <c r="W1415" s="157"/>
      <c r="X1415" s="157"/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167</v>
      </c>
      <c r="AH1415" s="147">
        <v>2</v>
      </c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0.399999999999999" outlineLevel="1" x14ac:dyDescent="0.25">
      <c r="A1416" s="154"/>
      <c r="B1416" s="155"/>
      <c r="C1416" s="193" t="s">
        <v>1228</v>
      </c>
      <c r="D1416" s="161"/>
      <c r="E1416" s="162">
        <v>1.53</v>
      </c>
      <c r="F1416" s="157"/>
      <c r="G1416" s="157"/>
      <c r="H1416" s="157"/>
      <c r="I1416" s="157"/>
      <c r="J1416" s="157"/>
      <c r="K1416" s="157"/>
      <c r="L1416" s="157"/>
      <c r="M1416" s="157"/>
      <c r="N1416" s="157"/>
      <c r="O1416" s="157"/>
      <c r="P1416" s="157"/>
      <c r="Q1416" s="157"/>
      <c r="R1416" s="157"/>
      <c r="S1416" s="157"/>
      <c r="T1416" s="157"/>
      <c r="U1416" s="157"/>
      <c r="V1416" s="157"/>
      <c r="W1416" s="157"/>
      <c r="X1416" s="157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167</v>
      </c>
      <c r="AH1416" s="147">
        <v>2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20.399999999999999" outlineLevel="1" x14ac:dyDescent="0.25">
      <c r="A1417" s="154"/>
      <c r="B1417" s="155"/>
      <c r="C1417" s="193" t="s">
        <v>1229</v>
      </c>
      <c r="D1417" s="161"/>
      <c r="E1417" s="162">
        <v>2.81</v>
      </c>
      <c r="F1417" s="157"/>
      <c r="G1417" s="157"/>
      <c r="H1417" s="157"/>
      <c r="I1417" s="157"/>
      <c r="J1417" s="157"/>
      <c r="K1417" s="157"/>
      <c r="L1417" s="157"/>
      <c r="M1417" s="157"/>
      <c r="N1417" s="157"/>
      <c r="O1417" s="157"/>
      <c r="P1417" s="157"/>
      <c r="Q1417" s="157"/>
      <c r="R1417" s="157"/>
      <c r="S1417" s="157"/>
      <c r="T1417" s="157"/>
      <c r="U1417" s="157"/>
      <c r="V1417" s="157"/>
      <c r="W1417" s="157"/>
      <c r="X1417" s="157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167</v>
      </c>
      <c r="AH1417" s="147">
        <v>2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5">
      <c r="A1418" s="154"/>
      <c r="B1418" s="155"/>
      <c r="C1418" s="194" t="s">
        <v>228</v>
      </c>
      <c r="D1418" s="163"/>
      <c r="E1418" s="164">
        <v>28.32</v>
      </c>
      <c r="F1418" s="157"/>
      <c r="G1418" s="157"/>
      <c r="H1418" s="157"/>
      <c r="I1418" s="157"/>
      <c r="J1418" s="157"/>
      <c r="K1418" s="157"/>
      <c r="L1418" s="157"/>
      <c r="M1418" s="157"/>
      <c r="N1418" s="157"/>
      <c r="O1418" s="157"/>
      <c r="P1418" s="157"/>
      <c r="Q1418" s="157"/>
      <c r="R1418" s="157"/>
      <c r="S1418" s="157"/>
      <c r="T1418" s="157"/>
      <c r="U1418" s="157"/>
      <c r="V1418" s="157"/>
      <c r="W1418" s="157"/>
      <c r="X1418" s="157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167</v>
      </c>
      <c r="AH1418" s="147">
        <v>3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5">
      <c r="A1419" s="154"/>
      <c r="B1419" s="155"/>
      <c r="C1419" s="192" t="s">
        <v>229</v>
      </c>
      <c r="D1419" s="161"/>
      <c r="E1419" s="162"/>
      <c r="F1419" s="157"/>
      <c r="G1419" s="157"/>
      <c r="H1419" s="157"/>
      <c r="I1419" s="157"/>
      <c r="J1419" s="157"/>
      <c r="K1419" s="157"/>
      <c r="L1419" s="157"/>
      <c r="M1419" s="157"/>
      <c r="N1419" s="157"/>
      <c r="O1419" s="157"/>
      <c r="P1419" s="157"/>
      <c r="Q1419" s="157"/>
      <c r="R1419" s="157"/>
      <c r="S1419" s="157"/>
      <c r="T1419" s="157"/>
      <c r="U1419" s="157"/>
      <c r="V1419" s="157"/>
      <c r="W1419" s="157"/>
      <c r="X1419" s="157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167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5">
      <c r="A1420" s="154"/>
      <c r="B1420" s="155"/>
      <c r="C1420" s="190" t="s">
        <v>1505</v>
      </c>
      <c r="D1420" s="159"/>
      <c r="E1420" s="160">
        <v>28.32</v>
      </c>
      <c r="F1420" s="157"/>
      <c r="G1420" s="157"/>
      <c r="H1420" s="157"/>
      <c r="I1420" s="157"/>
      <c r="J1420" s="157"/>
      <c r="K1420" s="157"/>
      <c r="L1420" s="157"/>
      <c r="M1420" s="157"/>
      <c r="N1420" s="157"/>
      <c r="O1420" s="157"/>
      <c r="P1420" s="157"/>
      <c r="Q1420" s="157"/>
      <c r="R1420" s="157"/>
      <c r="S1420" s="157"/>
      <c r="T1420" s="157"/>
      <c r="U1420" s="157"/>
      <c r="V1420" s="157"/>
      <c r="W1420" s="157"/>
      <c r="X1420" s="157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167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5">
      <c r="A1421" s="154"/>
      <c r="B1421" s="155"/>
      <c r="C1421" s="192" t="s">
        <v>219</v>
      </c>
      <c r="D1421" s="161"/>
      <c r="E1421" s="162"/>
      <c r="F1421" s="157"/>
      <c r="G1421" s="157"/>
      <c r="H1421" s="157"/>
      <c r="I1421" s="157"/>
      <c r="J1421" s="157"/>
      <c r="K1421" s="157"/>
      <c r="L1421" s="157"/>
      <c r="M1421" s="157"/>
      <c r="N1421" s="157"/>
      <c r="O1421" s="157"/>
      <c r="P1421" s="157"/>
      <c r="Q1421" s="157"/>
      <c r="R1421" s="157"/>
      <c r="S1421" s="157"/>
      <c r="T1421" s="157"/>
      <c r="U1421" s="157"/>
      <c r="V1421" s="157"/>
      <c r="W1421" s="157"/>
      <c r="X1421" s="157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167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ht="20.399999999999999" outlineLevel="1" x14ac:dyDescent="0.25">
      <c r="A1422" s="154"/>
      <c r="B1422" s="155"/>
      <c r="C1422" s="193" t="s">
        <v>1506</v>
      </c>
      <c r="D1422" s="161"/>
      <c r="E1422" s="162">
        <v>8.1999999999999993</v>
      </c>
      <c r="F1422" s="157"/>
      <c r="G1422" s="157"/>
      <c r="H1422" s="157"/>
      <c r="I1422" s="157"/>
      <c r="J1422" s="157"/>
      <c r="K1422" s="157"/>
      <c r="L1422" s="157"/>
      <c r="M1422" s="157"/>
      <c r="N1422" s="157"/>
      <c r="O1422" s="157"/>
      <c r="P1422" s="157"/>
      <c r="Q1422" s="157"/>
      <c r="R1422" s="157"/>
      <c r="S1422" s="157"/>
      <c r="T1422" s="157"/>
      <c r="U1422" s="157"/>
      <c r="V1422" s="157"/>
      <c r="W1422" s="157"/>
      <c r="X1422" s="157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167</v>
      </c>
      <c r="AH1422" s="147">
        <v>2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20.399999999999999" outlineLevel="1" x14ac:dyDescent="0.25">
      <c r="A1423" s="154"/>
      <c r="B1423" s="155"/>
      <c r="C1423" s="193" t="s">
        <v>1507</v>
      </c>
      <c r="D1423" s="161"/>
      <c r="E1423" s="162">
        <v>4.92</v>
      </c>
      <c r="F1423" s="157"/>
      <c r="G1423" s="157"/>
      <c r="H1423" s="157"/>
      <c r="I1423" s="157"/>
      <c r="J1423" s="157"/>
      <c r="K1423" s="157"/>
      <c r="L1423" s="157"/>
      <c r="M1423" s="157"/>
      <c r="N1423" s="157"/>
      <c r="O1423" s="157"/>
      <c r="P1423" s="157"/>
      <c r="Q1423" s="157"/>
      <c r="R1423" s="157"/>
      <c r="S1423" s="157"/>
      <c r="T1423" s="157"/>
      <c r="U1423" s="157"/>
      <c r="V1423" s="157"/>
      <c r="W1423" s="157"/>
      <c r="X1423" s="157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167</v>
      </c>
      <c r="AH1423" s="147">
        <v>2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0.399999999999999" outlineLevel="1" x14ac:dyDescent="0.25">
      <c r="A1424" s="154"/>
      <c r="B1424" s="155"/>
      <c r="C1424" s="193" t="s">
        <v>1508</v>
      </c>
      <c r="D1424" s="161"/>
      <c r="E1424" s="162">
        <v>25.172499999999999</v>
      </c>
      <c r="F1424" s="157"/>
      <c r="G1424" s="157"/>
      <c r="H1424" s="157"/>
      <c r="I1424" s="157"/>
      <c r="J1424" s="157"/>
      <c r="K1424" s="157"/>
      <c r="L1424" s="157"/>
      <c r="M1424" s="157"/>
      <c r="N1424" s="157"/>
      <c r="O1424" s="157"/>
      <c r="P1424" s="157"/>
      <c r="Q1424" s="157"/>
      <c r="R1424" s="157"/>
      <c r="S1424" s="157"/>
      <c r="T1424" s="157"/>
      <c r="U1424" s="157"/>
      <c r="V1424" s="157"/>
      <c r="W1424" s="157"/>
      <c r="X1424" s="157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167</v>
      </c>
      <c r="AH1424" s="147">
        <v>2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0.399999999999999" outlineLevel="1" x14ac:dyDescent="0.25">
      <c r="A1425" s="154"/>
      <c r="B1425" s="155"/>
      <c r="C1425" s="193" t="s">
        <v>1509</v>
      </c>
      <c r="D1425" s="161"/>
      <c r="E1425" s="162">
        <v>4.68</v>
      </c>
      <c r="F1425" s="157"/>
      <c r="G1425" s="157"/>
      <c r="H1425" s="157"/>
      <c r="I1425" s="157"/>
      <c r="J1425" s="157"/>
      <c r="K1425" s="157"/>
      <c r="L1425" s="157"/>
      <c r="M1425" s="157"/>
      <c r="N1425" s="157"/>
      <c r="O1425" s="157"/>
      <c r="P1425" s="157"/>
      <c r="Q1425" s="157"/>
      <c r="R1425" s="157"/>
      <c r="S1425" s="157"/>
      <c r="T1425" s="157"/>
      <c r="U1425" s="157"/>
      <c r="V1425" s="157"/>
      <c r="W1425" s="157"/>
      <c r="X1425" s="157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167</v>
      </c>
      <c r="AH1425" s="147">
        <v>2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0.399999999999999" outlineLevel="1" x14ac:dyDescent="0.25">
      <c r="A1426" s="154"/>
      <c r="B1426" s="155"/>
      <c r="C1426" s="193" t="s">
        <v>1510</v>
      </c>
      <c r="D1426" s="161"/>
      <c r="E1426" s="162">
        <v>4.92</v>
      </c>
      <c r="F1426" s="157"/>
      <c r="G1426" s="157"/>
      <c r="H1426" s="157"/>
      <c r="I1426" s="157"/>
      <c r="J1426" s="157"/>
      <c r="K1426" s="157"/>
      <c r="L1426" s="157"/>
      <c r="M1426" s="157"/>
      <c r="N1426" s="157"/>
      <c r="O1426" s="157"/>
      <c r="P1426" s="157"/>
      <c r="Q1426" s="157"/>
      <c r="R1426" s="157"/>
      <c r="S1426" s="157"/>
      <c r="T1426" s="157"/>
      <c r="U1426" s="157"/>
      <c r="V1426" s="157"/>
      <c r="W1426" s="157"/>
      <c r="X1426" s="157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167</v>
      </c>
      <c r="AH1426" s="147">
        <v>2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ht="20.399999999999999" outlineLevel="1" x14ac:dyDescent="0.25">
      <c r="A1427" s="154"/>
      <c r="B1427" s="155"/>
      <c r="C1427" s="193" t="s">
        <v>1511</v>
      </c>
      <c r="D1427" s="161"/>
      <c r="E1427" s="162">
        <v>3.84</v>
      </c>
      <c r="F1427" s="157"/>
      <c r="G1427" s="157"/>
      <c r="H1427" s="157"/>
      <c r="I1427" s="157"/>
      <c r="J1427" s="157"/>
      <c r="K1427" s="157"/>
      <c r="L1427" s="157"/>
      <c r="M1427" s="157"/>
      <c r="N1427" s="157"/>
      <c r="O1427" s="157"/>
      <c r="P1427" s="157"/>
      <c r="Q1427" s="157"/>
      <c r="R1427" s="157"/>
      <c r="S1427" s="157"/>
      <c r="T1427" s="157"/>
      <c r="U1427" s="157"/>
      <c r="V1427" s="157"/>
      <c r="W1427" s="157"/>
      <c r="X1427" s="157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167</v>
      </c>
      <c r="AH1427" s="147">
        <v>2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0.399999999999999" outlineLevel="1" x14ac:dyDescent="0.25">
      <c r="A1428" s="154"/>
      <c r="B1428" s="155"/>
      <c r="C1428" s="193" t="s">
        <v>1512</v>
      </c>
      <c r="D1428" s="161"/>
      <c r="E1428" s="162">
        <v>2.58</v>
      </c>
      <c r="F1428" s="157"/>
      <c r="G1428" s="157"/>
      <c r="H1428" s="157"/>
      <c r="I1428" s="157"/>
      <c r="J1428" s="157"/>
      <c r="K1428" s="157"/>
      <c r="L1428" s="157"/>
      <c r="M1428" s="157"/>
      <c r="N1428" s="157"/>
      <c r="O1428" s="157"/>
      <c r="P1428" s="157"/>
      <c r="Q1428" s="157"/>
      <c r="R1428" s="157"/>
      <c r="S1428" s="157"/>
      <c r="T1428" s="157"/>
      <c r="U1428" s="157"/>
      <c r="V1428" s="157"/>
      <c r="W1428" s="157"/>
      <c r="X1428" s="157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167</v>
      </c>
      <c r="AH1428" s="147">
        <v>2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0.399999999999999" outlineLevel="1" x14ac:dyDescent="0.25">
      <c r="A1429" s="154"/>
      <c r="B1429" s="155"/>
      <c r="C1429" s="193" t="s">
        <v>1513</v>
      </c>
      <c r="D1429" s="161"/>
      <c r="E1429" s="162">
        <v>4.5599999999999996</v>
      </c>
      <c r="F1429" s="157"/>
      <c r="G1429" s="157"/>
      <c r="H1429" s="157"/>
      <c r="I1429" s="157"/>
      <c r="J1429" s="157"/>
      <c r="K1429" s="157"/>
      <c r="L1429" s="157"/>
      <c r="M1429" s="157"/>
      <c r="N1429" s="157"/>
      <c r="O1429" s="157"/>
      <c r="P1429" s="157"/>
      <c r="Q1429" s="157"/>
      <c r="R1429" s="157"/>
      <c r="S1429" s="157"/>
      <c r="T1429" s="157"/>
      <c r="U1429" s="157"/>
      <c r="V1429" s="157"/>
      <c r="W1429" s="157"/>
      <c r="X1429" s="157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167</v>
      </c>
      <c r="AH1429" s="147">
        <v>2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20.399999999999999" outlineLevel="1" x14ac:dyDescent="0.25">
      <c r="A1430" s="154"/>
      <c r="B1430" s="155"/>
      <c r="C1430" s="193" t="s">
        <v>1514</v>
      </c>
      <c r="D1430" s="161"/>
      <c r="E1430" s="162">
        <v>6.96</v>
      </c>
      <c r="F1430" s="157"/>
      <c r="G1430" s="157"/>
      <c r="H1430" s="157"/>
      <c r="I1430" s="157"/>
      <c r="J1430" s="157"/>
      <c r="K1430" s="157"/>
      <c r="L1430" s="157"/>
      <c r="M1430" s="157"/>
      <c r="N1430" s="157"/>
      <c r="O1430" s="157"/>
      <c r="P1430" s="157"/>
      <c r="Q1430" s="157"/>
      <c r="R1430" s="157"/>
      <c r="S1430" s="157"/>
      <c r="T1430" s="157"/>
      <c r="U1430" s="157"/>
      <c r="V1430" s="157"/>
      <c r="W1430" s="157"/>
      <c r="X1430" s="157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167</v>
      </c>
      <c r="AH1430" s="147">
        <v>2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 x14ac:dyDescent="0.25">
      <c r="A1431" s="154"/>
      <c r="B1431" s="155"/>
      <c r="C1431" s="194" t="s">
        <v>228</v>
      </c>
      <c r="D1431" s="163"/>
      <c r="E1431" s="164">
        <v>65.832499999999996</v>
      </c>
      <c r="F1431" s="157"/>
      <c r="G1431" s="157"/>
      <c r="H1431" s="157"/>
      <c r="I1431" s="157"/>
      <c r="J1431" s="157"/>
      <c r="K1431" s="157"/>
      <c r="L1431" s="157"/>
      <c r="M1431" s="157"/>
      <c r="N1431" s="157"/>
      <c r="O1431" s="157"/>
      <c r="P1431" s="157"/>
      <c r="Q1431" s="157"/>
      <c r="R1431" s="157"/>
      <c r="S1431" s="157"/>
      <c r="T1431" s="157"/>
      <c r="U1431" s="157"/>
      <c r="V1431" s="157"/>
      <c r="W1431" s="157"/>
      <c r="X1431" s="157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167</v>
      </c>
      <c r="AH1431" s="147">
        <v>3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5">
      <c r="A1432" s="154"/>
      <c r="B1432" s="155"/>
      <c r="C1432" s="192" t="s">
        <v>229</v>
      </c>
      <c r="D1432" s="161"/>
      <c r="E1432" s="162"/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167</v>
      </c>
      <c r="AH1432" s="147"/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 x14ac:dyDescent="0.25">
      <c r="A1433" s="154"/>
      <c r="B1433" s="155"/>
      <c r="C1433" s="190" t="s">
        <v>1515</v>
      </c>
      <c r="D1433" s="159"/>
      <c r="E1433" s="160">
        <v>65.832499999999996</v>
      </c>
      <c r="F1433" s="157"/>
      <c r="G1433" s="157"/>
      <c r="H1433" s="157"/>
      <c r="I1433" s="157"/>
      <c r="J1433" s="157"/>
      <c r="K1433" s="157"/>
      <c r="L1433" s="157"/>
      <c r="M1433" s="157"/>
      <c r="N1433" s="157"/>
      <c r="O1433" s="157"/>
      <c r="P1433" s="157"/>
      <c r="Q1433" s="157"/>
      <c r="R1433" s="157"/>
      <c r="S1433" s="157"/>
      <c r="T1433" s="157"/>
      <c r="U1433" s="157"/>
      <c r="V1433" s="157"/>
      <c r="W1433" s="157"/>
      <c r="X1433" s="157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167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 x14ac:dyDescent="0.25">
      <c r="A1434" s="154"/>
      <c r="B1434" s="155"/>
      <c r="C1434" s="190" t="s">
        <v>1178</v>
      </c>
      <c r="D1434" s="159"/>
      <c r="E1434" s="160">
        <v>3.1326000000000001</v>
      </c>
      <c r="F1434" s="157"/>
      <c r="G1434" s="157"/>
      <c r="H1434" s="157"/>
      <c r="I1434" s="157"/>
      <c r="J1434" s="157"/>
      <c r="K1434" s="157"/>
      <c r="L1434" s="157"/>
      <c r="M1434" s="157"/>
      <c r="N1434" s="157"/>
      <c r="O1434" s="157"/>
      <c r="P1434" s="157"/>
      <c r="Q1434" s="157"/>
      <c r="R1434" s="157"/>
      <c r="S1434" s="157"/>
      <c r="T1434" s="157"/>
      <c r="U1434" s="157"/>
      <c r="V1434" s="157"/>
      <c r="W1434" s="157"/>
      <c r="X1434" s="157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167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ht="20.399999999999999" outlineLevel="1" x14ac:dyDescent="0.25">
      <c r="A1435" s="154"/>
      <c r="B1435" s="155"/>
      <c r="C1435" s="190" t="s">
        <v>1516</v>
      </c>
      <c r="D1435" s="159"/>
      <c r="E1435" s="160">
        <v>5.8112000000000004</v>
      </c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167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5">
      <c r="A1436" s="174">
        <v>235</v>
      </c>
      <c r="B1436" s="175" t="s">
        <v>1517</v>
      </c>
      <c r="C1436" s="189" t="s">
        <v>1518</v>
      </c>
      <c r="D1436" s="176" t="s">
        <v>162</v>
      </c>
      <c r="E1436" s="177">
        <v>54.014000000000003</v>
      </c>
      <c r="F1436" s="178"/>
      <c r="G1436" s="179">
        <f>ROUND(E1436*F1436,2)</f>
        <v>0</v>
      </c>
      <c r="H1436" s="158"/>
      <c r="I1436" s="157">
        <f>ROUND(E1436*H1436,2)</f>
        <v>0</v>
      </c>
      <c r="J1436" s="158"/>
      <c r="K1436" s="157">
        <f>ROUND(E1436*J1436,2)</f>
        <v>0</v>
      </c>
      <c r="L1436" s="157">
        <v>21</v>
      </c>
      <c r="M1436" s="157">
        <f>G1436*(1+L1436/100)</f>
        <v>0</v>
      </c>
      <c r="N1436" s="157">
        <v>3.2000000000000003E-4</v>
      </c>
      <c r="O1436" s="157">
        <f>ROUND(E1436*N1436,2)</f>
        <v>0.02</v>
      </c>
      <c r="P1436" s="157">
        <v>0</v>
      </c>
      <c r="Q1436" s="157">
        <f>ROUND(E1436*P1436,2)</f>
        <v>0</v>
      </c>
      <c r="R1436" s="157"/>
      <c r="S1436" s="157" t="s">
        <v>163</v>
      </c>
      <c r="T1436" s="157" t="s">
        <v>163</v>
      </c>
      <c r="U1436" s="157">
        <v>0.11</v>
      </c>
      <c r="V1436" s="157">
        <f>ROUND(E1436*U1436,2)</f>
        <v>5.94</v>
      </c>
      <c r="W1436" s="157"/>
      <c r="X1436" s="157" t="s">
        <v>164</v>
      </c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165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ht="20.399999999999999" outlineLevel="1" x14ac:dyDescent="0.25">
      <c r="A1437" s="154"/>
      <c r="B1437" s="155"/>
      <c r="C1437" s="190" t="s">
        <v>1519</v>
      </c>
      <c r="D1437" s="159"/>
      <c r="E1437" s="160">
        <v>4.8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167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ht="20.399999999999999" outlineLevel="1" x14ac:dyDescent="0.25">
      <c r="A1438" s="154"/>
      <c r="B1438" s="155"/>
      <c r="C1438" s="190" t="s">
        <v>1520</v>
      </c>
      <c r="D1438" s="159"/>
      <c r="E1438" s="160">
        <v>4.0999999999999996</v>
      </c>
      <c r="F1438" s="157"/>
      <c r="G1438" s="157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167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ht="20.399999999999999" outlineLevel="1" x14ac:dyDescent="0.25">
      <c r="A1439" s="154"/>
      <c r="B1439" s="155"/>
      <c r="C1439" s="190" t="s">
        <v>1258</v>
      </c>
      <c r="D1439" s="159"/>
      <c r="E1439" s="160">
        <v>14.9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167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ht="20.399999999999999" outlineLevel="1" x14ac:dyDescent="0.25">
      <c r="A1440" s="154"/>
      <c r="B1440" s="155"/>
      <c r="C1440" s="190" t="s">
        <v>1521</v>
      </c>
      <c r="D1440" s="159"/>
      <c r="E1440" s="160">
        <v>3.9</v>
      </c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167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0.399999999999999" outlineLevel="1" x14ac:dyDescent="0.25">
      <c r="A1441" s="154"/>
      <c r="B1441" s="155"/>
      <c r="C1441" s="190" t="s">
        <v>1522</v>
      </c>
      <c r="D1441" s="159"/>
      <c r="E1441" s="160">
        <v>4.0999999999999996</v>
      </c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167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ht="20.399999999999999" outlineLevel="1" x14ac:dyDescent="0.25">
      <c r="A1442" s="154"/>
      <c r="B1442" s="155"/>
      <c r="C1442" s="190" t="s">
        <v>1523</v>
      </c>
      <c r="D1442" s="159"/>
      <c r="E1442" s="160">
        <v>3.2</v>
      </c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167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ht="20.399999999999999" outlineLevel="1" x14ac:dyDescent="0.25">
      <c r="A1443" s="154"/>
      <c r="B1443" s="155"/>
      <c r="C1443" s="190" t="s">
        <v>1524</v>
      </c>
      <c r="D1443" s="159"/>
      <c r="E1443" s="160">
        <v>2.15</v>
      </c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167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ht="20.399999999999999" outlineLevel="1" x14ac:dyDescent="0.25">
      <c r="A1444" s="154"/>
      <c r="B1444" s="155"/>
      <c r="C1444" s="190" t="s">
        <v>1525</v>
      </c>
      <c r="D1444" s="159"/>
      <c r="E1444" s="160">
        <v>3.8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167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ht="20.399999999999999" outlineLevel="1" x14ac:dyDescent="0.25">
      <c r="A1445" s="154"/>
      <c r="B1445" s="155"/>
      <c r="C1445" s="190" t="s">
        <v>1526</v>
      </c>
      <c r="D1445" s="159"/>
      <c r="E1445" s="160">
        <v>5.8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167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5">
      <c r="A1446" s="154"/>
      <c r="B1446" s="155"/>
      <c r="C1446" s="190" t="s">
        <v>1527</v>
      </c>
      <c r="D1446" s="159"/>
      <c r="E1446" s="160">
        <v>7.2640000000000002</v>
      </c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167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5">
      <c r="A1447" s="174">
        <v>236</v>
      </c>
      <c r="B1447" s="175" t="s">
        <v>1528</v>
      </c>
      <c r="C1447" s="189" t="s">
        <v>1529</v>
      </c>
      <c r="D1447" s="176" t="s">
        <v>162</v>
      </c>
      <c r="E1447" s="177">
        <v>38.799999999999997</v>
      </c>
      <c r="F1447" s="178"/>
      <c r="G1447" s="179">
        <f>ROUND(E1447*F1447,2)</f>
        <v>0</v>
      </c>
      <c r="H1447" s="158"/>
      <c r="I1447" s="157">
        <f>ROUND(E1447*H1447,2)</f>
        <v>0</v>
      </c>
      <c r="J1447" s="158"/>
      <c r="K1447" s="157">
        <f>ROUND(E1447*J1447,2)</f>
        <v>0</v>
      </c>
      <c r="L1447" s="157">
        <v>21</v>
      </c>
      <c r="M1447" s="157">
        <f>G1447*(1+L1447/100)</f>
        <v>0</v>
      </c>
      <c r="N1447" s="157">
        <v>3.2000000000000003E-4</v>
      </c>
      <c r="O1447" s="157">
        <f>ROUND(E1447*N1447,2)</f>
        <v>0.01</v>
      </c>
      <c r="P1447" s="157">
        <v>0</v>
      </c>
      <c r="Q1447" s="157">
        <f>ROUND(E1447*P1447,2)</f>
        <v>0</v>
      </c>
      <c r="R1447" s="157"/>
      <c r="S1447" s="157" t="s">
        <v>163</v>
      </c>
      <c r="T1447" s="157" t="s">
        <v>163</v>
      </c>
      <c r="U1447" s="157">
        <v>0.14000000000000001</v>
      </c>
      <c r="V1447" s="157">
        <f>ROUND(E1447*U1447,2)</f>
        <v>5.43</v>
      </c>
      <c r="W1447" s="157"/>
      <c r="X1447" s="157" t="s">
        <v>164</v>
      </c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165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ht="20.399999999999999" outlineLevel="1" x14ac:dyDescent="0.25">
      <c r="A1448" s="154"/>
      <c r="B1448" s="155"/>
      <c r="C1448" s="190" t="s">
        <v>1530</v>
      </c>
      <c r="D1448" s="159"/>
      <c r="E1448" s="160">
        <v>8</v>
      </c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167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ht="20.399999999999999" outlineLevel="1" x14ac:dyDescent="0.25">
      <c r="A1449" s="154"/>
      <c r="B1449" s="155"/>
      <c r="C1449" s="190" t="s">
        <v>1531</v>
      </c>
      <c r="D1449" s="159"/>
      <c r="E1449" s="160">
        <v>4.8</v>
      </c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167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ht="20.399999999999999" outlineLevel="1" x14ac:dyDescent="0.25">
      <c r="A1450" s="154"/>
      <c r="B1450" s="155"/>
      <c r="C1450" s="190" t="s">
        <v>1532</v>
      </c>
      <c r="D1450" s="159"/>
      <c r="E1450" s="160">
        <v>8</v>
      </c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167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ht="20.399999999999999" outlineLevel="1" x14ac:dyDescent="0.25">
      <c r="A1451" s="154"/>
      <c r="B1451" s="155"/>
      <c r="C1451" s="190" t="s">
        <v>1533</v>
      </c>
      <c r="D1451" s="159"/>
      <c r="E1451" s="160">
        <v>3.6</v>
      </c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167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ht="20.399999999999999" outlineLevel="1" x14ac:dyDescent="0.25">
      <c r="A1452" s="154"/>
      <c r="B1452" s="155"/>
      <c r="C1452" s="190" t="s">
        <v>1534</v>
      </c>
      <c r="D1452" s="159"/>
      <c r="E1452" s="160">
        <v>1.2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167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0.399999999999999" outlineLevel="1" x14ac:dyDescent="0.25">
      <c r="A1453" s="154"/>
      <c r="B1453" s="155"/>
      <c r="C1453" s="190" t="s">
        <v>1535</v>
      </c>
      <c r="D1453" s="159"/>
      <c r="E1453" s="160">
        <v>2.4</v>
      </c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167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ht="20.399999999999999" outlineLevel="1" x14ac:dyDescent="0.25">
      <c r="A1454" s="154"/>
      <c r="B1454" s="155"/>
      <c r="C1454" s="190" t="s">
        <v>1536</v>
      </c>
      <c r="D1454" s="159"/>
      <c r="E1454" s="160">
        <v>2.4</v>
      </c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167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ht="20.399999999999999" outlineLevel="1" x14ac:dyDescent="0.25">
      <c r="A1455" s="154"/>
      <c r="B1455" s="155"/>
      <c r="C1455" s="190" t="s">
        <v>1537</v>
      </c>
      <c r="D1455" s="159"/>
      <c r="E1455" s="160">
        <v>3.6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167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ht="20.399999999999999" outlineLevel="1" x14ac:dyDescent="0.25">
      <c r="A1456" s="154"/>
      <c r="B1456" s="155"/>
      <c r="C1456" s="190" t="s">
        <v>1538</v>
      </c>
      <c r="D1456" s="159"/>
      <c r="E1456" s="160">
        <v>4.8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167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5">
      <c r="A1457" s="174">
        <v>237</v>
      </c>
      <c r="B1457" s="175" t="s">
        <v>1539</v>
      </c>
      <c r="C1457" s="189" t="s">
        <v>1540</v>
      </c>
      <c r="D1457" s="176" t="s">
        <v>186</v>
      </c>
      <c r="E1457" s="177">
        <v>103.0963</v>
      </c>
      <c r="F1457" s="178"/>
      <c r="G1457" s="179">
        <f>ROUND(E1457*F1457,2)</f>
        <v>0</v>
      </c>
      <c r="H1457" s="158"/>
      <c r="I1457" s="157">
        <f>ROUND(E1457*H1457,2)</f>
        <v>0</v>
      </c>
      <c r="J1457" s="158"/>
      <c r="K1457" s="157">
        <f>ROUND(E1457*J1457,2)</f>
        <v>0</v>
      </c>
      <c r="L1457" s="157">
        <v>21</v>
      </c>
      <c r="M1457" s="157">
        <f>G1457*(1+L1457/100)</f>
        <v>0</v>
      </c>
      <c r="N1457" s="157">
        <v>2.1000000000000001E-4</v>
      </c>
      <c r="O1457" s="157">
        <f>ROUND(E1457*N1457,2)</f>
        <v>0.02</v>
      </c>
      <c r="P1457" s="157">
        <v>0</v>
      </c>
      <c r="Q1457" s="157">
        <f>ROUND(E1457*P1457,2)</f>
        <v>0</v>
      </c>
      <c r="R1457" s="157"/>
      <c r="S1457" s="157" t="s">
        <v>163</v>
      </c>
      <c r="T1457" s="157" t="s">
        <v>163</v>
      </c>
      <c r="U1457" s="157">
        <v>9.5000000000000001E-2</v>
      </c>
      <c r="V1457" s="157">
        <f>ROUND(E1457*U1457,2)</f>
        <v>9.7899999999999991</v>
      </c>
      <c r="W1457" s="157"/>
      <c r="X1457" s="157" t="s">
        <v>164</v>
      </c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165</v>
      </c>
      <c r="AH1457" s="147"/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5">
      <c r="A1458" s="154"/>
      <c r="B1458" s="155"/>
      <c r="C1458" s="190" t="s">
        <v>1541</v>
      </c>
      <c r="D1458" s="159"/>
      <c r="E1458" s="160">
        <v>103.0963</v>
      </c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167</v>
      </c>
      <c r="AH1458" s="147">
        <v>5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ht="20.399999999999999" outlineLevel="1" x14ac:dyDescent="0.25">
      <c r="A1459" s="174">
        <v>238</v>
      </c>
      <c r="B1459" s="175" t="s">
        <v>1542</v>
      </c>
      <c r="C1459" s="189" t="s">
        <v>1543</v>
      </c>
      <c r="D1459" s="176" t="s">
        <v>170</v>
      </c>
      <c r="E1459" s="177">
        <v>27</v>
      </c>
      <c r="F1459" s="178"/>
      <c r="G1459" s="179">
        <f>ROUND(E1459*F1459,2)</f>
        <v>0</v>
      </c>
      <c r="H1459" s="158"/>
      <c r="I1459" s="157">
        <f>ROUND(E1459*H1459,2)</f>
        <v>0</v>
      </c>
      <c r="J1459" s="158"/>
      <c r="K1459" s="157">
        <f>ROUND(E1459*J1459,2)</f>
        <v>0</v>
      </c>
      <c r="L1459" s="157">
        <v>21</v>
      </c>
      <c r="M1459" s="157">
        <f>G1459*(1+L1459/100)</f>
        <v>0</v>
      </c>
      <c r="N1459" s="157">
        <v>1.1E-4</v>
      </c>
      <c r="O1459" s="157">
        <f>ROUND(E1459*N1459,2)</f>
        <v>0</v>
      </c>
      <c r="P1459" s="157">
        <v>0</v>
      </c>
      <c r="Q1459" s="157">
        <f>ROUND(E1459*P1459,2)</f>
        <v>0</v>
      </c>
      <c r="R1459" s="157"/>
      <c r="S1459" s="157" t="s">
        <v>163</v>
      </c>
      <c r="T1459" s="157" t="s">
        <v>163</v>
      </c>
      <c r="U1459" s="157">
        <v>6.7000000000000004E-2</v>
      </c>
      <c r="V1459" s="157">
        <f>ROUND(E1459*U1459,2)</f>
        <v>1.81</v>
      </c>
      <c r="W1459" s="157"/>
      <c r="X1459" s="157" t="s">
        <v>164</v>
      </c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165</v>
      </c>
      <c r="AH1459" s="147"/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ht="20.399999999999999" outlineLevel="1" x14ac:dyDescent="0.25">
      <c r="A1460" s="154"/>
      <c r="B1460" s="155"/>
      <c r="C1460" s="190" t="s">
        <v>1544</v>
      </c>
      <c r="D1460" s="159"/>
      <c r="E1460" s="160">
        <v>4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167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ht="20.399999999999999" outlineLevel="1" x14ac:dyDescent="0.25">
      <c r="A1461" s="154"/>
      <c r="B1461" s="155"/>
      <c r="C1461" s="190" t="s">
        <v>1545</v>
      </c>
      <c r="D1461" s="159"/>
      <c r="E1461" s="160">
        <v>4</v>
      </c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167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ht="20.399999999999999" outlineLevel="1" x14ac:dyDescent="0.25">
      <c r="A1462" s="154"/>
      <c r="B1462" s="155"/>
      <c r="C1462" s="190" t="s">
        <v>1546</v>
      </c>
      <c r="D1462" s="159"/>
      <c r="E1462" s="160">
        <v>4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167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ht="20.399999999999999" outlineLevel="1" x14ac:dyDescent="0.25">
      <c r="A1463" s="154"/>
      <c r="B1463" s="155"/>
      <c r="C1463" s="190" t="s">
        <v>1547</v>
      </c>
      <c r="D1463" s="159"/>
      <c r="E1463" s="160">
        <v>3</v>
      </c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167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ht="20.399999999999999" outlineLevel="1" x14ac:dyDescent="0.25">
      <c r="A1464" s="154"/>
      <c r="B1464" s="155"/>
      <c r="C1464" s="190" t="s">
        <v>1548</v>
      </c>
      <c r="D1464" s="159"/>
      <c r="E1464" s="160">
        <v>1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167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ht="20.399999999999999" outlineLevel="1" x14ac:dyDescent="0.25">
      <c r="A1465" s="154"/>
      <c r="B1465" s="155"/>
      <c r="C1465" s="190" t="s">
        <v>1549</v>
      </c>
      <c r="D1465" s="159"/>
      <c r="E1465" s="160">
        <v>2</v>
      </c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167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0.399999999999999" outlineLevel="1" x14ac:dyDescent="0.25">
      <c r="A1466" s="154"/>
      <c r="B1466" s="155"/>
      <c r="C1466" s="190" t="s">
        <v>1550</v>
      </c>
      <c r="D1466" s="159"/>
      <c r="E1466" s="160">
        <v>2</v>
      </c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167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0.399999999999999" outlineLevel="1" x14ac:dyDescent="0.25">
      <c r="A1467" s="154"/>
      <c r="B1467" s="155"/>
      <c r="C1467" s="190" t="s">
        <v>1551</v>
      </c>
      <c r="D1467" s="159"/>
      <c r="E1467" s="160">
        <v>3</v>
      </c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167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ht="20.399999999999999" outlineLevel="1" x14ac:dyDescent="0.25">
      <c r="A1468" s="154"/>
      <c r="B1468" s="155"/>
      <c r="C1468" s="190" t="s">
        <v>1552</v>
      </c>
      <c r="D1468" s="159"/>
      <c r="E1468" s="160">
        <v>4</v>
      </c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167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5">
      <c r="A1469" s="174">
        <v>239</v>
      </c>
      <c r="B1469" s="175" t="s">
        <v>1553</v>
      </c>
      <c r="C1469" s="189" t="s">
        <v>1554</v>
      </c>
      <c r="D1469" s="176" t="s">
        <v>186</v>
      </c>
      <c r="E1469" s="177">
        <v>24.91</v>
      </c>
      <c r="F1469" s="178"/>
      <c r="G1469" s="179">
        <f>ROUND(E1469*F1469,2)</f>
        <v>0</v>
      </c>
      <c r="H1469" s="158"/>
      <c r="I1469" s="157">
        <f>ROUND(E1469*H1469,2)</f>
        <v>0</v>
      </c>
      <c r="J1469" s="158"/>
      <c r="K1469" s="157">
        <f>ROUND(E1469*J1469,2)</f>
        <v>0</v>
      </c>
      <c r="L1469" s="157">
        <v>21</v>
      </c>
      <c r="M1469" s="157">
        <f>G1469*(1+L1469/100)</f>
        <v>0</v>
      </c>
      <c r="N1469" s="157">
        <v>5.0000000000000001E-4</v>
      </c>
      <c r="O1469" s="157">
        <f>ROUND(E1469*N1469,2)</f>
        <v>0.01</v>
      </c>
      <c r="P1469" s="157">
        <v>0</v>
      </c>
      <c r="Q1469" s="157">
        <f>ROUND(E1469*P1469,2)</f>
        <v>0</v>
      </c>
      <c r="R1469" s="157"/>
      <c r="S1469" s="157" t="s">
        <v>163</v>
      </c>
      <c r="T1469" s="157" t="s">
        <v>163</v>
      </c>
      <c r="U1469" s="157">
        <v>0.185</v>
      </c>
      <c r="V1469" s="157">
        <f>ROUND(E1469*U1469,2)</f>
        <v>4.6100000000000003</v>
      </c>
      <c r="W1469" s="157"/>
      <c r="X1469" s="157" t="s">
        <v>164</v>
      </c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165</v>
      </c>
      <c r="AH1469" s="147"/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5">
      <c r="A1470" s="154"/>
      <c r="B1470" s="155"/>
      <c r="C1470" s="190" t="s">
        <v>1555</v>
      </c>
      <c r="D1470" s="159"/>
      <c r="E1470" s="160">
        <v>24.91</v>
      </c>
      <c r="F1470" s="157"/>
      <c r="G1470" s="157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167</v>
      </c>
      <c r="AH1470" s="147">
        <v>5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5">
      <c r="A1471" s="174">
        <v>240</v>
      </c>
      <c r="B1471" s="175" t="s">
        <v>1556</v>
      </c>
      <c r="C1471" s="189" t="s">
        <v>1557</v>
      </c>
      <c r="D1471" s="176" t="s">
        <v>186</v>
      </c>
      <c r="E1471" s="177">
        <v>24.91</v>
      </c>
      <c r="F1471" s="178"/>
      <c r="G1471" s="179">
        <f>ROUND(E1471*F1471,2)</f>
        <v>0</v>
      </c>
      <c r="H1471" s="158"/>
      <c r="I1471" s="157">
        <f>ROUND(E1471*H1471,2)</f>
        <v>0</v>
      </c>
      <c r="J1471" s="158"/>
      <c r="K1471" s="157">
        <f>ROUND(E1471*J1471,2)</f>
        <v>0</v>
      </c>
      <c r="L1471" s="157">
        <v>21</v>
      </c>
      <c r="M1471" s="157">
        <f>G1471*(1+L1471/100)</f>
        <v>0</v>
      </c>
      <c r="N1471" s="157">
        <v>2.7200000000000002E-3</v>
      </c>
      <c r="O1471" s="157">
        <f>ROUND(E1471*N1471,2)</f>
        <v>7.0000000000000007E-2</v>
      </c>
      <c r="P1471" s="157">
        <v>0</v>
      </c>
      <c r="Q1471" s="157">
        <f>ROUND(E1471*P1471,2)</f>
        <v>0</v>
      </c>
      <c r="R1471" s="157"/>
      <c r="S1471" s="157" t="s">
        <v>163</v>
      </c>
      <c r="T1471" s="157" t="s">
        <v>163</v>
      </c>
      <c r="U1471" s="157">
        <v>0.25</v>
      </c>
      <c r="V1471" s="157">
        <f>ROUND(E1471*U1471,2)</f>
        <v>6.23</v>
      </c>
      <c r="W1471" s="157"/>
      <c r="X1471" s="157" t="s">
        <v>164</v>
      </c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165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5">
      <c r="A1472" s="154"/>
      <c r="B1472" s="155"/>
      <c r="C1472" s="190" t="s">
        <v>1185</v>
      </c>
      <c r="D1472" s="159"/>
      <c r="E1472" s="160">
        <v>24.91</v>
      </c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167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5">
      <c r="A1473" s="174">
        <v>241</v>
      </c>
      <c r="B1473" s="175" t="s">
        <v>1558</v>
      </c>
      <c r="C1473" s="189" t="s">
        <v>1559</v>
      </c>
      <c r="D1473" s="176" t="s">
        <v>162</v>
      </c>
      <c r="E1473" s="177">
        <v>25.4</v>
      </c>
      <c r="F1473" s="178"/>
      <c r="G1473" s="179">
        <f>ROUND(E1473*F1473,2)</f>
        <v>0</v>
      </c>
      <c r="H1473" s="158"/>
      <c r="I1473" s="157">
        <f>ROUND(E1473*H1473,2)</f>
        <v>0</v>
      </c>
      <c r="J1473" s="158"/>
      <c r="K1473" s="157">
        <f>ROUND(E1473*J1473,2)</f>
        <v>0</v>
      </c>
      <c r="L1473" s="157">
        <v>21</v>
      </c>
      <c r="M1473" s="157">
        <f>G1473*(1+L1473/100)</f>
        <v>0</v>
      </c>
      <c r="N1473" s="157">
        <v>1.8000000000000001E-4</v>
      </c>
      <c r="O1473" s="157">
        <f>ROUND(E1473*N1473,2)</f>
        <v>0</v>
      </c>
      <c r="P1473" s="157">
        <v>0</v>
      </c>
      <c r="Q1473" s="157">
        <f>ROUND(E1473*P1473,2)</f>
        <v>0</v>
      </c>
      <c r="R1473" s="157"/>
      <c r="S1473" s="157" t="s">
        <v>163</v>
      </c>
      <c r="T1473" s="157" t="s">
        <v>163</v>
      </c>
      <c r="U1473" s="157">
        <v>0.1</v>
      </c>
      <c r="V1473" s="157">
        <f>ROUND(E1473*U1473,2)</f>
        <v>2.54</v>
      </c>
      <c r="W1473" s="157"/>
      <c r="X1473" s="157" t="s">
        <v>164</v>
      </c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165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5">
      <c r="A1474" s="154"/>
      <c r="B1474" s="155"/>
      <c r="C1474" s="190" t="s">
        <v>1560</v>
      </c>
      <c r="D1474" s="159"/>
      <c r="E1474" s="160">
        <v>25.4</v>
      </c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167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5">
      <c r="A1475" s="174">
        <v>242</v>
      </c>
      <c r="B1475" s="175" t="s">
        <v>1561</v>
      </c>
      <c r="C1475" s="189" t="s">
        <v>1562</v>
      </c>
      <c r="D1475" s="176" t="s">
        <v>170</v>
      </c>
      <c r="E1475" s="177">
        <v>2</v>
      </c>
      <c r="F1475" s="178"/>
      <c r="G1475" s="179">
        <f>ROUND(E1475*F1475,2)</f>
        <v>0</v>
      </c>
      <c r="H1475" s="158"/>
      <c r="I1475" s="157">
        <f>ROUND(E1475*H1475,2)</f>
        <v>0</v>
      </c>
      <c r="J1475" s="158"/>
      <c r="K1475" s="157">
        <f>ROUND(E1475*J1475,2)</f>
        <v>0</v>
      </c>
      <c r="L1475" s="157">
        <v>21</v>
      </c>
      <c r="M1475" s="157">
        <f>G1475*(1+L1475/100)</f>
        <v>0</v>
      </c>
      <c r="N1475" s="157">
        <v>1.6000000000000001E-4</v>
      </c>
      <c r="O1475" s="157">
        <f>ROUND(E1475*N1475,2)</f>
        <v>0</v>
      </c>
      <c r="P1475" s="157">
        <v>0</v>
      </c>
      <c r="Q1475" s="157">
        <f>ROUND(E1475*P1475,2)</f>
        <v>0</v>
      </c>
      <c r="R1475" s="157"/>
      <c r="S1475" s="157" t="s">
        <v>163</v>
      </c>
      <c r="T1475" s="157" t="s">
        <v>163</v>
      </c>
      <c r="U1475" s="157">
        <v>0.1</v>
      </c>
      <c r="V1475" s="157">
        <f>ROUND(E1475*U1475,2)</f>
        <v>0.2</v>
      </c>
      <c r="W1475" s="157"/>
      <c r="X1475" s="157" t="s">
        <v>164</v>
      </c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165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5">
      <c r="A1476" s="154"/>
      <c r="B1476" s="155"/>
      <c r="C1476" s="190" t="s">
        <v>1563</v>
      </c>
      <c r="D1476" s="159"/>
      <c r="E1476" s="160">
        <v>2</v>
      </c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167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5">
      <c r="A1477" s="174">
        <v>243</v>
      </c>
      <c r="B1477" s="175" t="s">
        <v>1564</v>
      </c>
      <c r="C1477" s="189" t="s">
        <v>1565</v>
      </c>
      <c r="D1477" s="176" t="s">
        <v>170</v>
      </c>
      <c r="E1477" s="177">
        <v>6</v>
      </c>
      <c r="F1477" s="178"/>
      <c r="G1477" s="179">
        <f>ROUND(E1477*F1477,2)</f>
        <v>0</v>
      </c>
      <c r="H1477" s="158"/>
      <c r="I1477" s="157">
        <f>ROUND(E1477*H1477,2)</f>
        <v>0</v>
      </c>
      <c r="J1477" s="158"/>
      <c r="K1477" s="157">
        <f>ROUND(E1477*J1477,2)</f>
        <v>0</v>
      </c>
      <c r="L1477" s="157">
        <v>21</v>
      </c>
      <c r="M1477" s="157">
        <f>G1477*(1+L1477/100)</f>
        <v>0</v>
      </c>
      <c r="N1477" s="157">
        <v>1.7000000000000001E-4</v>
      </c>
      <c r="O1477" s="157">
        <f>ROUND(E1477*N1477,2)</f>
        <v>0</v>
      </c>
      <c r="P1477" s="157">
        <v>0</v>
      </c>
      <c r="Q1477" s="157">
        <f>ROUND(E1477*P1477,2)</f>
        <v>0</v>
      </c>
      <c r="R1477" s="157"/>
      <c r="S1477" s="157" t="s">
        <v>163</v>
      </c>
      <c r="T1477" s="157" t="s">
        <v>163</v>
      </c>
      <c r="U1477" s="157">
        <v>0.1</v>
      </c>
      <c r="V1477" s="157">
        <f>ROUND(E1477*U1477,2)</f>
        <v>0.6</v>
      </c>
      <c r="W1477" s="157"/>
      <c r="X1477" s="157" t="s">
        <v>164</v>
      </c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165</v>
      </c>
      <c r="AH1477" s="147"/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5">
      <c r="A1478" s="154"/>
      <c r="B1478" s="155"/>
      <c r="C1478" s="190" t="s">
        <v>1566</v>
      </c>
      <c r="D1478" s="159"/>
      <c r="E1478" s="160">
        <v>6</v>
      </c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167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5">
      <c r="A1479" s="174">
        <v>244</v>
      </c>
      <c r="B1479" s="175" t="s">
        <v>1567</v>
      </c>
      <c r="C1479" s="189" t="s">
        <v>1568</v>
      </c>
      <c r="D1479" s="176" t="s">
        <v>162</v>
      </c>
      <c r="E1479" s="177">
        <v>19.25</v>
      </c>
      <c r="F1479" s="178"/>
      <c r="G1479" s="179">
        <f>ROUND(E1479*F1479,2)</f>
        <v>0</v>
      </c>
      <c r="H1479" s="158"/>
      <c r="I1479" s="157">
        <f>ROUND(E1479*H1479,2)</f>
        <v>0</v>
      </c>
      <c r="J1479" s="158"/>
      <c r="K1479" s="157">
        <f>ROUND(E1479*J1479,2)</f>
        <v>0</v>
      </c>
      <c r="L1479" s="157">
        <v>21</v>
      </c>
      <c r="M1479" s="157">
        <f>G1479*(1+L1479/100)</f>
        <v>0</v>
      </c>
      <c r="N1479" s="157">
        <v>1.1E-4</v>
      </c>
      <c r="O1479" s="157">
        <f>ROUND(E1479*N1479,2)</f>
        <v>0</v>
      </c>
      <c r="P1479" s="157">
        <v>0</v>
      </c>
      <c r="Q1479" s="157">
        <f>ROUND(E1479*P1479,2)</f>
        <v>0</v>
      </c>
      <c r="R1479" s="157"/>
      <c r="S1479" s="157" t="s">
        <v>163</v>
      </c>
      <c r="T1479" s="157" t="s">
        <v>163</v>
      </c>
      <c r="U1479" s="157">
        <v>0.2</v>
      </c>
      <c r="V1479" s="157">
        <f>ROUND(E1479*U1479,2)</f>
        <v>3.85</v>
      </c>
      <c r="W1479" s="157"/>
      <c r="X1479" s="157" t="s">
        <v>164</v>
      </c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165</v>
      </c>
      <c r="AH1479" s="147"/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5">
      <c r="A1480" s="154"/>
      <c r="B1480" s="155"/>
      <c r="C1480" s="190" t="s">
        <v>1569</v>
      </c>
      <c r="D1480" s="159"/>
      <c r="E1480" s="160">
        <v>19.25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167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5">
      <c r="A1481" s="174">
        <v>245</v>
      </c>
      <c r="B1481" s="175" t="s">
        <v>1570</v>
      </c>
      <c r="C1481" s="189" t="s">
        <v>1571</v>
      </c>
      <c r="D1481" s="176" t="s">
        <v>162</v>
      </c>
      <c r="E1481" s="177">
        <v>3</v>
      </c>
      <c r="F1481" s="178"/>
      <c r="G1481" s="179">
        <f>ROUND(E1481*F1481,2)</f>
        <v>0</v>
      </c>
      <c r="H1481" s="158"/>
      <c r="I1481" s="157">
        <f>ROUND(E1481*H1481,2)</f>
        <v>0</v>
      </c>
      <c r="J1481" s="158"/>
      <c r="K1481" s="157">
        <f>ROUND(E1481*J1481,2)</f>
        <v>0</v>
      </c>
      <c r="L1481" s="157">
        <v>21</v>
      </c>
      <c r="M1481" s="157">
        <f>G1481*(1+L1481/100)</f>
        <v>0</v>
      </c>
      <c r="N1481" s="157">
        <v>4.0999999999999999E-4</v>
      </c>
      <c r="O1481" s="157">
        <f>ROUND(E1481*N1481,2)</f>
        <v>0</v>
      </c>
      <c r="P1481" s="157">
        <v>0</v>
      </c>
      <c r="Q1481" s="157">
        <f>ROUND(E1481*P1481,2)</f>
        <v>0</v>
      </c>
      <c r="R1481" s="157"/>
      <c r="S1481" s="157" t="s">
        <v>163</v>
      </c>
      <c r="T1481" s="157" t="s">
        <v>163</v>
      </c>
      <c r="U1481" s="157">
        <v>0.27500000000000002</v>
      </c>
      <c r="V1481" s="157">
        <f>ROUND(E1481*U1481,2)</f>
        <v>0.83</v>
      </c>
      <c r="W1481" s="157"/>
      <c r="X1481" s="157" t="s">
        <v>164</v>
      </c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165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5">
      <c r="A1482" s="154"/>
      <c r="B1482" s="155"/>
      <c r="C1482" s="190" t="s">
        <v>1572</v>
      </c>
      <c r="D1482" s="159"/>
      <c r="E1482" s="160">
        <v>3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167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5">
      <c r="A1483" s="174">
        <v>246</v>
      </c>
      <c r="B1483" s="175" t="s">
        <v>499</v>
      </c>
      <c r="C1483" s="189" t="s">
        <v>500</v>
      </c>
      <c r="D1483" s="176" t="s">
        <v>170</v>
      </c>
      <c r="E1483" s="177">
        <v>10</v>
      </c>
      <c r="F1483" s="178"/>
      <c r="G1483" s="179">
        <f>ROUND(E1483*F1483,2)</f>
        <v>0</v>
      </c>
      <c r="H1483" s="158"/>
      <c r="I1483" s="157">
        <f>ROUND(E1483*H1483,2)</f>
        <v>0</v>
      </c>
      <c r="J1483" s="158"/>
      <c r="K1483" s="157">
        <f>ROUND(E1483*J1483,2)</f>
        <v>0</v>
      </c>
      <c r="L1483" s="157">
        <v>21</v>
      </c>
      <c r="M1483" s="157">
        <f>G1483*(1+L1483/100)</f>
        <v>0</v>
      </c>
      <c r="N1483" s="157">
        <v>1.8000000000000001E-4</v>
      </c>
      <c r="O1483" s="157">
        <f>ROUND(E1483*N1483,2)</f>
        <v>0</v>
      </c>
      <c r="P1483" s="157">
        <v>0</v>
      </c>
      <c r="Q1483" s="157">
        <f>ROUND(E1483*P1483,2)</f>
        <v>0</v>
      </c>
      <c r="R1483" s="157"/>
      <c r="S1483" s="157" t="s">
        <v>163</v>
      </c>
      <c r="T1483" s="157" t="s">
        <v>163</v>
      </c>
      <c r="U1483" s="157">
        <v>0.85599999999999998</v>
      </c>
      <c r="V1483" s="157">
        <f>ROUND(E1483*U1483,2)</f>
        <v>8.56</v>
      </c>
      <c r="W1483" s="157"/>
      <c r="X1483" s="157" t="s">
        <v>164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165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5">
      <c r="A1484" s="154"/>
      <c r="B1484" s="155"/>
      <c r="C1484" s="190" t="s">
        <v>1573</v>
      </c>
      <c r="D1484" s="159"/>
      <c r="E1484" s="160">
        <v>10</v>
      </c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167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5">
      <c r="A1485" s="174">
        <v>247</v>
      </c>
      <c r="B1485" s="175" t="s">
        <v>1574</v>
      </c>
      <c r="C1485" s="189" t="s">
        <v>1575</v>
      </c>
      <c r="D1485" s="176" t="s">
        <v>186</v>
      </c>
      <c r="E1485" s="177">
        <v>14.83155</v>
      </c>
      <c r="F1485" s="178"/>
      <c r="G1485" s="179">
        <f>ROUND(E1485*F1485,2)</f>
        <v>0</v>
      </c>
      <c r="H1485" s="158"/>
      <c r="I1485" s="157">
        <f>ROUND(E1485*H1485,2)</f>
        <v>0</v>
      </c>
      <c r="J1485" s="158"/>
      <c r="K1485" s="157">
        <f>ROUND(E1485*J1485,2)</f>
        <v>0</v>
      </c>
      <c r="L1485" s="157">
        <v>21</v>
      </c>
      <c r="M1485" s="157">
        <f>G1485*(1+L1485/100)</f>
        <v>0</v>
      </c>
      <c r="N1485" s="157">
        <v>5.5000000000000003E-4</v>
      </c>
      <c r="O1485" s="157">
        <f>ROUND(E1485*N1485,2)</f>
        <v>0.01</v>
      </c>
      <c r="P1485" s="157">
        <v>0</v>
      </c>
      <c r="Q1485" s="157">
        <f>ROUND(E1485*P1485,2)</f>
        <v>0</v>
      </c>
      <c r="R1485" s="157" t="s">
        <v>290</v>
      </c>
      <c r="S1485" s="157" t="s">
        <v>163</v>
      </c>
      <c r="T1485" s="157" t="s">
        <v>163</v>
      </c>
      <c r="U1485" s="157">
        <v>0</v>
      </c>
      <c r="V1485" s="157">
        <f>ROUND(E1485*U1485,2)</f>
        <v>0</v>
      </c>
      <c r="W1485" s="157"/>
      <c r="X1485" s="157" t="s">
        <v>291</v>
      </c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292</v>
      </c>
      <c r="AH1485" s="147"/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5">
      <c r="A1486" s="154"/>
      <c r="B1486" s="155"/>
      <c r="C1486" s="190" t="s">
        <v>1576</v>
      </c>
      <c r="D1486" s="159"/>
      <c r="E1486" s="160">
        <v>14.83155</v>
      </c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167</v>
      </c>
      <c r="AH1486" s="147">
        <v>5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5">
      <c r="A1487" s="174">
        <v>248</v>
      </c>
      <c r="B1487" s="175" t="s">
        <v>502</v>
      </c>
      <c r="C1487" s="189" t="s">
        <v>503</v>
      </c>
      <c r="D1487" s="176" t="s">
        <v>186</v>
      </c>
      <c r="E1487" s="177">
        <v>1.0349999999999999</v>
      </c>
      <c r="F1487" s="178"/>
      <c r="G1487" s="179">
        <f>ROUND(E1487*F1487,2)</f>
        <v>0</v>
      </c>
      <c r="H1487" s="158"/>
      <c r="I1487" s="157">
        <f>ROUND(E1487*H1487,2)</f>
        <v>0</v>
      </c>
      <c r="J1487" s="158"/>
      <c r="K1487" s="157">
        <f>ROUND(E1487*J1487,2)</f>
        <v>0</v>
      </c>
      <c r="L1487" s="157">
        <v>21</v>
      </c>
      <c r="M1487" s="157">
        <f>G1487*(1+L1487/100)</f>
        <v>0</v>
      </c>
      <c r="N1487" s="157">
        <v>4.4999999999999997E-3</v>
      </c>
      <c r="O1487" s="157">
        <f>ROUND(E1487*N1487,2)</f>
        <v>0</v>
      </c>
      <c r="P1487" s="157">
        <v>0</v>
      </c>
      <c r="Q1487" s="157">
        <f>ROUND(E1487*P1487,2)</f>
        <v>0</v>
      </c>
      <c r="R1487" s="157" t="s">
        <v>290</v>
      </c>
      <c r="S1487" s="157" t="s">
        <v>163</v>
      </c>
      <c r="T1487" s="157" t="s">
        <v>163</v>
      </c>
      <c r="U1487" s="157">
        <v>0</v>
      </c>
      <c r="V1487" s="157">
        <f>ROUND(E1487*U1487,2)</f>
        <v>0</v>
      </c>
      <c r="W1487" s="157"/>
      <c r="X1487" s="157" t="s">
        <v>291</v>
      </c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292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5">
      <c r="A1488" s="154"/>
      <c r="B1488" s="155"/>
      <c r="C1488" s="190" t="s">
        <v>1577</v>
      </c>
      <c r="D1488" s="159"/>
      <c r="E1488" s="160">
        <v>1.0349999999999999</v>
      </c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167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5">
      <c r="A1489" s="154">
        <v>249</v>
      </c>
      <c r="B1489" s="155" t="s">
        <v>505</v>
      </c>
      <c r="C1489" s="196" t="s">
        <v>506</v>
      </c>
      <c r="D1489" s="156" t="s">
        <v>0</v>
      </c>
      <c r="E1489" s="186"/>
      <c r="F1489" s="158"/>
      <c r="G1489" s="157">
        <f>ROUND(E1489*F1489,2)</f>
        <v>0</v>
      </c>
      <c r="H1489" s="158"/>
      <c r="I1489" s="157">
        <f>ROUND(E1489*H1489,2)</f>
        <v>0</v>
      </c>
      <c r="J1489" s="158"/>
      <c r="K1489" s="157">
        <f>ROUND(E1489*J1489,2)</f>
        <v>0</v>
      </c>
      <c r="L1489" s="157">
        <v>21</v>
      </c>
      <c r="M1489" s="157">
        <f>G1489*(1+L1489/100)</f>
        <v>0</v>
      </c>
      <c r="N1489" s="157">
        <v>0</v>
      </c>
      <c r="O1489" s="157">
        <f>ROUND(E1489*N1489,2)</f>
        <v>0</v>
      </c>
      <c r="P1489" s="157">
        <v>0</v>
      </c>
      <c r="Q1489" s="157">
        <f>ROUND(E1489*P1489,2)</f>
        <v>0</v>
      </c>
      <c r="R1489" s="157"/>
      <c r="S1489" s="157" t="s">
        <v>163</v>
      </c>
      <c r="T1489" s="157" t="s">
        <v>163</v>
      </c>
      <c r="U1489" s="157">
        <v>0</v>
      </c>
      <c r="V1489" s="157">
        <f>ROUND(E1489*U1489,2)</f>
        <v>0</v>
      </c>
      <c r="W1489" s="157"/>
      <c r="X1489" s="157" t="s">
        <v>475</v>
      </c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476</v>
      </c>
      <c r="AH1489" s="147"/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x14ac:dyDescent="0.25">
      <c r="A1490" s="168" t="s">
        <v>158</v>
      </c>
      <c r="B1490" s="169" t="s">
        <v>90</v>
      </c>
      <c r="C1490" s="188" t="s">
        <v>91</v>
      </c>
      <c r="D1490" s="170"/>
      <c r="E1490" s="171"/>
      <c r="F1490" s="172"/>
      <c r="G1490" s="173">
        <f>SUMIF(AG1491:AG1550,"&lt;&gt;NOR",G1491:G1550)</f>
        <v>0</v>
      </c>
      <c r="H1490" s="167"/>
      <c r="I1490" s="167">
        <f>SUM(I1491:I1550)</f>
        <v>0</v>
      </c>
      <c r="J1490" s="167"/>
      <c r="K1490" s="167">
        <f>SUM(K1491:K1550)</f>
        <v>0</v>
      </c>
      <c r="L1490" s="167"/>
      <c r="M1490" s="167">
        <f>SUM(M1491:M1550)</f>
        <v>0</v>
      </c>
      <c r="N1490" s="167"/>
      <c r="O1490" s="167">
        <f>SUM(O1491:O1550)</f>
        <v>2.4900000000000007</v>
      </c>
      <c r="P1490" s="167"/>
      <c r="Q1490" s="167">
        <f>SUM(Q1491:Q1550)</f>
        <v>3.3400000000000003</v>
      </c>
      <c r="R1490" s="167"/>
      <c r="S1490" s="167"/>
      <c r="T1490" s="167"/>
      <c r="U1490" s="167"/>
      <c r="V1490" s="167">
        <f>SUM(V1491:V1550)</f>
        <v>355.96999999999986</v>
      </c>
      <c r="W1490" s="167"/>
      <c r="X1490" s="167"/>
      <c r="AG1490" t="s">
        <v>159</v>
      </c>
    </row>
    <row r="1491" spans="1:60" ht="20.399999999999999" outlineLevel="1" x14ac:dyDescent="0.25">
      <c r="A1491" s="174">
        <v>250</v>
      </c>
      <c r="B1491" s="175" t="s">
        <v>1578</v>
      </c>
      <c r="C1491" s="189" t="s">
        <v>1579</v>
      </c>
      <c r="D1491" s="176" t="s">
        <v>186</v>
      </c>
      <c r="E1491" s="177">
        <v>186.5932</v>
      </c>
      <c r="F1491" s="178"/>
      <c r="G1491" s="179">
        <f>ROUND(E1491*F1491,2)</f>
        <v>0</v>
      </c>
      <c r="H1491" s="158"/>
      <c r="I1491" s="157">
        <f>ROUND(E1491*H1491,2)</f>
        <v>0</v>
      </c>
      <c r="J1491" s="158"/>
      <c r="K1491" s="157">
        <f>ROUND(E1491*J1491,2)</f>
        <v>0</v>
      </c>
      <c r="L1491" s="157">
        <v>21</v>
      </c>
      <c r="M1491" s="157">
        <f>G1491*(1+L1491/100)</f>
        <v>0</v>
      </c>
      <c r="N1491" s="157">
        <v>3.3E-4</v>
      </c>
      <c r="O1491" s="157">
        <f>ROUND(E1491*N1491,2)</f>
        <v>0.06</v>
      </c>
      <c r="P1491" s="157">
        <v>0</v>
      </c>
      <c r="Q1491" s="157">
        <f>ROUND(E1491*P1491,2)</f>
        <v>0</v>
      </c>
      <c r="R1491" s="157"/>
      <c r="S1491" s="157" t="s">
        <v>163</v>
      </c>
      <c r="T1491" s="157" t="s">
        <v>163</v>
      </c>
      <c r="U1491" s="157">
        <v>2.75E-2</v>
      </c>
      <c r="V1491" s="157">
        <f>ROUND(E1491*U1491,2)</f>
        <v>5.13</v>
      </c>
      <c r="W1491" s="157"/>
      <c r="X1491" s="157" t="s">
        <v>164</v>
      </c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165</v>
      </c>
      <c r="AH1491" s="147"/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5">
      <c r="A1492" s="154"/>
      <c r="B1492" s="155"/>
      <c r="C1492" s="190" t="s">
        <v>1241</v>
      </c>
      <c r="D1492" s="159"/>
      <c r="E1492" s="160">
        <v>181.8</v>
      </c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167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5">
      <c r="A1493" s="154"/>
      <c r="B1493" s="155"/>
      <c r="C1493" s="190" t="s">
        <v>1242</v>
      </c>
      <c r="D1493" s="159"/>
      <c r="E1493" s="160">
        <v>4.7931999999999997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167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ht="20.399999999999999" outlineLevel="1" x14ac:dyDescent="0.25">
      <c r="A1494" s="174">
        <v>251</v>
      </c>
      <c r="B1494" s="175" t="s">
        <v>1580</v>
      </c>
      <c r="C1494" s="189" t="s">
        <v>1581</v>
      </c>
      <c r="D1494" s="176" t="s">
        <v>186</v>
      </c>
      <c r="E1494" s="177">
        <v>186.5932</v>
      </c>
      <c r="F1494" s="178"/>
      <c r="G1494" s="179">
        <f>ROUND(E1494*F1494,2)</f>
        <v>0</v>
      </c>
      <c r="H1494" s="158"/>
      <c r="I1494" s="157">
        <f>ROUND(E1494*H1494,2)</f>
        <v>0</v>
      </c>
      <c r="J1494" s="158"/>
      <c r="K1494" s="157">
        <f>ROUND(E1494*J1494,2)</f>
        <v>0</v>
      </c>
      <c r="L1494" s="157">
        <v>21</v>
      </c>
      <c r="M1494" s="157">
        <f>G1494*(1+L1494/100)</f>
        <v>0</v>
      </c>
      <c r="N1494" s="157">
        <v>5.5300000000000002E-3</v>
      </c>
      <c r="O1494" s="157">
        <f>ROUND(E1494*N1494,2)</f>
        <v>1.03</v>
      </c>
      <c r="P1494" s="157">
        <v>0</v>
      </c>
      <c r="Q1494" s="157">
        <f>ROUND(E1494*P1494,2)</f>
        <v>0</v>
      </c>
      <c r="R1494" s="157"/>
      <c r="S1494" s="157" t="s">
        <v>163</v>
      </c>
      <c r="T1494" s="157" t="s">
        <v>163</v>
      </c>
      <c r="U1494" s="157">
        <v>0.2</v>
      </c>
      <c r="V1494" s="157">
        <f>ROUND(E1494*U1494,2)</f>
        <v>37.32</v>
      </c>
      <c r="W1494" s="157"/>
      <c r="X1494" s="157" t="s">
        <v>164</v>
      </c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165</v>
      </c>
      <c r="AH1494" s="147"/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5">
      <c r="A1495" s="154"/>
      <c r="B1495" s="155"/>
      <c r="C1495" s="190" t="s">
        <v>1582</v>
      </c>
      <c r="D1495" s="159"/>
      <c r="E1495" s="160">
        <v>186.5932</v>
      </c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167</v>
      </c>
      <c r="AH1495" s="147">
        <v>5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ht="20.399999999999999" outlineLevel="1" x14ac:dyDescent="0.25">
      <c r="A1496" s="174">
        <v>252</v>
      </c>
      <c r="B1496" s="175" t="s">
        <v>1583</v>
      </c>
      <c r="C1496" s="189" t="s">
        <v>1584</v>
      </c>
      <c r="D1496" s="176" t="s">
        <v>186</v>
      </c>
      <c r="E1496" s="177">
        <v>17.62125</v>
      </c>
      <c r="F1496" s="178"/>
      <c r="G1496" s="179">
        <f>ROUND(E1496*F1496,2)</f>
        <v>0</v>
      </c>
      <c r="H1496" s="158"/>
      <c r="I1496" s="157">
        <f>ROUND(E1496*H1496,2)</f>
        <v>0</v>
      </c>
      <c r="J1496" s="158"/>
      <c r="K1496" s="157">
        <f>ROUND(E1496*J1496,2)</f>
        <v>0</v>
      </c>
      <c r="L1496" s="157">
        <v>21</v>
      </c>
      <c r="M1496" s="157">
        <f>G1496*(1+L1496/100)</f>
        <v>0</v>
      </c>
      <c r="N1496" s="157">
        <v>4.0299999999999997E-3</v>
      </c>
      <c r="O1496" s="157">
        <f>ROUND(E1496*N1496,2)</f>
        <v>7.0000000000000007E-2</v>
      </c>
      <c r="P1496" s="157">
        <v>0</v>
      </c>
      <c r="Q1496" s="157">
        <f>ROUND(E1496*P1496,2)</f>
        <v>0</v>
      </c>
      <c r="R1496" s="157"/>
      <c r="S1496" s="157" t="s">
        <v>163</v>
      </c>
      <c r="T1496" s="157" t="s">
        <v>163</v>
      </c>
      <c r="U1496" s="157">
        <v>0.20699999999999999</v>
      </c>
      <c r="V1496" s="157">
        <f>ROUND(E1496*U1496,2)</f>
        <v>3.65</v>
      </c>
      <c r="W1496" s="157"/>
      <c r="X1496" s="157" t="s">
        <v>164</v>
      </c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165</v>
      </c>
      <c r="AH1496" s="147"/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5">
      <c r="A1497" s="154"/>
      <c r="B1497" s="155"/>
      <c r="C1497" s="192" t="s">
        <v>219</v>
      </c>
      <c r="D1497" s="161"/>
      <c r="E1497" s="162"/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167</v>
      </c>
      <c r="AH1497" s="147"/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5">
      <c r="A1498" s="154"/>
      <c r="B1498" s="155"/>
      <c r="C1498" s="193" t="s">
        <v>1585</v>
      </c>
      <c r="D1498" s="161"/>
      <c r="E1498" s="162">
        <v>12</v>
      </c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167</v>
      </c>
      <c r="AH1498" s="147">
        <v>2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5">
      <c r="A1499" s="154"/>
      <c r="B1499" s="155"/>
      <c r="C1499" s="193" t="s">
        <v>1586</v>
      </c>
      <c r="D1499" s="161"/>
      <c r="E1499" s="162">
        <v>1.84</v>
      </c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167</v>
      </c>
      <c r="AH1499" s="147">
        <v>2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5">
      <c r="A1500" s="154"/>
      <c r="B1500" s="155"/>
      <c r="C1500" s="193" t="s">
        <v>1587</v>
      </c>
      <c r="D1500" s="161"/>
      <c r="E1500" s="162">
        <v>5.21</v>
      </c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167</v>
      </c>
      <c r="AH1500" s="147">
        <v>2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5">
      <c r="A1501" s="154"/>
      <c r="B1501" s="155"/>
      <c r="C1501" s="194" t="s">
        <v>228</v>
      </c>
      <c r="D1501" s="163"/>
      <c r="E1501" s="164">
        <v>19.05</v>
      </c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167</v>
      </c>
      <c r="AH1501" s="147">
        <v>3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5">
      <c r="A1502" s="154"/>
      <c r="B1502" s="155"/>
      <c r="C1502" s="192" t="s">
        <v>229</v>
      </c>
      <c r="D1502" s="161"/>
      <c r="E1502" s="162"/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167</v>
      </c>
      <c r="AH1502" s="147"/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5">
      <c r="A1503" s="154"/>
      <c r="B1503" s="155"/>
      <c r="C1503" s="190" t="s">
        <v>1588</v>
      </c>
      <c r="D1503" s="159"/>
      <c r="E1503" s="160">
        <v>17.62125</v>
      </c>
      <c r="F1503" s="157"/>
      <c r="G1503" s="157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167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ht="20.399999999999999" outlineLevel="1" x14ac:dyDescent="0.25">
      <c r="A1504" s="174">
        <v>253</v>
      </c>
      <c r="B1504" s="175" t="s">
        <v>1589</v>
      </c>
      <c r="C1504" s="189" t="s">
        <v>1590</v>
      </c>
      <c r="D1504" s="176" t="s">
        <v>186</v>
      </c>
      <c r="E1504" s="177">
        <v>4.7931999999999997</v>
      </c>
      <c r="F1504" s="178"/>
      <c r="G1504" s="179">
        <f>ROUND(E1504*F1504,2)</f>
        <v>0</v>
      </c>
      <c r="H1504" s="158"/>
      <c r="I1504" s="157">
        <f>ROUND(E1504*H1504,2)</f>
        <v>0</v>
      </c>
      <c r="J1504" s="158"/>
      <c r="K1504" s="157">
        <f>ROUND(E1504*J1504,2)</f>
        <v>0</v>
      </c>
      <c r="L1504" s="157">
        <v>21</v>
      </c>
      <c r="M1504" s="157">
        <f>G1504*(1+L1504/100)</f>
        <v>0</v>
      </c>
      <c r="N1504" s="157">
        <v>2.2000000000000001E-3</v>
      </c>
      <c r="O1504" s="157">
        <f>ROUND(E1504*N1504,2)</f>
        <v>0.01</v>
      </c>
      <c r="P1504" s="157">
        <v>0</v>
      </c>
      <c r="Q1504" s="157">
        <f>ROUND(E1504*P1504,2)</f>
        <v>0</v>
      </c>
      <c r="R1504" s="157"/>
      <c r="S1504" s="157" t="s">
        <v>163</v>
      </c>
      <c r="T1504" s="157" t="s">
        <v>163</v>
      </c>
      <c r="U1504" s="157">
        <v>0.84799999999999998</v>
      </c>
      <c r="V1504" s="157">
        <f>ROUND(E1504*U1504,2)</f>
        <v>4.0599999999999996</v>
      </c>
      <c r="W1504" s="157"/>
      <c r="X1504" s="157" t="s">
        <v>164</v>
      </c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165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5">
      <c r="A1505" s="154"/>
      <c r="B1505" s="155"/>
      <c r="C1505" s="190" t="s">
        <v>1242</v>
      </c>
      <c r="D1505" s="159"/>
      <c r="E1505" s="160">
        <v>4.7931999999999997</v>
      </c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167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ht="20.399999999999999" outlineLevel="1" x14ac:dyDescent="0.25">
      <c r="A1506" s="174">
        <v>254</v>
      </c>
      <c r="B1506" s="175" t="s">
        <v>1591</v>
      </c>
      <c r="C1506" s="189" t="s">
        <v>1592</v>
      </c>
      <c r="D1506" s="176" t="s">
        <v>186</v>
      </c>
      <c r="E1506" s="177">
        <v>181.8</v>
      </c>
      <c r="F1506" s="178"/>
      <c r="G1506" s="179">
        <f>ROUND(E1506*F1506,2)</f>
        <v>0</v>
      </c>
      <c r="H1506" s="158"/>
      <c r="I1506" s="157">
        <f>ROUND(E1506*H1506,2)</f>
        <v>0</v>
      </c>
      <c r="J1506" s="158"/>
      <c r="K1506" s="157">
        <f>ROUND(E1506*J1506,2)</f>
        <v>0</v>
      </c>
      <c r="L1506" s="157">
        <v>21</v>
      </c>
      <c r="M1506" s="157">
        <f>G1506*(1+L1506/100)</f>
        <v>0</v>
      </c>
      <c r="N1506" s="157">
        <v>2.2000000000000001E-3</v>
      </c>
      <c r="O1506" s="157">
        <f>ROUND(E1506*N1506,2)</f>
        <v>0.4</v>
      </c>
      <c r="P1506" s="157">
        <v>0</v>
      </c>
      <c r="Q1506" s="157">
        <f>ROUND(E1506*P1506,2)</f>
        <v>0</v>
      </c>
      <c r="R1506" s="157"/>
      <c r="S1506" s="157" t="s">
        <v>163</v>
      </c>
      <c r="T1506" s="157" t="s">
        <v>163</v>
      </c>
      <c r="U1506" s="157">
        <v>0.84799999999999998</v>
      </c>
      <c r="V1506" s="157">
        <f>ROUND(E1506*U1506,2)</f>
        <v>154.16999999999999</v>
      </c>
      <c r="W1506" s="157"/>
      <c r="X1506" s="157" t="s">
        <v>164</v>
      </c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165</v>
      </c>
      <c r="AH1506" s="147"/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5">
      <c r="A1507" s="154"/>
      <c r="B1507" s="155"/>
      <c r="C1507" s="190" t="s">
        <v>1241</v>
      </c>
      <c r="D1507" s="159"/>
      <c r="E1507" s="160">
        <v>181.8</v>
      </c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167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5">
      <c r="A1508" s="174">
        <v>255</v>
      </c>
      <c r="B1508" s="175" t="s">
        <v>1593</v>
      </c>
      <c r="C1508" s="189" t="s">
        <v>1594</v>
      </c>
      <c r="D1508" s="176" t="s">
        <v>162</v>
      </c>
      <c r="E1508" s="177">
        <v>61.23</v>
      </c>
      <c r="F1508" s="178"/>
      <c r="G1508" s="179">
        <f>ROUND(E1508*F1508,2)</f>
        <v>0</v>
      </c>
      <c r="H1508" s="158"/>
      <c r="I1508" s="157">
        <f>ROUND(E1508*H1508,2)</f>
        <v>0</v>
      </c>
      <c r="J1508" s="158"/>
      <c r="K1508" s="157">
        <f>ROUND(E1508*J1508,2)</f>
        <v>0</v>
      </c>
      <c r="L1508" s="157">
        <v>21</v>
      </c>
      <c r="M1508" s="157">
        <f>G1508*(1+L1508/100)</f>
        <v>0</v>
      </c>
      <c r="N1508" s="157">
        <v>1.8400000000000001E-3</v>
      </c>
      <c r="O1508" s="157">
        <f>ROUND(E1508*N1508,2)</f>
        <v>0.11</v>
      </c>
      <c r="P1508" s="157">
        <v>0</v>
      </c>
      <c r="Q1508" s="157">
        <f>ROUND(E1508*P1508,2)</f>
        <v>0</v>
      </c>
      <c r="R1508" s="157"/>
      <c r="S1508" s="157" t="s">
        <v>163</v>
      </c>
      <c r="T1508" s="157" t="s">
        <v>163</v>
      </c>
      <c r="U1508" s="157">
        <v>0.252</v>
      </c>
      <c r="V1508" s="157">
        <f>ROUND(E1508*U1508,2)</f>
        <v>15.43</v>
      </c>
      <c r="W1508" s="157"/>
      <c r="X1508" s="157" t="s">
        <v>164</v>
      </c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165</v>
      </c>
      <c r="AH1508" s="147"/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5">
      <c r="A1509" s="154"/>
      <c r="B1509" s="155"/>
      <c r="C1509" s="190" t="s">
        <v>1595</v>
      </c>
      <c r="D1509" s="159"/>
      <c r="E1509" s="160">
        <v>12</v>
      </c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167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5">
      <c r="A1510" s="154"/>
      <c r="B1510" s="155"/>
      <c r="C1510" s="190" t="s">
        <v>1596</v>
      </c>
      <c r="D1510" s="159"/>
      <c r="E1510" s="160">
        <v>5.21</v>
      </c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167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5">
      <c r="A1511" s="154"/>
      <c r="B1511" s="155"/>
      <c r="C1511" s="190" t="s">
        <v>1597</v>
      </c>
      <c r="D1511" s="159"/>
      <c r="E1511" s="160">
        <v>44.02</v>
      </c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167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5">
      <c r="A1512" s="174">
        <v>256</v>
      </c>
      <c r="B1512" s="175" t="s">
        <v>1598</v>
      </c>
      <c r="C1512" s="189" t="s">
        <v>1599</v>
      </c>
      <c r="D1512" s="176" t="s">
        <v>162</v>
      </c>
      <c r="E1512" s="177">
        <v>0.92</v>
      </c>
      <c r="F1512" s="178"/>
      <c r="G1512" s="179">
        <f>ROUND(E1512*F1512,2)</f>
        <v>0</v>
      </c>
      <c r="H1512" s="158"/>
      <c r="I1512" s="157">
        <f>ROUND(E1512*H1512,2)</f>
        <v>0</v>
      </c>
      <c r="J1512" s="158"/>
      <c r="K1512" s="157">
        <f>ROUND(E1512*J1512,2)</f>
        <v>0</v>
      </c>
      <c r="L1512" s="157">
        <v>21</v>
      </c>
      <c r="M1512" s="157">
        <f>G1512*(1+L1512/100)</f>
        <v>0</v>
      </c>
      <c r="N1512" s="157">
        <v>1.8400000000000001E-3</v>
      </c>
      <c r="O1512" s="157">
        <f>ROUND(E1512*N1512,2)</f>
        <v>0</v>
      </c>
      <c r="P1512" s="157">
        <v>0</v>
      </c>
      <c r="Q1512" s="157">
        <f>ROUND(E1512*P1512,2)</f>
        <v>0</v>
      </c>
      <c r="R1512" s="157"/>
      <c r="S1512" s="157" t="s">
        <v>163</v>
      </c>
      <c r="T1512" s="157" t="s">
        <v>163</v>
      </c>
      <c r="U1512" s="157">
        <v>0.252</v>
      </c>
      <c r="V1512" s="157">
        <f>ROUND(E1512*U1512,2)</f>
        <v>0.23</v>
      </c>
      <c r="W1512" s="157"/>
      <c r="X1512" s="157" t="s">
        <v>164</v>
      </c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165</v>
      </c>
      <c r="AH1512" s="147"/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5">
      <c r="A1513" s="154"/>
      <c r="B1513" s="155"/>
      <c r="C1513" s="190" t="s">
        <v>1600</v>
      </c>
      <c r="D1513" s="159"/>
      <c r="E1513" s="160">
        <v>0.92</v>
      </c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167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ht="20.399999999999999" outlineLevel="1" x14ac:dyDescent="0.25">
      <c r="A1514" s="174">
        <v>257</v>
      </c>
      <c r="B1514" s="175" t="s">
        <v>1601</v>
      </c>
      <c r="C1514" s="189" t="s">
        <v>1602</v>
      </c>
      <c r="D1514" s="176" t="s">
        <v>162</v>
      </c>
      <c r="E1514" s="177">
        <v>16.829999999999998</v>
      </c>
      <c r="F1514" s="178"/>
      <c r="G1514" s="179">
        <f>ROUND(E1514*F1514,2)</f>
        <v>0</v>
      </c>
      <c r="H1514" s="158"/>
      <c r="I1514" s="157">
        <f>ROUND(E1514*H1514,2)</f>
        <v>0</v>
      </c>
      <c r="J1514" s="158"/>
      <c r="K1514" s="157">
        <f>ROUND(E1514*J1514,2)</f>
        <v>0</v>
      </c>
      <c r="L1514" s="157">
        <v>21</v>
      </c>
      <c r="M1514" s="157">
        <f>G1514*(1+L1514/100)</f>
        <v>0</v>
      </c>
      <c r="N1514" s="157">
        <v>5.8E-4</v>
      </c>
      <c r="O1514" s="157">
        <f>ROUND(E1514*N1514,2)</f>
        <v>0.01</v>
      </c>
      <c r="P1514" s="157">
        <v>0</v>
      </c>
      <c r="Q1514" s="157">
        <f>ROUND(E1514*P1514,2)</f>
        <v>0</v>
      </c>
      <c r="R1514" s="157"/>
      <c r="S1514" s="157" t="s">
        <v>163</v>
      </c>
      <c r="T1514" s="157" t="s">
        <v>163</v>
      </c>
      <c r="U1514" s="157">
        <v>0.189</v>
      </c>
      <c r="V1514" s="157">
        <f>ROUND(E1514*U1514,2)</f>
        <v>3.18</v>
      </c>
      <c r="W1514" s="157"/>
      <c r="X1514" s="157" t="s">
        <v>164</v>
      </c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165</v>
      </c>
      <c r="AH1514" s="147"/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5">
      <c r="A1515" s="154"/>
      <c r="B1515" s="155"/>
      <c r="C1515" s="190" t="s">
        <v>1603</v>
      </c>
      <c r="D1515" s="159"/>
      <c r="E1515" s="160">
        <v>16.829999999999998</v>
      </c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167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ht="20.399999999999999" outlineLevel="1" x14ac:dyDescent="0.25">
      <c r="A1516" s="174">
        <v>258</v>
      </c>
      <c r="B1516" s="175" t="s">
        <v>1604</v>
      </c>
      <c r="C1516" s="189" t="s">
        <v>1605</v>
      </c>
      <c r="D1516" s="176" t="s">
        <v>162</v>
      </c>
      <c r="E1516" s="177">
        <v>54.72</v>
      </c>
      <c r="F1516" s="178"/>
      <c r="G1516" s="179">
        <f>ROUND(E1516*F1516,2)</f>
        <v>0</v>
      </c>
      <c r="H1516" s="158"/>
      <c r="I1516" s="157">
        <f>ROUND(E1516*H1516,2)</f>
        <v>0</v>
      </c>
      <c r="J1516" s="158"/>
      <c r="K1516" s="157">
        <f>ROUND(E1516*J1516,2)</f>
        <v>0</v>
      </c>
      <c r="L1516" s="157">
        <v>21</v>
      </c>
      <c r="M1516" s="157">
        <f>G1516*(1+L1516/100)</f>
        <v>0</v>
      </c>
      <c r="N1516" s="157">
        <v>7.6000000000000004E-4</v>
      </c>
      <c r="O1516" s="157">
        <f>ROUND(E1516*N1516,2)</f>
        <v>0.04</v>
      </c>
      <c r="P1516" s="157">
        <v>0</v>
      </c>
      <c r="Q1516" s="157">
        <f>ROUND(E1516*P1516,2)</f>
        <v>0</v>
      </c>
      <c r="R1516" s="157"/>
      <c r="S1516" s="157" t="s">
        <v>163</v>
      </c>
      <c r="T1516" s="157" t="s">
        <v>163</v>
      </c>
      <c r="U1516" s="157">
        <v>0.189</v>
      </c>
      <c r="V1516" s="157">
        <f>ROUND(E1516*U1516,2)</f>
        <v>10.34</v>
      </c>
      <c r="W1516" s="157"/>
      <c r="X1516" s="157" t="s">
        <v>164</v>
      </c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165</v>
      </c>
      <c r="AH1516" s="147"/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5">
      <c r="A1517" s="154"/>
      <c r="B1517" s="155"/>
      <c r="C1517" s="190" t="s">
        <v>1597</v>
      </c>
      <c r="D1517" s="159"/>
      <c r="E1517" s="160">
        <v>44.02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167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5">
      <c r="A1518" s="154"/>
      <c r="B1518" s="155"/>
      <c r="C1518" s="190" t="s">
        <v>1606</v>
      </c>
      <c r="D1518" s="159"/>
      <c r="E1518" s="160">
        <v>10.7</v>
      </c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167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ht="20.399999999999999" outlineLevel="1" x14ac:dyDescent="0.25">
      <c r="A1519" s="174">
        <v>259</v>
      </c>
      <c r="B1519" s="175" t="s">
        <v>1607</v>
      </c>
      <c r="C1519" s="189" t="s">
        <v>1608</v>
      </c>
      <c r="D1519" s="176" t="s">
        <v>162</v>
      </c>
      <c r="E1519" s="177">
        <v>121.7</v>
      </c>
      <c r="F1519" s="178"/>
      <c r="G1519" s="179">
        <f>ROUND(E1519*F1519,2)</f>
        <v>0</v>
      </c>
      <c r="H1519" s="158"/>
      <c r="I1519" s="157">
        <f>ROUND(E1519*H1519,2)</f>
        <v>0</v>
      </c>
      <c r="J1519" s="158"/>
      <c r="K1519" s="157">
        <f>ROUND(E1519*J1519,2)</f>
        <v>0</v>
      </c>
      <c r="L1519" s="157">
        <v>21</v>
      </c>
      <c r="M1519" s="157">
        <f>G1519*(1+L1519/100)</f>
        <v>0</v>
      </c>
      <c r="N1519" s="157">
        <v>7.6000000000000004E-4</v>
      </c>
      <c r="O1519" s="157">
        <f>ROUND(E1519*N1519,2)</f>
        <v>0.09</v>
      </c>
      <c r="P1519" s="157">
        <v>0</v>
      </c>
      <c r="Q1519" s="157">
        <f>ROUND(E1519*P1519,2)</f>
        <v>0</v>
      </c>
      <c r="R1519" s="157"/>
      <c r="S1519" s="157" t="s">
        <v>163</v>
      </c>
      <c r="T1519" s="157" t="s">
        <v>163</v>
      </c>
      <c r="U1519" s="157">
        <v>0.189</v>
      </c>
      <c r="V1519" s="157">
        <f>ROUND(E1519*U1519,2)</f>
        <v>23</v>
      </c>
      <c r="W1519" s="157"/>
      <c r="X1519" s="157" t="s">
        <v>164</v>
      </c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165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5">
      <c r="A1520" s="154"/>
      <c r="B1520" s="155"/>
      <c r="C1520" s="190" t="s">
        <v>1609</v>
      </c>
      <c r="D1520" s="159"/>
      <c r="E1520" s="160">
        <v>88.04</v>
      </c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167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5">
      <c r="A1521" s="154"/>
      <c r="B1521" s="155"/>
      <c r="C1521" s="190" t="s">
        <v>1610</v>
      </c>
      <c r="D1521" s="159"/>
      <c r="E1521" s="160">
        <v>33.659999999999997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167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ht="20.399999999999999" outlineLevel="1" x14ac:dyDescent="0.25">
      <c r="A1522" s="180">
        <v>260</v>
      </c>
      <c r="B1522" s="181" t="s">
        <v>1611</v>
      </c>
      <c r="C1522" s="191" t="s">
        <v>1612</v>
      </c>
      <c r="D1522" s="182" t="s">
        <v>170</v>
      </c>
      <c r="E1522" s="183">
        <v>2</v>
      </c>
      <c r="F1522" s="184"/>
      <c r="G1522" s="185">
        <f>ROUND(E1522*F1522,2)</f>
        <v>0</v>
      </c>
      <c r="H1522" s="158"/>
      <c r="I1522" s="157">
        <f>ROUND(E1522*H1522,2)</f>
        <v>0</v>
      </c>
      <c r="J1522" s="158"/>
      <c r="K1522" s="157">
        <f>ROUND(E1522*J1522,2)</f>
        <v>0</v>
      </c>
      <c r="L1522" s="157">
        <v>21</v>
      </c>
      <c r="M1522" s="157">
        <f>G1522*(1+L1522/100)</f>
        <v>0</v>
      </c>
      <c r="N1522" s="157">
        <v>1.1999999999999999E-3</v>
      </c>
      <c r="O1522" s="157">
        <f>ROUND(E1522*N1522,2)</f>
        <v>0</v>
      </c>
      <c r="P1522" s="157">
        <v>0</v>
      </c>
      <c r="Q1522" s="157">
        <f>ROUND(E1522*P1522,2)</f>
        <v>0</v>
      </c>
      <c r="R1522" s="157"/>
      <c r="S1522" s="157" t="s">
        <v>163</v>
      </c>
      <c r="T1522" s="157" t="s">
        <v>163</v>
      </c>
      <c r="U1522" s="157">
        <v>0.6</v>
      </c>
      <c r="V1522" s="157">
        <f>ROUND(E1522*U1522,2)</f>
        <v>1.2</v>
      </c>
      <c r="W1522" s="157"/>
      <c r="X1522" s="157" t="s">
        <v>164</v>
      </c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165</v>
      </c>
      <c r="AH1522" s="147"/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ht="20.399999999999999" outlineLevel="1" x14ac:dyDescent="0.25">
      <c r="A1523" s="180">
        <v>261</v>
      </c>
      <c r="B1523" s="181" t="s">
        <v>1613</v>
      </c>
      <c r="C1523" s="191" t="s">
        <v>1614</v>
      </c>
      <c r="D1523" s="182" t="s">
        <v>170</v>
      </c>
      <c r="E1523" s="183">
        <v>1</v>
      </c>
      <c r="F1523" s="184"/>
      <c r="G1523" s="185">
        <f>ROUND(E1523*F1523,2)</f>
        <v>0</v>
      </c>
      <c r="H1523" s="158"/>
      <c r="I1523" s="157">
        <f>ROUND(E1523*H1523,2)</f>
        <v>0</v>
      </c>
      <c r="J1523" s="158"/>
      <c r="K1523" s="157">
        <f>ROUND(E1523*J1523,2)</f>
        <v>0</v>
      </c>
      <c r="L1523" s="157">
        <v>21</v>
      </c>
      <c r="M1523" s="157">
        <f>G1523*(1+L1523/100)</f>
        <v>0</v>
      </c>
      <c r="N1523" s="157">
        <v>2.0500000000000002E-3</v>
      </c>
      <c r="O1523" s="157">
        <f>ROUND(E1523*N1523,2)</f>
        <v>0</v>
      </c>
      <c r="P1523" s="157">
        <v>0</v>
      </c>
      <c r="Q1523" s="157">
        <f>ROUND(E1523*P1523,2)</f>
        <v>0</v>
      </c>
      <c r="R1523" s="157"/>
      <c r="S1523" s="157" t="s">
        <v>163</v>
      </c>
      <c r="T1523" s="157" t="s">
        <v>163</v>
      </c>
      <c r="U1523" s="157">
        <v>0.7</v>
      </c>
      <c r="V1523" s="157">
        <f>ROUND(E1523*U1523,2)</f>
        <v>0.7</v>
      </c>
      <c r="W1523" s="157"/>
      <c r="X1523" s="157" t="s">
        <v>164</v>
      </c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165</v>
      </c>
      <c r="AH1523" s="147"/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ht="20.399999999999999" outlineLevel="1" x14ac:dyDescent="0.25">
      <c r="A1524" s="174">
        <v>262</v>
      </c>
      <c r="B1524" s="175" t="s">
        <v>1615</v>
      </c>
      <c r="C1524" s="189" t="s">
        <v>1616</v>
      </c>
      <c r="D1524" s="176" t="s">
        <v>170</v>
      </c>
      <c r="E1524" s="177">
        <v>1</v>
      </c>
      <c r="F1524" s="178"/>
      <c r="G1524" s="179">
        <f>ROUND(E1524*F1524,2)</f>
        <v>0</v>
      </c>
      <c r="H1524" s="158"/>
      <c r="I1524" s="157">
        <f>ROUND(E1524*H1524,2)</f>
        <v>0</v>
      </c>
      <c r="J1524" s="158"/>
      <c r="K1524" s="157">
        <f>ROUND(E1524*J1524,2)</f>
        <v>0</v>
      </c>
      <c r="L1524" s="157">
        <v>21</v>
      </c>
      <c r="M1524" s="157">
        <f>G1524*(1+L1524/100)</f>
        <v>0</v>
      </c>
      <c r="N1524" s="157">
        <v>1.0499999999999999E-3</v>
      </c>
      <c r="O1524" s="157">
        <f>ROUND(E1524*N1524,2)</f>
        <v>0</v>
      </c>
      <c r="P1524" s="157">
        <v>0</v>
      </c>
      <c r="Q1524" s="157">
        <f>ROUND(E1524*P1524,2)</f>
        <v>0</v>
      </c>
      <c r="R1524" s="157"/>
      <c r="S1524" s="157" t="s">
        <v>163</v>
      </c>
      <c r="T1524" s="157" t="s">
        <v>163</v>
      </c>
      <c r="U1524" s="157">
        <v>0.7</v>
      </c>
      <c r="V1524" s="157">
        <f>ROUND(E1524*U1524,2)</f>
        <v>0.7</v>
      </c>
      <c r="W1524" s="157"/>
      <c r="X1524" s="157" t="s">
        <v>164</v>
      </c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165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5">
      <c r="A1525" s="154"/>
      <c r="B1525" s="155"/>
      <c r="C1525" s="190" t="s">
        <v>1617</v>
      </c>
      <c r="D1525" s="159"/>
      <c r="E1525" s="160">
        <v>1</v>
      </c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167</v>
      </c>
      <c r="AH1525" s="147">
        <v>5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ht="20.399999999999999" outlineLevel="1" x14ac:dyDescent="0.25">
      <c r="A1526" s="174">
        <v>263</v>
      </c>
      <c r="B1526" s="175" t="s">
        <v>1618</v>
      </c>
      <c r="C1526" s="189" t="s">
        <v>1619</v>
      </c>
      <c r="D1526" s="176" t="s">
        <v>170</v>
      </c>
      <c r="E1526" s="177">
        <v>2</v>
      </c>
      <c r="F1526" s="178"/>
      <c r="G1526" s="179">
        <f>ROUND(E1526*F1526,2)</f>
        <v>0</v>
      </c>
      <c r="H1526" s="158"/>
      <c r="I1526" s="157">
        <f>ROUND(E1526*H1526,2)</f>
        <v>0</v>
      </c>
      <c r="J1526" s="158"/>
      <c r="K1526" s="157">
        <f>ROUND(E1526*J1526,2)</f>
        <v>0</v>
      </c>
      <c r="L1526" s="157">
        <v>21</v>
      </c>
      <c r="M1526" s="157">
        <f>G1526*(1+L1526/100)</f>
        <v>0</v>
      </c>
      <c r="N1526" s="157">
        <v>1.25E-3</v>
      </c>
      <c r="O1526" s="157">
        <f>ROUND(E1526*N1526,2)</f>
        <v>0</v>
      </c>
      <c r="P1526" s="157">
        <v>0</v>
      </c>
      <c r="Q1526" s="157">
        <f>ROUND(E1526*P1526,2)</f>
        <v>0</v>
      </c>
      <c r="R1526" s="157"/>
      <c r="S1526" s="157" t="s">
        <v>163</v>
      </c>
      <c r="T1526" s="157" t="s">
        <v>163</v>
      </c>
      <c r="U1526" s="157">
        <v>0.7</v>
      </c>
      <c r="V1526" s="157">
        <f>ROUND(E1526*U1526,2)</f>
        <v>1.4</v>
      </c>
      <c r="W1526" s="157"/>
      <c r="X1526" s="157" t="s">
        <v>164</v>
      </c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165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5">
      <c r="A1527" s="154"/>
      <c r="B1527" s="155"/>
      <c r="C1527" s="190" t="s">
        <v>1620</v>
      </c>
      <c r="D1527" s="159"/>
      <c r="E1527" s="160">
        <v>2</v>
      </c>
      <c r="F1527" s="157"/>
      <c r="G1527" s="157"/>
      <c r="H1527" s="157"/>
      <c r="I1527" s="157"/>
      <c r="J1527" s="157"/>
      <c r="K1527" s="157"/>
      <c r="L1527" s="157"/>
      <c r="M1527" s="157"/>
      <c r="N1527" s="157"/>
      <c r="O1527" s="157"/>
      <c r="P1527" s="157"/>
      <c r="Q1527" s="157"/>
      <c r="R1527" s="157"/>
      <c r="S1527" s="157"/>
      <c r="T1527" s="157"/>
      <c r="U1527" s="157"/>
      <c r="V1527" s="157"/>
      <c r="W1527" s="157"/>
      <c r="X1527" s="157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167</v>
      </c>
      <c r="AH1527" s="147">
        <v>5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5">
      <c r="A1528" s="180">
        <v>264</v>
      </c>
      <c r="B1528" s="181" t="s">
        <v>1621</v>
      </c>
      <c r="C1528" s="191" t="s">
        <v>1622</v>
      </c>
      <c r="D1528" s="182" t="s">
        <v>170</v>
      </c>
      <c r="E1528" s="183">
        <v>6</v>
      </c>
      <c r="F1528" s="184"/>
      <c r="G1528" s="185">
        <f>ROUND(E1528*F1528,2)</f>
        <v>0</v>
      </c>
      <c r="H1528" s="158"/>
      <c r="I1528" s="157">
        <f>ROUND(E1528*H1528,2)</f>
        <v>0</v>
      </c>
      <c r="J1528" s="158"/>
      <c r="K1528" s="157">
        <f>ROUND(E1528*J1528,2)</f>
        <v>0</v>
      </c>
      <c r="L1528" s="157">
        <v>21</v>
      </c>
      <c r="M1528" s="157">
        <f>G1528*(1+L1528/100)</f>
        <v>0</v>
      </c>
      <c r="N1528" s="157">
        <v>1E-4</v>
      </c>
      <c r="O1528" s="157">
        <f>ROUND(E1528*N1528,2)</f>
        <v>0</v>
      </c>
      <c r="P1528" s="157">
        <v>0</v>
      </c>
      <c r="Q1528" s="157">
        <f>ROUND(E1528*P1528,2)</f>
        <v>0</v>
      </c>
      <c r="R1528" s="157"/>
      <c r="S1528" s="157" t="s">
        <v>163</v>
      </c>
      <c r="T1528" s="157" t="s">
        <v>163</v>
      </c>
      <c r="U1528" s="157">
        <v>0.13</v>
      </c>
      <c r="V1528" s="157">
        <f>ROUND(E1528*U1528,2)</f>
        <v>0.78</v>
      </c>
      <c r="W1528" s="157"/>
      <c r="X1528" s="157" t="s">
        <v>164</v>
      </c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165</v>
      </c>
      <c r="AH1528" s="147"/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5">
      <c r="A1529" s="180">
        <v>265</v>
      </c>
      <c r="B1529" s="181" t="s">
        <v>1623</v>
      </c>
      <c r="C1529" s="191" t="s">
        <v>1624</v>
      </c>
      <c r="D1529" s="182" t="s">
        <v>170</v>
      </c>
      <c r="E1529" s="183">
        <v>4</v>
      </c>
      <c r="F1529" s="184"/>
      <c r="G1529" s="185">
        <f>ROUND(E1529*F1529,2)</f>
        <v>0</v>
      </c>
      <c r="H1529" s="158"/>
      <c r="I1529" s="157">
        <f>ROUND(E1529*H1529,2)</f>
        <v>0</v>
      </c>
      <c r="J1529" s="158"/>
      <c r="K1529" s="157">
        <f>ROUND(E1529*J1529,2)</f>
        <v>0</v>
      </c>
      <c r="L1529" s="157">
        <v>21</v>
      </c>
      <c r="M1529" s="157">
        <f>G1529*(1+L1529/100)</f>
        <v>0</v>
      </c>
      <c r="N1529" s="157">
        <v>1E-4</v>
      </c>
      <c r="O1529" s="157">
        <f>ROUND(E1529*N1529,2)</f>
        <v>0</v>
      </c>
      <c r="P1529" s="157">
        <v>0</v>
      </c>
      <c r="Q1529" s="157">
        <f>ROUND(E1529*P1529,2)</f>
        <v>0</v>
      </c>
      <c r="R1529" s="157"/>
      <c r="S1529" s="157" t="s">
        <v>163</v>
      </c>
      <c r="T1529" s="157" t="s">
        <v>163</v>
      </c>
      <c r="U1529" s="157">
        <v>0.13</v>
      </c>
      <c r="V1529" s="157">
        <f>ROUND(E1529*U1529,2)</f>
        <v>0.52</v>
      </c>
      <c r="W1529" s="157"/>
      <c r="X1529" s="157" t="s">
        <v>164</v>
      </c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165</v>
      </c>
      <c r="AH1529" s="147"/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5">
      <c r="A1530" s="174">
        <v>266</v>
      </c>
      <c r="B1530" s="175" t="s">
        <v>1625</v>
      </c>
      <c r="C1530" s="189" t="s">
        <v>1626</v>
      </c>
      <c r="D1530" s="176" t="s">
        <v>186</v>
      </c>
      <c r="E1530" s="177">
        <v>185.76519999999999</v>
      </c>
      <c r="F1530" s="178"/>
      <c r="G1530" s="179">
        <f>ROUND(E1530*F1530,2)</f>
        <v>0</v>
      </c>
      <c r="H1530" s="158"/>
      <c r="I1530" s="157">
        <f>ROUND(E1530*H1530,2)</f>
        <v>0</v>
      </c>
      <c r="J1530" s="158"/>
      <c r="K1530" s="157">
        <f>ROUND(E1530*J1530,2)</f>
        <v>0</v>
      </c>
      <c r="L1530" s="157">
        <v>21</v>
      </c>
      <c r="M1530" s="157">
        <f>G1530*(1+L1530/100)</f>
        <v>0</v>
      </c>
      <c r="N1530" s="157">
        <v>0</v>
      </c>
      <c r="O1530" s="157">
        <f>ROUND(E1530*N1530,2)</f>
        <v>0</v>
      </c>
      <c r="P1530" s="157">
        <v>0.01</v>
      </c>
      <c r="Q1530" s="157">
        <f>ROUND(E1530*P1530,2)</f>
        <v>1.86</v>
      </c>
      <c r="R1530" s="157"/>
      <c r="S1530" s="157" t="s">
        <v>163</v>
      </c>
      <c r="T1530" s="157" t="s">
        <v>163</v>
      </c>
      <c r="U1530" s="157">
        <v>0.06</v>
      </c>
      <c r="V1530" s="157">
        <f>ROUND(E1530*U1530,2)</f>
        <v>11.15</v>
      </c>
      <c r="W1530" s="157"/>
      <c r="X1530" s="157" t="s">
        <v>164</v>
      </c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165</v>
      </c>
      <c r="AH1530" s="147"/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5">
      <c r="A1531" s="154"/>
      <c r="B1531" s="155"/>
      <c r="C1531" s="190" t="s">
        <v>1627</v>
      </c>
      <c r="D1531" s="159"/>
      <c r="E1531" s="160">
        <v>185.76519999999999</v>
      </c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167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5">
      <c r="A1532" s="174">
        <v>267</v>
      </c>
      <c r="B1532" s="175" t="s">
        <v>1628</v>
      </c>
      <c r="C1532" s="189" t="s">
        <v>1629</v>
      </c>
      <c r="D1532" s="176" t="s">
        <v>186</v>
      </c>
      <c r="E1532" s="177">
        <v>185.76519999999999</v>
      </c>
      <c r="F1532" s="178"/>
      <c r="G1532" s="179">
        <f>ROUND(E1532*F1532,2)</f>
        <v>0</v>
      </c>
      <c r="H1532" s="158"/>
      <c r="I1532" s="157">
        <f>ROUND(E1532*H1532,2)</f>
        <v>0</v>
      </c>
      <c r="J1532" s="158"/>
      <c r="K1532" s="157">
        <f>ROUND(E1532*J1532,2)</f>
        <v>0</v>
      </c>
      <c r="L1532" s="157">
        <v>21</v>
      </c>
      <c r="M1532" s="157">
        <f>G1532*(1+L1532/100)</f>
        <v>0</v>
      </c>
      <c r="N1532" s="157">
        <v>0</v>
      </c>
      <c r="O1532" s="157">
        <f>ROUND(E1532*N1532,2)</f>
        <v>0</v>
      </c>
      <c r="P1532" s="157">
        <v>6.0000000000000001E-3</v>
      </c>
      <c r="Q1532" s="157">
        <f>ROUND(E1532*P1532,2)</f>
        <v>1.1100000000000001</v>
      </c>
      <c r="R1532" s="157"/>
      <c r="S1532" s="157" t="s">
        <v>163</v>
      </c>
      <c r="T1532" s="157" t="s">
        <v>163</v>
      </c>
      <c r="U1532" s="157">
        <v>6.0000000000000001E-3</v>
      </c>
      <c r="V1532" s="157">
        <f>ROUND(E1532*U1532,2)</f>
        <v>1.1100000000000001</v>
      </c>
      <c r="W1532" s="157"/>
      <c r="X1532" s="157" t="s">
        <v>164</v>
      </c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165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5">
      <c r="A1533" s="154"/>
      <c r="B1533" s="155"/>
      <c r="C1533" s="190" t="s">
        <v>1630</v>
      </c>
      <c r="D1533" s="159"/>
      <c r="E1533" s="160">
        <v>185.76519999999999</v>
      </c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167</v>
      </c>
      <c r="AH1533" s="147">
        <v>5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5">
      <c r="A1534" s="174">
        <v>268</v>
      </c>
      <c r="B1534" s="175" t="s">
        <v>1631</v>
      </c>
      <c r="C1534" s="189" t="s">
        <v>1632</v>
      </c>
      <c r="D1534" s="176" t="s">
        <v>186</v>
      </c>
      <c r="E1534" s="177">
        <v>185.76519999999999</v>
      </c>
      <c r="F1534" s="178"/>
      <c r="G1534" s="179">
        <f>ROUND(E1534*F1534,2)</f>
        <v>0</v>
      </c>
      <c r="H1534" s="158"/>
      <c r="I1534" s="157">
        <f>ROUND(E1534*H1534,2)</f>
        <v>0</v>
      </c>
      <c r="J1534" s="158"/>
      <c r="K1534" s="157">
        <f>ROUND(E1534*J1534,2)</f>
        <v>0</v>
      </c>
      <c r="L1534" s="157">
        <v>21</v>
      </c>
      <c r="M1534" s="157">
        <f>G1534*(1+L1534/100)</f>
        <v>0</v>
      </c>
      <c r="N1534" s="157">
        <v>0</v>
      </c>
      <c r="O1534" s="157">
        <f>ROUND(E1534*N1534,2)</f>
        <v>0</v>
      </c>
      <c r="P1534" s="157">
        <v>2E-3</v>
      </c>
      <c r="Q1534" s="157">
        <f>ROUND(E1534*P1534,2)</f>
        <v>0.37</v>
      </c>
      <c r="R1534" s="157"/>
      <c r="S1534" s="157" t="s">
        <v>163</v>
      </c>
      <c r="T1534" s="157" t="s">
        <v>163</v>
      </c>
      <c r="U1534" s="157">
        <v>3.2000000000000001E-2</v>
      </c>
      <c r="V1534" s="157">
        <f>ROUND(E1534*U1534,2)</f>
        <v>5.94</v>
      </c>
      <c r="W1534" s="157"/>
      <c r="X1534" s="157" t="s">
        <v>164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165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5">
      <c r="A1535" s="154"/>
      <c r="B1535" s="155"/>
      <c r="C1535" s="190" t="s">
        <v>1630</v>
      </c>
      <c r="D1535" s="159"/>
      <c r="E1535" s="160">
        <v>185.76519999999999</v>
      </c>
      <c r="F1535" s="157"/>
      <c r="G1535" s="157"/>
      <c r="H1535" s="157"/>
      <c r="I1535" s="157"/>
      <c r="J1535" s="157"/>
      <c r="K1535" s="157"/>
      <c r="L1535" s="157"/>
      <c r="M1535" s="157"/>
      <c r="N1535" s="157"/>
      <c r="O1535" s="157"/>
      <c r="P1535" s="157"/>
      <c r="Q1535" s="157"/>
      <c r="R1535" s="157"/>
      <c r="S1535" s="157"/>
      <c r="T1535" s="157"/>
      <c r="U1535" s="157"/>
      <c r="V1535" s="157"/>
      <c r="W1535" s="157"/>
      <c r="X1535" s="157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167</v>
      </c>
      <c r="AH1535" s="147">
        <v>5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ht="20.399999999999999" outlineLevel="1" x14ac:dyDescent="0.25">
      <c r="A1536" s="174">
        <v>269</v>
      </c>
      <c r="B1536" s="175" t="s">
        <v>1633</v>
      </c>
      <c r="C1536" s="189" t="s">
        <v>1634</v>
      </c>
      <c r="D1536" s="176" t="s">
        <v>186</v>
      </c>
      <c r="E1536" s="177">
        <v>255.23820000000001</v>
      </c>
      <c r="F1536" s="178"/>
      <c r="G1536" s="179">
        <f>ROUND(E1536*F1536,2)</f>
        <v>0</v>
      </c>
      <c r="H1536" s="158"/>
      <c r="I1536" s="157">
        <f>ROUND(E1536*H1536,2)</f>
        <v>0</v>
      </c>
      <c r="J1536" s="158"/>
      <c r="K1536" s="157">
        <f>ROUND(E1536*J1536,2)</f>
        <v>0</v>
      </c>
      <c r="L1536" s="157">
        <v>21</v>
      </c>
      <c r="M1536" s="157">
        <f>G1536*(1+L1536/100)</f>
        <v>0</v>
      </c>
      <c r="N1536" s="157">
        <v>3.2000000000000003E-4</v>
      </c>
      <c r="O1536" s="157">
        <f>ROUND(E1536*N1536,2)</f>
        <v>0.08</v>
      </c>
      <c r="P1536" s="157">
        <v>0</v>
      </c>
      <c r="Q1536" s="157">
        <f>ROUND(E1536*P1536,2)</f>
        <v>0</v>
      </c>
      <c r="R1536" s="157"/>
      <c r="S1536" s="157" t="s">
        <v>163</v>
      </c>
      <c r="T1536" s="157" t="s">
        <v>163</v>
      </c>
      <c r="U1536" s="157">
        <v>0.14000000000000001</v>
      </c>
      <c r="V1536" s="157">
        <f>ROUND(E1536*U1536,2)</f>
        <v>35.729999999999997</v>
      </c>
      <c r="W1536" s="157"/>
      <c r="X1536" s="157" t="s">
        <v>164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165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5">
      <c r="A1537" s="154"/>
      <c r="B1537" s="155"/>
      <c r="C1537" s="190" t="s">
        <v>1635</v>
      </c>
      <c r="D1537" s="159"/>
      <c r="E1537" s="160">
        <v>181.8</v>
      </c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167</v>
      </c>
      <c r="AH1537" s="147">
        <v>5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5">
      <c r="A1538" s="154"/>
      <c r="B1538" s="155"/>
      <c r="C1538" s="190" t="s">
        <v>1636</v>
      </c>
      <c r="D1538" s="159"/>
      <c r="E1538" s="160">
        <v>68.644999999999996</v>
      </c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167</v>
      </c>
      <c r="AH1538" s="147">
        <v>5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 x14ac:dyDescent="0.25">
      <c r="A1539" s="154"/>
      <c r="B1539" s="155"/>
      <c r="C1539" s="190" t="s">
        <v>1637</v>
      </c>
      <c r="D1539" s="159"/>
      <c r="E1539" s="160">
        <v>4.7931999999999997</v>
      </c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167</v>
      </c>
      <c r="AH1539" s="147">
        <v>5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ht="20.399999999999999" outlineLevel="1" x14ac:dyDescent="0.25">
      <c r="A1540" s="174">
        <v>270</v>
      </c>
      <c r="B1540" s="175" t="s">
        <v>1638</v>
      </c>
      <c r="C1540" s="189" t="s">
        <v>1639</v>
      </c>
      <c r="D1540" s="176" t="s">
        <v>186</v>
      </c>
      <c r="E1540" s="177">
        <v>68.644999999999996</v>
      </c>
      <c r="F1540" s="178"/>
      <c r="G1540" s="179">
        <f>ROUND(E1540*F1540,2)</f>
        <v>0</v>
      </c>
      <c r="H1540" s="158"/>
      <c r="I1540" s="157">
        <f>ROUND(E1540*H1540,2)</f>
        <v>0</v>
      </c>
      <c r="J1540" s="158"/>
      <c r="K1540" s="157">
        <f>ROUND(E1540*J1540,2)</f>
        <v>0</v>
      </c>
      <c r="L1540" s="157">
        <v>21</v>
      </c>
      <c r="M1540" s="157">
        <f>G1540*(1+L1540/100)</f>
        <v>0</v>
      </c>
      <c r="N1540" s="157">
        <v>4.6000000000000001E-4</v>
      </c>
      <c r="O1540" s="157">
        <f>ROUND(E1540*N1540,2)</f>
        <v>0.03</v>
      </c>
      <c r="P1540" s="157">
        <v>0</v>
      </c>
      <c r="Q1540" s="157">
        <f>ROUND(E1540*P1540,2)</f>
        <v>0</v>
      </c>
      <c r="R1540" s="157"/>
      <c r="S1540" s="157" t="s">
        <v>163</v>
      </c>
      <c r="T1540" s="157" t="s">
        <v>163</v>
      </c>
      <c r="U1540" s="157">
        <v>0.03</v>
      </c>
      <c r="V1540" s="157">
        <f>ROUND(E1540*U1540,2)</f>
        <v>2.06</v>
      </c>
      <c r="W1540" s="157"/>
      <c r="X1540" s="157" t="s">
        <v>164</v>
      </c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165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5">
      <c r="A1541" s="154"/>
      <c r="B1541" s="155"/>
      <c r="C1541" s="190" t="s">
        <v>1640</v>
      </c>
      <c r="D1541" s="159"/>
      <c r="E1541" s="160">
        <v>41.65</v>
      </c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167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5">
      <c r="A1542" s="154"/>
      <c r="B1542" s="155"/>
      <c r="C1542" s="190" t="s">
        <v>1641</v>
      </c>
      <c r="D1542" s="159"/>
      <c r="E1542" s="160">
        <v>10.164999999999999</v>
      </c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167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 x14ac:dyDescent="0.25">
      <c r="A1543" s="154"/>
      <c r="B1543" s="155"/>
      <c r="C1543" s="190" t="s">
        <v>1603</v>
      </c>
      <c r="D1543" s="159"/>
      <c r="E1543" s="160">
        <v>16.829999999999998</v>
      </c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167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ht="20.399999999999999" outlineLevel="1" x14ac:dyDescent="0.25">
      <c r="A1544" s="174">
        <v>271</v>
      </c>
      <c r="B1544" s="175" t="s">
        <v>1642</v>
      </c>
      <c r="C1544" s="189" t="s">
        <v>1643</v>
      </c>
      <c r="D1544" s="176" t="s">
        <v>186</v>
      </c>
      <c r="E1544" s="177">
        <v>68.644999999999996</v>
      </c>
      <c r="F1544" s="178"/>
      <c r="G1544" s="179">
        <f>ROUND(E1544*F1544,2)</f>
        <v>0</v>
      </c>
      <c r="H1544" s="158"/>
      <c r="I1544" s="157">
        <f>ROUND(E1544*H1544,2)</f>
        <v>0</v>
      </c>
      <c r="J1544" s="158"/>
      <c r="K1544" s="157">
        <f>ROUND(E1544*J1544,2)</f>
        <v>0</v>
      </c>
      <c r="L1544" s="157">
        <v>21</v>
      </c>
      <c r="M1544" s="157">
        <f>G1544*(1+L1544/100)</f>
        <v>0</v>
      </c>
      <c r="N1544" s="157">
        <v>5.5900000000000004E-3</v>
      </c>
      <c r="O1544" s="157">
        <f>ROUND(E1544*N1544,2)</f>
        <v>0.38</v>
      </c>
      <c r="P1544" s="157">
        <v>0</v>
      </c>
      <c r="Q1544" s="157">
        <f>ROUND(E1544*P1544,2)</f>
        <v>0</v>
      </c>
      <c r="R1544" s="157"/>
      <c r="S1544" s="157" t="s">
        <v>163</v>
      </c>
      <c r="T1544" s="157" t="s">
        <v>163</v>
      </c>
      <c r="U1544" s="157">
        <v>0.216</v>
      </c>
      <c r="V1544" s="157">
        <f>ROUND(E1544*U1544,2)</f>
        <v>14.83</v>
      </c>
      <c r="W1544" s="157"/>
      <c r="X1544" s="157" t="s">
        <v>164</v>
      </c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165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5">
      <c r="A1545" s="154"/>
      <c r="B1545" s="155"/>
      <c r="C1545" s="190" t="s">
        <v>1644</v>
      </c>
      <c r="D1545" s="159"/>
      <c r="E1545" s="160">
        <v>68.644999999999996</v>
      </c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167</v>
      </c>
      <c r="AH1545" s="147">
        <v>5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0.399999999999999" outlineLevel="1" x14ac:dyDescent="0.25">
      <c r="A1546" s="174">
        <v>272</v>
      </c>
      <c r="B1546" s="175" t="s">
        <v>1645</v>
      </c>
      <c r="C1546" s="189" t="s">
        <v>1646</v>
      </c>
      <c r="D1546" s="176" t="s">
        <v>186</v>
      </c>
      <c r="E1546" s="177">
        <v>68.644999999999996</v>
      </c>
      <c r="F1546" s="178"/>
      <c r="G1546" s="179">
        <f>ROUND(E1546*F1546,2)</f>
        <v>0</v>
      </c>
      <c r="H1546" s="158"/>
      <c r="I1546" s="157">
        <f>ROUND(E1546*H1546,2)</f>
        <v>0</v>
      </c>
      <c r="J1546" s="158"/>
      <c r="K1546" s="157">
        <f>ROUND(E1546*J1546,2)</f>
        <v>0</v>
      </c>
      <c r="L1546" s="157">
        <v>21</v>
      </c>
      <c r="M1546" s="157">
        <f>G1546*(1+L1546/100)</f>
        <v>0</v>
      </c>
      <c r="N1546" s="157">
        <v>2.6800000000000001E-3</v>
      </c>
      <c r="O1546" s="157">
        <f>ROUND(E1546*N1546,2)</f>
        <v>0.18</v>
      </c>
      <c r="P1546" s="157">
        <v>0</v>
      </c>
      <c r="Q1546" s="157">
        <f>ROUND(E1546*P1546,2)</f>
        <v>0</v>
      </c>
      <c r="R1546" s="157"/>
      <c r="S1546" s="157" t="s">
        <v>163</v>
      </c>
      <c r="T1546" s="157" t="s">
        <v>163</v>
      </c>
      <c r="U1546" s="157">
        <v>0.34</v>
      </c>
      <c r="V1546" s="157">
        <f>ROUND(E1546*U1546,2)</f>
        <v>23.34</v>
      </c>
      <c r="W1546" s="157"/>
      <c r="X1546" s="157" t="s">
        <v>164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165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5">
      <c r="A1547" s="154"/>
      <c r="B1547" s="155"/>
      <c r="C1547" s="190" t="s">
        <v>1640</v>
      </c>
      <c r="D1547" s="159"/>
      <c r="E1547" s="160">
        <v>41.65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167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5">
      <c r="A1548" s="154"/>
      <c r="B1548" s="155"/>
      <c r="C1548" s="190" t="s">
        <v>1641</v>
      </c>
      <c r="D1548" s="159"/>
      <c r="E1548" s="160">
        <v>10.164999999999999</v>
      </c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167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5">
      <c r="A1549" s="154"/>
      <c r="B1549" s="155"/>
      <c r="C1549" s="190" t="s">
        <v>1603</v>
      </c>
      <c r="D1549" s="159"/>
      <c r="E1549" s="160">
        <v>16.829999999999998</v>
      </c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167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5">
      <c r="A1550" s="154">
        <v>273</v>
      </c>
      <c r="B1550" s="155" t="s">
        <v>1647</v>
      </c>
      <c r="C1550" s="196" t="s">
        <v>1648</v>
      </c>
      <c r="D1550" s="156" t="s">
        <v>0</v>
      </c>
      <c r="E1550" s="186"/>
      <c r="F1550" s="158"/>
      <c r="G1550" s="157">
        <f>ROUND(E1550*F1550,2)</f>
        <v>0</v>
      </c>
      <c r="H1550" s="158"/>
      <c r="I1550" s="157">
        <f>ROUND(E1550*H1550,2)</f>
        <v>0</v>
      </c>
      <c r="J1550" s="158"/>
      <c r="K1550" s="157">
        <f>ROUND(E1550*J1550,2)</f>
        <v>0</v>
      </c>
      <c r="L1550" s="157">
        <v>21</v>
      </c>
      <c r="M1550" s="157">
        <f>G1550*(1+L1550/100)</f>
        <v>0</v>
      </c>
      <c r="N1550" s="157">
        <v>0</v>
      </c>
      <c r="O1550" s="157">
        <f>ROUND(E1550*N1550,2)</f>
        <v>0</v>
      </c>
      <c r="P1550" s="157">
        <v>0</v>
      </c>
      <c r="Q1550" s="157">
        <f>ROUND(E1550*P1550,2)</f>
        <v>0</v>
      </c>
      <c r="R1550" s="157"/>
      <c r="S1550" s="157" t="s">
        <v>163</v>
      </c>
      <c r="T1550" s="157" t="s">
        <v>163</v>
      </c>
      <c r="U1550" s="157">
        <v>0</v>
      </c>
      <c r="V1550" s="157">
        <f>ROUND(E1550*U1550,2)</f>
        <v>0</v>
      </c>
      <c r="W1550" s="157"/>
      <c r="X1550" s="157" t="s">
        <v>475</v>
      </c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476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x14ac:dyDescent="0.25">
      <c r="A1551" s="168" t="s">
        <v>158</v>
      </c>
      <c r="B1551" s="169" t="s">
        <v>92</v>
      </c>
      <c r="C1551" s="188" t="s">
        <v>93</v>
      </c>
      <c r="D1551" s="170"/>
      <c r="E1551" s="171"/>
      <c r="F1551" s="172"/>
      <c r="G1551" s="173">
        <f>SUMIF(AG1552:AG1676,"&lt;&gt;NOR",G1552:G1676)</f>
        <v>0</v>
      </c>
      <c r="H1551" s="167"/>
      <c r="I1551" s="167">
        <f>SUM(I1552:I1676)</f>
        <v>0</v>
      </c>
      <c r="J1551" s="167"/>
      <c r="K1551" s="167">
        <f>SUM(K1552:K1676)</f>
        <v>0</v>
      </c>
      <c r="L1551" s="167"/>
      <c r="M1551" s="167">
        <f>SUM(M1552:M1676)</f>
        <v>0</v>
      </c>
      <c r="N1551" s="167"/>
      <c r="O1551" s="167">
        <f>SUM(O1552:O1676)</f>
        <v>1.2200000000000002</v>
      </c>
      <c r="P1551" s="167"/>
      <c r="Q1551" s="167">
        <f>SUM(Q1552:Q1676)</f>
        <v>39.01</v>
      </c>
      <c r="R1551" s="167"/>
      <c r="S1551" s="167"/>
      <c r="T1551" s="167"/>
      <c r="U1551" s="167"/>
      <c r="V1551" s="167">
        <f>SUM(V1552:V1676)</f>
        <v>213.5</v>
      </c>
      <c r="W1551" s="167"/>
      <c r="X1551" s="167"/>
      <c r="AG1551" t="s">
        <v>159</v>
      </c>
    </row>
    <row r="1552" spans="1:60" ht="20.399999999999999" outlineLevel="1" x14ac:dyDescent="0.25">
      <c r="A1552" s="174">
        <v>274</v>
      </c>
      <c r="B1552" s="175" t="s">
        <v>507</v>
      </c>
      <c r="C1552" s="189" t="s">
        <v>508</v>
      </c>
      <c r="D1552" s="176" t="s">
        <v>186</v>
      </c>
      <c r="E1552" s="177">
        <v>76.34</v>
      </c>
      <c r="F1552" s="178"/>
      <c r="G1552" s="179">
        <f>ROUND(E1552*F1552,2)</f>
        <v>0</v>
      </c>
      <c r="H1552" s="158"/>
      <c r="I1552" s="157">
        <f>ROUND(E1552*H1552,2)</f>
        <v>0</v>
      </c>
      <c r="J1552" s="158"/>
      <c r="K1552" s="157">
        <f>ROUND(E1552*J1552,2)</f>
        <v>0</v>
      </c>
      <c r="L1552" s="157">
        <v>21</v>
      </c>
      <c r="M1552" s="157">
        <f>G1552*(1+L1552/100)</f>
        <v>0</v>
      </c>
      <c r="N1552" s="157">
        <v>0</v>
      </c>
      <c r="O1552" s="157">
        <f>ROUND(E1552*N1552,2)</f>
        <v>0</v>
      </c>
      <c r="P1552" s="157">
        <v>0</v>
      </c>
      <c r="Q1552" s="157">
        <f>ROUND(E1552*P1552,2)</f>
        <v>0</v>
      </c>
      <c r="R1552" s="157"/>
      <c r="S1552" s="157" t="s">
        <v>163</v>
      </c>
      <c r="T1552" s="157" t="s">
        <v>163</v>
      </c>
      <c r="U1552" s="157">
        <v>0.08</v>
      </c>
      <c r="V1552" s="157">
        <f>ROUND(E1552*U1552,2)</f>
        <v>6.11</v>
      </c>
      <c r="W1552" s="157"/>
      <c r="X1552" s="157" t="s">
        <v>164</v>
      </c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165</v>
      </c>
      <c r="AH1552" s="147"/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5">
      <c r="A1553" s="154"/>
      <c r="B1553" s="155"/>
      <c r="C1553" s="192" t="s">
        <v>219</v>
      </c>
      <c r="D1553" s="161"/>
      <c r="E1553" s="162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167</v>
      </c>
      <c r="AH1553" s="147"/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5">
      <c r="A1554" s="154"/>
      <c r="B1554" s="155"/>
      <c r="C1554" s="193" t="s">
        <v>1221</v>
      </c>
      <c r="D1554" s="161"/>
      <c r="E1554" s="162">
        <v>4.3499999999999996</v>
      </c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167</v>
      </c>
      <c r="AH1554" s="147">
        <v>2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ht="20.399999999999999" outlineLevel="1" x14ac:dyDescent="0.25">
      <c r="A1555" s="154"/>
      <c r="B1555" s="155"/>
      <c r="C1555" s="193" t="s">
        <v>1222</v>
      </c>
      <c r="D1555" s="161"/>
      <c r="E1555" s="162">
        <v>50.07</v>
      </c>
      <c r="F1555" s="157"/>
      <c r="G1555" s="157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167</v>
      </c>
      <c r="AH1555" s="147">
        <v>2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ht="20.399999999999999" outlineLevel="1" x14ac:dyDescent="0.25">
      <c r="A1556" s="154"/>
      <c r="B1556" s="155"/>
      <c r="C1556" s="193" t="s">
        <v>1223</v>
      </c>
      <c r="D1556" s="161"/>
      <c r="E1556" s="162">
        <v>9.9499999999999993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167</v>
      </c>
      <c r="AH1556" s="147">
        <v>2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ht="20.399999999999999" outlineLevel="1" x14ac:dyDescent="0.25">
      <c r="A1557" s="154"/>
      <c r="B1557" s="155"/>
      <c r="C1557" s="193" t="s">
        <v>1224</v>
      </c>
      <c r="D1557" s="161"/>
      <c r="E1557" s="162">
        <v>1.89</v>
      </c>
      <c r="F1557" s="157"/>
      <c r="G1557" s="157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167</v>
      </c>
      <c r="AH1557" s="147">
        <v>2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ht="20.399999999999999" outlineLevel="1" x14ac:dyDescent="0.25">
      <c r="A1558" s="154"/>
      <c r="B1558" s="155"/>
      <c r="C1558" s="193" t="s">
        <v>1225</v>
      </c>
      <c r="D1558" s="161"/>
      <c r="E1558" s="162">
        <v>2.4500000000000002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167</v>
      </c>
      <c r="AH1558" s="147">
        <v>2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ht="20.399999999999999" outlineLevel="1" x14ac:dyDescent="0.25">
      <c r="A1559" s="154"/>
      <c r="B1559" s="155"/>
      <c r="C1559" s="193" t="s">
        <v>1226</v>
      </c>
      <c r="D1559" s="161"/>
      <c r="E1559" s="162">
        <v>1.26</v>
      </c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167</v>
      </c>
      <c r="AH1559" s="147">
        <v>2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ht="20.399999999999999" outlineLevel="1" x14ac:dyDescent="0.25">
      <c r="A1560" s="154"/>
      <c r="B1560" s="155"/>
      <c r="C1560" s="193" t="s">
        <v>1227</v>
      </c>
      <c r="D1560" s="161"/>
      <c r="E1560" s="162">
        <v>2.0299999999999998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167</v>
      </c>
      <c r="AH1560" s="147">
        <v>2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ht="20.399999999999999" outlineLevel="1" x14ac:dyDescent="0.25">
      <c r="A1561" s="154"/>
      <c r="B1561" s="155"/>
      <c r="C1561" s="193" t="s">
        <v>1228</v>
      </c>
      <c r="D1561" s="161"/>
      <c r="E1561" s="162">
        <v>1.53</v>
      </c>
      <c r="F1561" s="157"/>
      <c r="G1561" s="157"/>
      <c r="H1561" s="157"/>
      <c r="I1561" s="157"/>
      <c r="J1561" s="157"/>
      <c r="K1561" s="157"/>
      <c r="L1561" s="157"/>
      <c r="M1561" s="157"/>
      <c r="N1561" s="157"/>
      <c r="O1561" s="157"/>
      <c r="P1561" s="157"/>
      <c r="Q1561" s="157"/>
      <c r="R1561" s="157"/>
      <c r="S1561" s="157"/>
      <c r="T1561" s="157"/>
      <c r="U1561" s="157"/>
      <c r="V1561" s="157"/>
      <c r="W1561" s="157"/>
      <c r="X1561" s="157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167</v>
      </c>
      <c r="AH1561" s="147">
        <v>2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ht="20.399999999999999" outlineLevel="1" x14ac:dyDescent="0.25">
      <c r="A1562" s="154"/>
      <c r="B1562" s="155"/>
      <c r="C1562" s="193" t="s">
        <v>1229</v>
      </c>
      <c r="D1562" s="161"/>
      <c r="E1562" s="162">
        <v>2.81</v>
      </c>
      <c r="F1562" s="157"/>
      <c r="G1562" s="157"/>
      <c r="H1562" s="157"/>
      <c r="I1562" s="157"/>
      <c r="J1562" s="157"/>
      <c r="K1562" s="157"/>
      <c r="L1562" s="157"/>
      <c r="M1562" s="157"/>
      <c r="N1562" s="157"/>
      <c r="O1562" s="157"/>
      <c r="P1562" s="157"/>
      <c r="Q1562" s="157"/>
      <c r="R1562" s="157"/>
      <c r="S1562" s="157"/>
      <c r="T1562" s="157"/>
      <c r="U1562" s="157"/>
      <c r="V1562" s="157"/>
      <c r="W1562" s="157"/>
      <c r="X1562" s="157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167</v>
      </c>
      <c r="AH1562" s="147">
        <v>2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5">
      <c r="A1563" s="154"/>
      <c r="B1563" s="155"/>
      <c r="C1563" s="194" t="s">
        <v>228</v>
      </c>
      <c r="D1563" s="163"/>
      <c r="E1563" s="164">
        <v>76.34</v>
      </c>
      <c r="F1563" s="157"/>
      <c r="G1563" s="157"/>
      <c r="H1563" s="157"/>
      <c r="I1563" s="157"/>
      <c r="J1563" s="157"/>
      <c r="K1563" s="157"/>
      <c r="L1563" s="157"/>
      <c r="M1563" s="157"/>
      <c r="N1563" s="157"/>
      <c r="O1563" s="157"/>
      <c r="P1563" s="157"/>
      <c r="Q1563" s="157"/>
      <c r="R1563" s="157"/>
      <c r="S1563" s="157"/>
      <c r="T1563" s="157"/>
      <c r="U1563" s="157"/>
      <c r="V1563" s="157"/>
      <c r="W1563" s="157"/>
      <c r="X1563" s="157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167</v>
      </c>
      <c r="AH1563" s="147">
        <v>3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5">
      <c r="A1564" s="154"/>
      <c r="B1564" s="155"/>
      <c r="C1564" s="192" t="s">
        <v>229</v>
      </c>
      <c r="D1564" s="161"/>
      <c r="E1564" s="162"/>
      <c r="F1564" s="157"/>
      <c r="G1564" s="157"/>
      <c r="H1564" s="157"/>
      <c r="I1564" s="157"/>
      <c r="J1564" s="157"/>
      <c r="K1564" s="157"/>
      <c r="L1564" s="157"/>
      <c r="M1564" s="157"/>
      <c r="N1564" s="157"/>
      <c r="O1564" s="157"/>
      <c r="P1564" s="157"/>
      <c r="Q1564" s="157"/>
      <c r="R1564" s="157"/>
      <c r="S1564" s="157"/>
      <c r="T1564" s="157"/>
      <c r="U1564" s="157"/>
      <c r="V1564" s="157"/>
      <c r="W1564" s="157"/>
      <c r="X1564" s="157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167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5">
      <c r="A1565" s="154"/>
      <c r="B1565" s="155"/>
      <c r="C1565" s="190" t="s">
        <v>1230</v>
      </c>
      <c r="D1565" s="159"/>
      <c r="E1565" s="160">
        <v>76.34</v>
      </c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167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0.399999999999999" outlineLevel="1" x14ac:dyDescent="0.25">
      <c r="A1566" s="174">
        <v>275</v>
      </c>
      <c r="B1566" s="175" t="s">
        <v>1649</v>
      </c>
      <c r="C1566" s="189" t="s">
        <v>1650</v>
      </c>
      <c r="D1566" s="176" t="s">
        <v>186</v>
      </c>
      <c r="E1566" s="177">
        <v>39.505000000000003</v>
      </c>
      <c r="F1566" s="178"/>
      <c r="G1566" s="179">
        <f>ROUND(E1566*F1566,2)</f>
        <v>0</v>
      </c>
      <c r="H1566" s="158"/>
      <c r="I1566" s="157">
        <f>ROUND(E1566*H1566,2)</f>
        <v>0</v>
      </c>
      <c r="J1566" s="158"/>
      <c r="K1566" s="157">
        <f>ROUND(E1566*J1566,2)</f>
        <v>0</v>
      </c>
      <c r="L1566" s="157">
        <v>21</v>
      </c>
      <c r="M1566" s="157">
        <f>G1566*(1+L1566/100)</f>
        <v>0</v>
      </c>
      <c r="N1566" s="157">
        <v>2.5000000000000001E-4</v>
      </c>
      <c r="O1566" s="157">
        <f>ROUND(E1566*N1566,2)</f>
        <v>0.01</v>
      </c>
      <c r="P1566" s="157">
        <v>0</v>
      </c>
      <c r="Q1566" s="157">
        <f>ROUND(E1566*P1566,2)</f>
        <v>0</v>
      </c>
      <c r="R1566" s="157"/>
      <c r="S1566" s="157" t="s">
        <v>163</v>
      </c>
      <c r="T1566" s="157" t="s">
        <v>163</v>
      </c>
      <c r="U1566" s="157">
        <v>0.15</v>
      </c>
      <c r="V1566" s="157">
        <f>ROUND(E1566*U1566,2)</f>
        <v>5.93</v>
      </c>
      <c r="W1566" s="157"/>
      <c r="X1566" s="157" t="s">
        <v>164</v>
      </c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165</v>
      </c>
      <c r="AH1566" s="147"/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ht="20.399999999999999" outlineLevel="1" x14ac:dyDescent="0.25">
      <c r="A1567" s="154"/>
      <c r="B1567" s="155"/>
      <c r="C1567" s="190" t="s">
        <v>1067</v>
      </c>
      <c r="D1567" s="159"/>
      <c r="E1567" s="160">
        <v>56.924999999999997</v>
      </c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167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5">
      <c r="A1568" s="154"/>
      <c r="B1568" s="155"/>
      <c r="C1568" s="192" t="s">
        <v>219</v>
      </c>
      <c r="D1568" s="161"/>
      <c r="E1568" s="162"/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167</v>
      </c>
      <c r="AH1568" s="147"/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ht="20.399999999999999" outlineLevel="1" x14ac:dyDescent="0.25">
      <c r="A1569" s="154"/>
      <c r="B1569" s="155"/>
      <c r="C1569" s="193" t="s">
        <v>1068</v>
      </c>
      <c r="D1569" s="161"/>
      <c r="E1569" s="162">
        <v>7.1550000000000002</v>
      </c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167</v>
      </c>
      <c r="AH1569" s="147">
        <v>2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ht="20.399999999999999" outlineLevel="1" x14ac:dyDescent="0.25">
      <c r="A1570" s="154"/>
      <c r="B1570" s="155"/>
      <c r="C1570" s="193" t="s">
        <v>1069</v>
      </c>
      <c r="D1570" s="161"/>
      <c r="E1570" s="162">
        <v>7.1550000000000002</v>
      </c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167</v>
      </c>
      <c r="AH1570" s="147">
        <v>2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ht="20.399999999999999" outlineLevel="1" x14ac:dyDescent="0.25">
      <c r="A1571" s="154"/>
      <c r="B1571" s="155"/>
      <c r="C1571" s="193" t="s">
        <v>1070</v>
      </c>
      <c r="D1571" s="161"/>
      <c r="E1571" s="162">
        <v>7.1550000000000002</v>
      </c>
      <c r="F1571" s="157"/>
      <c r="G1571" s="157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167</v>
      </c>
      <c r="AH1571" s="147">
        <v>2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ht="20.399999999999999" outlineLevel="1" x14ac:dyDescent="0.25">
      <c r="A1572" s="154"/>
      <c r="B1572" s="155"/>
      <c r="C1572" s="193" t="s">
        <v>1071</v>
      </c>
      <c r="D1572" s="161"/>
      <c r="E1572" s="162">
        <v>7.1550000000000002</v>
      </c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167</v>
      </c>
      <c r="AH1572" s="147">
        <v>2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5">
      <c r="A1573" s="154"/>
      <c r="B1573" s="155"/>
      <c r="C1573" s="194" t="s">
        <v>228</v>
      </c>
      <c r="D1573" s="163"/>
      <c r="E1573" s="164">
        <v>28.62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167</v>
      </c>
      <c r="AH1573" s="147">
        <v>3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5">
      <c r="A1574" s="154"/>
      <c r="B1574" s="155"/>
      <c r="C1574" s="192" t="s">
        <v>229</v>
      </c>
      <c r="D1574" s="161"/>
      <c r="E1574" s="162"/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167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5">
      <c r="A1575" s="154"/>
      <c r="B1575" s="155"/>
      <c r="C1575" s="190" t="s">
        <v>1072</v>
      </c>
      <c r="D1575" s="159"/>
      <c r="E1575" s="160">
        <v>-28.62</v>
      </c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167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5">
      <c r="A1576" s="154"/>
      <c r="B1576" s="155"/>
      <c r="C1576" s="192" t="s">
        <v>219</v>
      </c>
      <c r="D1576" s="161"/>
      <c r="E1576" s="162"/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167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ht="20.399999999999999" outlineLevel="1" x14ac:dyDescent="0.25">
      <c r="A1577" s="154"/>
      <c r="B1577" s="155"/>
      <c r="C1577" s="193" t="s">
        <v>925</v>
      </c>
      <c r="D1577" s="161"/>
      <c r="E1577" s="162">
        <v>8</v>
      </c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167</v>
      </c>
      <c r="AH1577" s="147">
        <v>2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ht="20.399999999999999" outlineLevel="1" x14ac:dyDescent="0.25">
      <c r="A1578" s="154"/>
      <c r="B1578" s="155"/>
      <c r="C1578" s="193" t="s">
        <v>926</v>
      </c>
      <c r="D1578" s="161"/>
      <c r="E1578" s="162">
        <v>8</v>
      </c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167</v>
      </c>
      <c r="AH1578" s="147">
        <v>2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ht="20.399999999999999" outlineLevel="1" x14ac:dyDescent="0.25">
      <c r="A1579" s="154"/>
      <c r="B1579" s="155"/>
      <c r="C1579" s="193" t="s">
        <v>927</v>
      </c>
      <c r="D1579" s="161"/>
      <c r="E1579" s="162">
        <v>8</v>
      </c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167</v>
      </c>
      <c r="AH1579" s="147">
        <v>2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ht="20.399999999999999" outlineLevel="1" x14ac:dyDescent="0.25">
      <c r="A1580" s="154"/>
      <c r="B1580" s="155"/>
      <c r="C1580" s="193" t="s">
        <v>1474</v>
      </c>
      <c r="D1580" s="161"/>
      <c r="E1580" s="162">
        <v>8</v>
      </c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167</v>
      </c>
      <c r="AH1580" s="147">
        <v>2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5">
      <c r="A1581" s="154"/>
      <c r="B1581" s="155"/>
      <c r="C1581" s="194" t="s">
        <v>228</v>
      </c>
      <c r="D1581" s="163"/>
      <c r="E1581" s="164">
        <v>32</v>
      </c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167</v>
      </c>
      <c r="AH1581" s="147">
        <v>3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5">
      <c r="A1582" s="154"/>
      <c r="B1582" s="155"/>
      <c r="C1582" s="192" t="s">
        <v>229</v>
      </c>
      <c r="D1582" s="161"/>
      <c r="E1582" s="162"/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167</v>
      </c>
      <c r="AH1582" s="147"/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5">
      <c r="A1583" s="154"/>
      <c r="B1583" s="155"/>
      <c r="C1583" s="190" t="s">
        <v>1073</v>
      </c>
      <c r="D1583" s="159"/>
      <c r="E1583" s="160">
        <v>11.2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167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5">
      <c r="A1584" s="174">
        <v>276</v>
      </c>
      <c r="B1584" s="175" t="s">
        <v>1651</v>
      </c>
      <c r="C1584" s="189" t="s">
        <v>1652</v>
      </c>
      <c r="D1584" s="176" t="s">
        <v>186</v>
      </c>
      <c r="E1584" s="177">
        <v>396.32344999999998</v>
      </c>
      <c r="F1584" s="178"/>
      <c r="G1584" s="179">
        <f>ROUND(E1584*F1584,2)</f>
        <v>0</v>
      </c>
      <c r="H1584" s="158"/>
      <c r="I1584" s="157">
        <f>ROUND(E1584*H1584,2)</f>
        <v>0</v>
      </c>
      <c r="J1584" s="158"/>
      <c r="K1584" s="157">
        <f>ROUND(E1584*J1584,2)</f>
        <v>0</v>
      </c>
      <c r="L1584" s="157">
        <v>21</v>
      </c>
      <c r="M1584" s="157">
        <f>G1584*(1+L1584/100)</f>
        <v>0</v>
      </c>
      <c r="N1584" s="157">
        <v>0</v>
      </c>
      <c r="O1584" s="157">
        <f>ROUND(E1584*N1584,2)</f>
        <v>0</v>
      </c>
      <c r="P1584" s="157">
        <v>0</v>
      </c>
      <c r="Q1584" s="157">
        <f>ROUND(E1584*P1584,2)</f>
        <v>0</v>
      </c>
      <c r="R1584" s="157"/>
      <c r="S1584" s="157" t="s">
        <v>163</v>
      </c>
      <c r="T1584" s="157" t="s">
        <v>163</v>
      </c>
      <c r="U1584" s="157">
        <v>7.0000000000000007E-2</v>
      </c>
      <c r="V1584" s="157">
        <f>ROUND(E1584*U1584,2)</f>
        <v>27.74</v>
      </c>
      <c r="W1584" s="157"/>
      <c r="X1584" s="157" t="s">
        <v>164</v>
      </c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165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5">
      <c r="A1585" s="154"/>
      <c r="B1585" s="155"/>
      <c r="C1585" s="190" t="s">
        <v>1653</v>
      </c>
      <c r="D1585" s="159"/>
      <c r="E1585" s="160">
        <v>363.6</v>
      </c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167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5">
      <c r="A1586" s="154"/>
      <c r="B1586" s="155"/>
      <c r="C1586" s="190" t="s">
        <v>1242</v>
      </c>
      <c r="D1586" s="159"/>
      <c r="E1586" s="160">
        <v>4.7931999999999997</v>
      </c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167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5">
      <c r="A1587" s="154"/>
      <c r="B1587" s="155"/>
      <c r="C1587" s="190" t="s">
        <v>1654</v>
      </c>
      <c r="D1587" s="159"/>
      <c r="E1587" s="160">
        <v>14.994</v>
      </c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167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5">
      <c r="A1588" s="154"/>
      <c r="B1588" s="155"/>
      <c r="C1588" s="190" t="s">
        <v>1655</v>
      </c>
      <c r="D1588" s="159"/>
      <c r="E1588" s="160">
        <v>1.605</v>
      </c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167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5">
      <c r="A1589" s="154"/>
      <c r="B1589" s="155"/>
      <c r="C1589" s="190" t="s">
        <v>1656</v>
      </c>
      <c r="D1589" s="159"/>
      <c r="E1589" s="160">
        <v>11.331250000000001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167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5">
      <c r="A1590" s="174">
        <v>277</v>
      </c>
      <c r="B1590" s="175" t="s">
        <v>1657</v>
      </c>
      <c r="C1590" s="189" t="s">
        <v>1658</v>
      </c>
      <c r="D1590" s="176" t="s">
        <v>186</v>
      </c>
      <c r="E1590" s="177">
        <v>33.015000000000001</v>
      </c>
      <c r="F1590" s="178"/>
      <c r="G1590" s="179">
        <f>ROUND(E1590*F1590,2)</f>
        <v>0</v>
      </c>
      <c r="H1590" s="158"/>
      <c r="I1590" s="157">
        <f>ROUND(E1590*H1590,2)</f>
        <v>0</v>
      </c>
      <c r="J1590" s="158"/>
      <c r="K1590" s="157">
        <f>ROUND(E1590*J1590,2)</f>
        <v>0</v>
      </c>
      <c r="L1590" s="157">
        <v>21</v>
      </c>
      <c r="M1590" s="157">
        <f>G1590*(1+L1590/100)</f>
        <v>0</v>
      </c>
      <c r="N1590" s="157">
        <v>0</v>
      </c>
      <c r="O1590" s="157">
        <f>ROUND(E1590*N1590,2)</f>
        <v>0</v>
      </c>
      <c r="P1590" s="157">
        <v>0</v>
      </c>
      <c r="Q1590" s="157">
        <f>ROUND(E1590*P1590,2)</f>
        <v>0</v>
      </c>
      <c r="R1590" s="157"/>
      <c r="S1590" s="157" t="s">
        <v>163</v>
      </c>
      <c r="T1590" s="157" t="s">
        <v>163</v>
      </c>
      <c r="U1590" s="157">
        <v>0.41</v>
      </c>
      <c r="V1590" s="157">
        <f>ROUND(E1590*U1590,2)</f>
        <v>13.54</v>
      </c>
      <c r="W1590" s="157"/>
      <c r="X1590" s="157" t="s">
        <v>164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165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5">
      <c r="A1591" s="154"/>
      <c r="B1591" s="155"/>
      <c r="C1591" s="192" t="s">
        <v>219</v>
      </c>
      <c r="D1591" s="161"/>
      <c r="E1591" s="162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167</v>
      </c>
      <c r="AH1591" s="147"/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5">
      <c r="A1592" s="154"/>
      <c r="B1592" s="155"/>
      <c r="C1592" s="193" t="s">
        <v>1659</v>
      </c>
      <c r="D1592" s="161"/>
      <c r="E1592" s="162">
        <v>33.32</v>
      </c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167</v>
      </c>
      <c r="AH1592" s="147">
        <v>2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5">
      <c r="A1593" s="154"/>
      <c r="B1593" s="155"/>
      <c r="C1593" s="193" t="s">
        <v>1660</v>
      </c>
      <c r="D1593" s="161"/>
      <c r="E1593" s="162">
        <v>10.7</v>
      </c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167</v>
      </c>
      <c r="AH1593" s="147">
        <v>2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5">
      <c r="A1594" s="154"/>
      <c r="B1594" s="155"/>
      <c r="C1594" s="194" t="s">
        <v>228</v>
      </c>
      <c r="D1594" s="163"/>
      <c r="E1594" s="164">
        <v>44.02</v>
      </c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167</v>
      </c>
      <c r="AH1594" s="147">
        <v>3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5">
      <c r="A1595" s="154"/>
      <c r="B1595" s="155"/>
      <c r="C1595" s="192" t="s">
        <v>229</v>
      </c>
      <c r="D1595" s="161"/>
      <c r="E1595" s="162"/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167</v>
      </c>
      <c r="AH1595" s="147"/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5">
      <c r="A1596" s="154"/>
      <c r="B1596" s="155"/>
      <c r="C1596" s="190" t="s">
        <v>1661</v>
      </c>
      <c r="D1596" s="159"/>
      <c r="E1596" s="160">
        <v>33.015000000000001</v>
      </c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167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5">
      <c r="A1597" s="174">
        <v>278</v>
      </c>
      <c r="B1597" s="175" t="s">
        <v>509</v>
      </c>
      <c r="C1597" s="189" t="s">
        <v>510</v>
      </c>
      <c r="D1597" s="176" t="s">
        <v>186</v>
      </c>
      <c r="E1597" s="177">
        <v>76.34</v>
      </c>
      <c r="F1597" s="178"/>
      <c r="G1597" s="179">
        <f>ROUND(E1597*F1597,2)</f>
        <v>0</v>
      </c>
      <c r="H1597" s="158"/>
      <c r="I1597" s="157">
        <f>ROUND(E1597*H1597,2)</f>
        <v>0</v>
      </c>
      <c r="J1597" s="158"/>
      <c r="K1597" s="157">
        <f>ROUND(E1597*J1597,2)</f>
        <v>0</v>
      </c>
      <c r="L1597" s="157">
        <v>21</v>
      </c>
      <c r="M1597" s="157">
        <f>G1597*(1+L1597/100)</f>
        <v>0</v>
      </c>
      <c r="N1597" s="157">
        <v>1.0000000000000001E-5</v>
      </c>
      <c r="O1597" s="157">
        <f>ROUND(E1597*N1597,2)</f>
        <v>0</v>
      </c>
      <c r="P1597" s="157">
        <v>0</v>
      </c>
      <c r="Q1597" s="157">
        <f>ROUND(E1597*P1597,2)</f>
        <v>0</v>
      </c>
      <c r="R1597" s="157"/>
      <c r="S1597" s="157" t="s">
        <v>163</v>
      </c>
      <c r="T1597" s="157" t="s">
        <v>163</v>
      </c>
      <c r="U1597" s="157">
        <v>7.0000000000000007E-2</v>
      </c>
      <c r="V1597" s="157">
        <f>ROUND(E1597*U1597,2)</f>
        <v>5.34</v>
      </c>
      <c r="W1597" s="157"/>
      <c r="X1597" s="157" t="s">
        <v>164</v>
      </c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165</v>
      </c>
      <c r="AH1597" s="147"/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5">
      <c r="A1598" s="154"/>
      <c r="B1598" s="155"/>
      <c r="C1598" s="190" t="s">
        <v>1662</v>
      </c>
      <c r="D1598" s="159"/>
      <c r="E1598" s="160">
        <v>76.34</v>
      </c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167</v>
      </c>
      <c r="AH1598" s="147">
        <v>5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5">
      <c r="A1599" s="174">
        <v>279</v>
      </c>
      <c r="B1599" s="175" t="s">
        <v>511</v>
      </c>
      <c r="C1599" s="189" t="s">
        <v>512</v>
      </c>
      <c r="D1599" s="176" t="s">
        <v>162</v>
      </c>
      <c r="E1599" s="177">
        <v>236.05</v>
      </c>
      <c r="F1599" s="178"/>
      <c r="G1599" s="179">
        <f>ROUND(E1599*F1599,2)</f>
        <v>0</v>
      </c>
      <c r="H1599" s="158"/>
      <c r="I1599" s="157">
        <f>ROUND(E1599*H1599,2)</f>
        <v>0</v>
      </c>
      <c r="J1599" s="158"/>
      <c r="K1599" s="157">
        <f>ROUND(E1599*J1599,2)</f>
        <v>0</v>
      </c>
      <c r="L1599" s="157">
        <v>21</v>
      </c>
      <c r="M1599" s="157">
        <f>G1599*(1+L1599/100)</f>
        <v>0</v>
      </c>
      <c r="N1599" s="157">
        <v>0</v>
      </c>
      <c r="O1599" s="157">
        <f>ROUND(E1599*N1599,2)</f>
        <v>0</v>
      </c>
      <c r="P1599" s="157">
        <v>0</v>
      </c>
      <c r="Q1599" s="157">
        <f>ROUND(E1599*P1599,2)</f>
        <v>0</v>
      </c>
      <c r="R1599" s="157"/>
      <c r="S1599" s="157" t="s">
        <v>163</v>
      </c>
      <c r="T1599" s="157" t="s">
        <v>163</v>
      </c>
      <c r="U1599" s="157">
        <v>0.05</v>
      </c>
      <c r="V1599" s="157">
        <f>ROUND(E1599*U1599,2)</f>
        <v>11.8</v>
      </c>
      <c r="W1599" s="157"/>
      <c r="X1599" s="157" t="s">
        <v>164</v>
      </c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165</v>
      </c>
      <c r="AH1599" s="147"/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ht="20.399999999999999" outlineLevel="1" x14ac:dyDescent="0.25">
      <c r="A1600" s="154"/>
      <c r="B1600" s="155"/>
      <c r="C1600" s="190" t="s">
        <v>1663</v>
      </c>
      <c r="D1600" s="159"/>
      <c r="E1600" s="160">
        <v>14.8</v>
      </c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167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ht="20.399999999999999" outlineLevel="1" x14ac:dyDescent="0.25">
      <c r="A1601" s="154"/>
      <c r="B1601" s="155"/>
      <c r="C1601" s="190" t="s">
        <v>1664</v>
      </c>
      <c r="D1601" s="159"/>
      <c r="E1601" s="160">
        <v>13.5</v>
      </c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167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ht="20.399999999999999" outlineLevel="1" x14ac:dyDescent="0.25">
      <c r="A1602" s="154"/>
      <c r="B1602" s="155"/>
      <c r="C1602" s="190" t="s">
        <v>1665</v>
      </c>
      <c r="D1602" s="159"/>
      <c r="E1602" s="160">
        <v>13.9</v>
      </c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167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ht="30.6" outlineLevel="1" x14ac:dyDescent="0.25">
      <c r="A1603" s="154"/>
      <c r="B1603" s="155"/>
      <c r="C1603" s="190" t="s">
        <v>1666</v>
      </c>
      <c r="D1603" s="159"/>
      <c r="E1603" s="160">
        <v>6.6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167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ht="20.399999999999999" outlineLevel="1" x14ac:dyDescent="0.25">
      <c r="A1604" s="154"/>
      <c r="B1604" s="155"/>
      <c r="C1604" s="190" t="s">
        <v>1667</v>
      </c>
      <c r="D1604" s="159"/>
      <c r="E1604" s="160">
        <v>4.95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167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0.399999999999999" outlineLevel="1" x14ac:dyDescent="0.25">
      <c r="A1605" s="154"/>
      <c r="B1605" s="155"/>
      <c r="C1605" s="190" t="s">
        <v>1668</v>
      </c>
      <c r="D1605" s="159"/>
      <c r="E1605" s="160">
        <v>11.9</v>
      </c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167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5">
      <c r="A1606" s="154"/>
      <c r="B1606" s="155"/>
      <c r="C1606" s="195" t="s">
        <v>385</v>
      </c>
      <c r="D1606" s="165"/>
      <c r="E1606" s="166">
        <v>65.650000000000006</v>
      </c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167</v>
      </c>
      <c r="AH1606" s="147">
        <v>1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ht="20.399999999999999" outlineLevel="1" x14ac:dyDescent="0.25">
      <c r="A1607" s="154"/>
      <c r="B1607" s="155"/>
      <c r="C1607" s="190" t="s">
        <v>1250</v>
      </c>
      <c r="D1607" s="159"/>
      <c r="E1607" s="160">
        <v>8.8000000000000007</v>
      </c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167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ht="20.399999999999999" outlineLevel="1" x14ac:dyDescent="0.25">
      <c r="A1608" s="154"/>
      <c r="B1608" s="155"/>
      <c r="C1608" s="190" t="s">
        <v>1251</v>
      </c>
      <c r="D1608" s="159"/>
      <c r="E1608" s="160">
        <v>28.8</v>
      </c>
      <c r="F1608" s="157"/>
      <c r="G1608" s="157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167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ht="20.399999999999999" outlineLevel="1" x14ac:dyDescent="0.25">
      <c r="A1609" s="154"/>
      <c r="B1609" s="155"/>
      <c r="C1609" s="190" t="s">
        <v>1252</v>
      </c>
      <c r="D1609" s="159"/>
      <c r="E1609" s="160">
        <v>13.25</v>
      </c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167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ht="20.399999999999999" outlineLevel="1" x14ac:dyDescent="0.25">
      <c r="A1610" s="154"/>
      <c r="B1610" s="155"/>
      <c r="C1610" s="190" t="s">
        <v>1253</v>
      </c>
      <c r="D1610" s="159"/>
      <c r="E1610" s="160">
        <v>11.3</v>
      </c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167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ht="20.399999999999999" outlineLevel="1" x14ac:dyDescent="0.25">
      <c r="A1611" s="154"/>
      <c r="B1611" s="155"/>
      <c r="C1611" s="190" t="s">
        <v>1254</v>
      </c>
      <c r="D1611" s="159"/>
      <c r="E1611" s="160">
        <v>10.55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167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ht="20.399999999999999" outlineLevel="1" x14ac:dyDescent="0.25">
      <c r="A1612" s="154"/>
      <c r="B1612" s="155"/>
      <c r="C1612" s="190" t="s">
        <v>1255</v>
      </c>
      <c r="D1612" s="159"/>
      <c r="E1612" s="160">
        <v>13</v>
      </c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167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ht="20.399999999999999" outlineLevel="1" x14ac:dyDescent="0.25">
      <c r="A1613" s="154"/>
      <c r="B1613" s="155"/>
      <c r="C1613" s="190" t="s">
        <v>1256</v>
      </c>
      <c r="D1613" s="159"/>
      <c r="E1613" s="160">
        <v>4.8</v>
      </c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167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ht="20.399999999999999" outlineLevel="1" x14ac:dyDescent="0.25">
      <c r="A1614" s="154"/>
      <c r="B1614" s="155"/>
      <c r="C1614" s="190" t="s">
        <v>1257</v>
      </c>
      <c r="D1614" s="159"/>
      <c r="E1614" s="160">
        <v>19.399999999999999</v>
      </c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167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ht="20.399999999999999" outlineLevel="1" x14ac:dyDescent="0.25">
      <c r="A1615" s="154"/>
      <c r="B1615" s="155"/>
      <c r="C1615" s="190" t="s">
        <v>1258</v>
      </c>
      <c r="D1615" s="159"/>
      <c r="E1615" s="160">
        <v>14.9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167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ht="20.399999999999999" outlineLevel="1" x14ac:dyDescent="0.25">
      <c r="A1616" s="154"/>
      <c r="B1616" s="155"/>
      <c r="C1616" s="190" t="s">
        <v>1259</v>
      </c>
      <c r="D1616" s="159"/>
      <c r="E1616" s="160">
        <v>5.5</v>
      </c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167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ht="20.399999999999999" outlineLevel="1" x14ac:dyDescent="0.25">
      <c r="A1617" s="154"/>
      <c r="B1617" s="155"/>
      <c r="C1617" s="190" t="s">
        <v>1260</v>
      </c>
      <c r="D1617" s="159"/>
      <c r="E1617" s="160">
        <v>6.3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167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20.399999999999999" outlineLevel="1" x14ac:dyDescent="0.25">
      <c r="A1618" s="154"/>
      <c r="B1618" s="155"/>
      <c r="C1618" s="190" t="s">
        <v>1261</v>
      </c>
      <c r="D1618" s="159"/>
      <c r="E1618" s="160">
        <v>4.5999999999999996</v>
      </c>
      <c r="F1618" s="157"/>
      <c r="G1618" s="157"/>
      <c r="H1618" s="157"/>
      <c r="I1618" s="157"/>
      <c r="J1618" s="157"/>
      <c r="K1618" s="157"/>
      <c r="L1618" s="157"/>
      <c r="M1618" s="157"/>
      <c r="N1618" s="157"/>
      <c r="O1618" s="157"/>
      <c r="P1618" s="157"/>
      <c r="Q1618" s="157"/>
      <c r="R1618" s="157"/>
      <c r="S1618" s="157"/>
      <c r="T1618" s="157"/>
      <c r="U1618" s="157"/>
      <c r="V1618" s="157"/>
      <c r="W1618" s="157"/>
      <c r="X1618" s="157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167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ht="20.399999999999999" outlineLevel="1" x14ac:dyDescent="0.25">
      <c r="A1619" s="154"/>
      <c r="B1619" s="155"/>
      <c r="C1619" s="190" t="s">
        <v>1262</v>
      </c>
      <c r="D1619" s="159"/>
      <c r="E1619" s="160">
        <v>5.7</v>
      </c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167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ht="20.399999999999999" outlineLevel="1" x14ac:dyDescent="0.25">
      <c r="A1620" s="154"/>
      <c r="B1620" s="155"/>
      <c r="C1620" s="190" t="s">
        <v>1263</v>
      </c>
      <c r="D1620" s="159"/>
      <c r="E1620" s="160">
        <v>5.2</v>
      </c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167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ht="20.399999999999999" outlineLevel="1" x14ac:dyDescent="0.25">
      <c r="A1621" s="154"/>
      <c r="B1621" s="155"/>
      <c r="C1621" s="190" t="s">
        <v>1264</v>
      </c>
      <c r="D1621" s="159"/>
      <c r="E1621" s="160">
        <v>6.7</v>
      </c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167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ht="20.399999999999999" outlineLevel="1" x14ac:dyDescent="0.25">
      <c r="A1622" s="154"/>
      <c r="B1622" s="155"/>
      <c r="C1622" s="190" t="s">
        <v>1669</v>
      </c>
      <c r="D1622" s="159"/>
      <c r="E1622" s="160">
        <v>11.6</v>
      </c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167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5">
      <c r="A1623" s="154"/>
      <c r="B1623" s="155"/>
      <c r="C1623" s="195" t="s">
        <v>385</v>
      </c>
      <c r="D1623" s="165"/>
      <c r="E1623" s="166">
        <v>170.4</v>
      </c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167</v>
      </c>
      <c r="AH1623" s="147">
        <v>1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5">
      <c r="A1624" s="174">
        <v>280</v>
      </c>
      <c r="B1624" s="175" t="s">
        <v>1670</v>
      </c>
      <c r="C1624" s="189" t="s">
        <v>1671</v>
      </c>
      <c r="D1624" s="176" t="s">
        <v>186</v>
      </c>
      <c r="E1624" s="177">
        <v>185.76519999999999</v>
      </c>
      <c r="F1624" s="178"/>
      <c r="G1624" s="179">
        <f>ROUND(E1624*F1624,2)</f>
        <v>0</v>
      </c>
      <c r="H1624" s="158"/>
      <c r="I1624" s="157">
        <f>ROUND(E1624*H1624,2)</f>
        <v>0</v>
      </c>
      <c r="J1624" s="158"/>
      <c r="K1624" s="157">
        <f>ROUND(E1624*J1624,2)</f>
        <v>0</v>
      </c>
      <c r="L1624" s="157">
        <v>21</v>
      </c>
      <c r="M1624" s="157">
        <f>G1624*(1+L1624/100)</f>
        <v>0</v>
      </c>
      <c r="N1624" s="157">
        <v>0</v>
      </c>
      <c r="O1624" s="157">
        <f>ROUND(E1624*N1624,2)</f>
        <v>0</v>
      </c>
      <c r="P1624" s="157">
        <v>0.21</v>
      </c>
      <c r="Q1624" s="157">
        <f>ROUND(E1624*P1624,2)</f>
        <v>39.01</v>
      </c>
      <c r="R1624" s="157"/>
      <c r="S1624" s="157" t="s">
        <v>163</v>
      </c>
      <c r="T1624" s="157" t="s">
        <v>163</v>
      </c>
      <c r="U1624" s="157">
        <v>0.77</v>
      </c>
      <c r="V1624" s="157">
        <f>ROUND(E1624*U1624,2)</f>
        <v>143.04</v>
      </c>
      <c r="W1624" s="157"/>
      <c r="X1624" s="157" t="s">
        <v>164</v>
      </c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165</v>
      </c>
      <c r="AH1624" s="147"/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5">
      <c r="A1625" s="154"/>
      <c r="B1625" s="155"/>
      <c r="C1625" s="190" t="s">
        <v>1627</v>
      </c>
      <c r="D1625" s="159"/>
      <c r="E1625" s="160">
        <v>185.76519999999999</v>
      </c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167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5">
      <c r="A1626" s="174">
        <v>281</v>
      </c>
      <c r="B1626" s="175" t="s">
        <v>513</v>
      </c>
      <c r="C1626" s="189" t="s">
        <v>514</v>
      </c>
      <c r="D1626" s="176" t="s">
        <v>178</v>
      </c>
      <c r="E1626" s="177">
        <v>22.555579999999999</v>
      </c>
      <c r="F1626" s="178"/>
      <c r="G1626" s="179">
        <f>ROUND(E1626*F1626,2)</f>
        <v>0</v>
      </c>
      <c r="H1626" s="158"/>
      <c r="I1626" s="157">
        <f>ROUND(E1626*H1626,2)</f>
        <v>0</v>
      </c>
      <c r="J1626" s="158"/>
      <c r="K1626" s="157">
        <f>ROUND(E1626*J1626,2)</f>
        <v>0</v>
      </c>
      <c r="L1626" s="157">
        <v>21</v>
      </c>
      <c r="M1626" s="157">
        <f>G1626*(1+L1626/100)</f>
        <v>0</v>
      </c>
      <c r="N1626" s="157">
        <v>0.02</v>
      </c>
      <c r="O1626" s="157">
        <f>ROUND(E1626*N1626,2)</f>
        <v>0.45</v>
      </c>
      <c r="P1626" s="157">
        <v>0</v>
      </c>
      <c r="Q1626" s="157">
        <f>ROUND(E1626*P1626,2)</f>
        <v>0</v>
      </c>
      <c r="R1626" s="157" t="s">
        <v>290</v>
      </c>
      <c r="S1626" s="157" t="s">
        <v>163</v>
      </c>
      <c r="T1626" s="157" t="s">
        <v>163</v>
      </c>
      <c r="U1626" s="157">
        <v>0</v>
      </c>
      <c r="V1626" s="157">
        <f>ROUND(E1626*U1626,2)</f>
        <v>0</v>
      </c>
      <c r="W1626" s="157"/>
      <c r="X1626" s="157" t="s">
        <v>291</v>
      </c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292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5">
      <c r="A1627" s="154"/>
      <c r="B1627" s="155"/>
      <c r="C1627" s="192" t="s">
        <v>219</v>
      </c>
      <c r="D1627" s="161"/>
      <c r="E1627" s="162"/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167</v>
      </c>
      <c r="AH1627" s="147"/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5">
      <c r="A1628" s="154"/>
      <c r="B1628" s="155"/>
      <c r="C1628" s="193" t="s">
        <v>1672</v>
      </c>
      <c r="D1628" s="161"/>
      <c r="E1628" s="162">
        <v>181.8</v>
      </c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167</v>
      </c>
      <c r="AH1628" s="147">
        <v>2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5">
      <c r="A1629" s="154"/>
      <c r="B1629" s="155"/>
      <c r="C1629" s="194" t="s">
        <v>228</v>
      </c>
      <c r="D1629" s="163"/>
      <c r="E1629" s="164">
        <v>181.8</v>
      </c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167</v>
      </c>
      <c r="AH1629" s="147">
        <v>3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5">
      <c r="A1630" s="154"/>
      <c r="B1630" s="155"/>
      <c r="C1630" s="192" t="s">
        <v>229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167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5">
      <c r="A1631" s="154"/>
      <c r="B1631" s="155"/>
      <c r="C1631" s="190" t="s">
        <v>1673</v>
      </c>
      <c r="D1631" s="159"/>
      <c r="E1631" s="160">
        <v>19.088999999999999</v>
      </c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167</v>
      </c>
      <c r="AH1631" s="147">
        <v>0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5">
      <c r="A1632" s="154"/>
      <c r="B1632" s="155"/>
      <c r="C1632" s="192" t="s">
        <v>219</v>
      </c>
      <c r="D1632" s="161"/>
      <c r="E1632" s="162"/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167</v>
      </c>
      <c r="AH1632" s="147"/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5">
      <c r="A1633" s="154"/>
      <c r="B1633" s="155"/>
      <c r="C1633" s="193" t="s">
        <v>1659</v>
      </c>
      <c r="D1633" s="161"/>
      <c r="E1633" s="162">
        <v>33.32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167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5">
      <c r="A1634" s="154"/>
      <c r="B1634" s="155"/>
      <c r="C1634" s="193" t="s">
        <v>1660</v>
      </c>
      <c r="D1634" s="161"/>
      <c r="E1634" s="162">
        <v>10.7</v>
      </c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167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5">
      <c r="A1635" s="154"/>
      <c r="B1635" s="155"/>
      <c r="C1635" s="194" t="s">
        <v>228</v>
      </c>
      <c r="D1635" s="163"/>
      <c r="E1635" s="164">
        <v>44.02</v>
      </c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167</v>
      </c>
      <c r="AH1635" s="147">
        <v>3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5">
      <c r="A1636" s="154"/>
      <c r="B1636" s="155"/>
      <c r="C1636" s="192" t="s">
        <v>229</v>
      </c>
      <c r="D1636" s="161"/>
      <c r="E1636" s="162"/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167</v>
      </c>
      <c r="AH1636" s="147"/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5">
      <c r="A1637" s="154"/>
      <c r="B1637" s="155"/>
      <c r="C1637" s="190" t="s">
        <v>1674</v>
      </c>
      <c r="D1637" s="159"/>
      <c r="E1637" s="160">
        <v>3.46658</v>
      </c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167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5">
      <c r="A1638" s="174">
        <v>282</v>
      </c>
      <c r="B1638" s="175" t="s">
        <v>1675</v>
      </c>
      <c r="C1638" s="189" t="s">
        <v>1676</v>
      </c>
      <c r="D1638" s="176" t="s">
        <v>178</v>
      </c>
      <c r="E1638" s="177">
        <v>31.04569</v>
      </c>
      <c r="F1638" s="178"/>
      <c r="G1638" s="179">
        <f>ROUND(E1638*F1638,2)</f>
        <v>0</v>
      </c>
      <c r="H1638" s="158"/>
      <c r="I1638" s="157">
        <f>ROUND(E1638*H1638,2)</f>
        <v>0</v>
      </c>
      <c r="J1638" s="158"/>
      <c r="K1638" s="157">
        <f>ROUND(E1638*J1638,2)</f>
        <v>0</v>
      </c>
      <c r="L1638" s="157">
        <v>21</v>
      </c>
      <c r="M1638" s="157">
        <f>G1638*(1+L1638/100)</f>
        <v>0</v>
      </c>
      <c r="N1638" s="157">
        <v>0.02</v>
      </c>
      <c r="O1638" s="157">
        <f>ROUND(E1638*N1638,2)</f>
        <v>0.62</v>
      </c>
      <c r="P1638" s="157">
        <v>0</v>
      </c>
      <c r="Q1638" s="157">
        <f>ROUND(E1638*P1638,2)</f>
        <v>0</v>
      </c>
      <c r="R1638" s="157" t="s">
        <v>290</v>
      </c>
      <c r="S1638" s="157" t="s">
        <v>163</v>
      </c>
      <c r="T1638" s="157" t="s">
        <v>163</v>
      </c>
      <c r="U1638" s="157">
        <v>0</v>
      </c>
      <c r="V1638" s="157">
        <f>ROUND(E1638*U1638,2)</f>
        <v>0</v>
      </c>
      <c r="W1638" s="157"/>
      <c r="X1638" s="157" t="s">
        <v>291</v>
      </c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292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5">
      <c r="A1639" s="154"/>
      <c r="B1639" s="155"/>
      <c r="C1639" s="192" t="s">
        <v>219</v>
      </c>
      <c r="D1639" s="161"/>
      <c r="E1639" s="162"/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167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5">
      <c r="A1640" s="154"/>
      <c r="B1640" s="155"/>
      <c r="C1640" s="193" t="s">
        <v>1672</v>
      </c>
      <c r="D1640" s="161"/>
      <c r="E1640" s="162">
        <v>181.8</v>
      </c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167</v>
      </c>
      <c r="AH1640" s="147">
        <v>2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5">
      <c r="A1641" s="154"/>
      <c r="B1641" s="155"/>
      <c r="C1641" s="194" t="s">
        <v>228</v>
      </c>
      <c r="D1641" s="163"/>
      <c r="E1641" s="164">
        <v>181.8</v>
      </c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167</v>
      </c>
      <c r="AH1641" s="147">
        <v>3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5">
      <c r="A1642" s="154"/>
      <c r="B1642" s="155"/>
      <c r="C1642" s="192" t="s">
        <v>229</v>
      </c>
      <c r="D1642" s="161"/>
      <c r="E1642" s="162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167</v>
      </c>
      <c r="AH1642" s="147"/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5">
      <c r="A1643" s="154"/>
      <c r="B1643" s="155"/>
      <c r="C1643" s="190" t="s">
        <v>1677</v>
      </c>
      <c r="D1643" s="159"/>
      <c r="E1643" s="160">
        <v>30.542400000000001</v>
      </c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167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5">
      <c r="A1644" s="154"/>
      <c r="B1644" s="155"/>
      <c r="C1644" s="192" t="s">
        <v>219</v>
      </c>
      <c r="D1644" s="161"/>
      <c r="E1644" s="162"/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167</v>
      </c>
      <c r="AH1644" s="147"/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5">
      <c r="A1645" s="154"/>
      <c r="B1645" s="155"/>
      <c r="C1645" s="193" t="s">
        <v>1678</v>
      </c>
      <c r="D1645" s="161"/>
      <c r="E1645" s="162">
        <v>4.7931999999999997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167</v>
      </c>
      <c r="AH1645" s="147">
        <v>2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5">
      <c r="A1646" s="154"/>
      <c r="B1646" s="155"/>
      <c r="C1646" s="192" t="s">
        <v>229</v>
      </c>
      <c r="D1646" s="161"/>
      <c r="E1646" s="162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167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5">
      <c r="A1647" s="154"/>
      <c r="B1647" s="155"/>
      <c r="C1647" s="190" t="s">
        <v>1679</v>
      </c>
      <c r="D1647" s="159"/>
      <c r="E1647" s="160">
        <v>0.50329000000000002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167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ht="20.399999999999999" outlineLevel="1" x14ac:dyDescent="0.25">
      <c r="A1648" s="174">
        <v>283</v>
      </c>
      <c r="B1648" s="175" t="s">
        <v>1680</v>
      </c>
      <c r="C1648" s="189" t="s">
        <v>1681</v>
      </c>
      <c r="D1648" s="176" t="s">
        <v>186</v>
      </c>
      <c r="E1648" s="177">
        <v>80.156999999999996</v>
      </c>
      <c r="F1648" s="178"/>
      <c r="G1648" s="179">
        <f>ROUND(E1648*F1648,2)</f>
        <v>0</v>
      </c>
      <c r="H1648" s="158"/>
      <c r="I1648" s="157">
        <f>ROUND(E1648*H1648,2)</f>
        <v>0</v>
      </c>
      <c r="J1648" s="158"/>
      <c r="K1648" s="157">
        <f>ROUND(E1648*J1648,2)</f>
        <v>0</v>
      </c>
      <c r="L1648" s="157">
        <v>21</v>
      </c>
      <c r="M1648" s="157">
        <f>G1648*(1+L1648/100)</f>
        <v>0</v>
      </c>
      <c r="N1648" s="157">
        <v>7.6999999999999996E-4</v>
      </c>
      <c r="O1648" s="157">
        <f>ROUND(E1648*N1648,2)</f>
        <v>0.06</v>
      </c>
      <c r="P1648" s="157">
        <v>0</v>
      </c>
      <c r="Q1648" s="157">
        <f>ROUND(E1648*P1648,2)</f>
        <v>0</v>
      </c>
      <c r="R1648" s="157" t="s">
        <v>290</v>
      </c>
      <c r="S1648" s="157" t="s">
        <v>163</v>
      </c>
      <c r="T1648" s="157" t="s">
        <v>163</v>
      </c>
      <c r="U1648" s="157">
        <v>0</v>
      </c>
      <c r="V1648" s="157">
        <f>ROUND(E1648*U1648,2)</f>
        <v>0</v>
      </c>
      <c r="W1648" s="157"/>
      <c r="X1648" s="157" t="s">
        <v>291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292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5">
      <c r="A1649" s="154"/>
      <c r="B1649" s="155"/>
      <c r="C1649" s="192" t="s">
        <v>219</v>
      </c>
      <c r="D1649" s="161"/>
      <c r="E1649" s="162"/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167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5">
      <c r="A1650" s="154"/>
      <c r="B1650" s="155"/>
      <c r="C1650" s="193" t="s">
        <v>1221</v>
      </c>
      <c r="D1650" s="161"/>
      <c r="E1650" s="162">
        <v>4.3499999999999996</v>
      </c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167</v>
      </c>
      <c r="AH1650" s="147">
        <v>2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ht="20.399999999999999" outlineLevel="1" x14ac:dyDescent="0.25">
      <c r="A1651" s="154"/>
      <c r="B1651" s="155"/>
      <c r="C1651" s="193" t="s">
        <v>1222</v>
      </c>
      <c r="D1651" s="161"/>
      <c r="E1651" s="162">
        <v>50.07</v>
      </c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167</v>
      </c>
      <c r="AH1651" s="147">
        <v>2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ht="20.399999999999999" outlineLevel="1" x14ac:dyDescent="0.25">
      <c r="A1652" s="154"/>
      <c r="B1652" s="155"/>
      <c r="C1652" s="193" t="s">
        <v>1223</v>
      </c>
      <c r="D1652" s="161"/>
      <c r="E1652" s="162">
        <v>9.9499999999999993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167</v>
      </c>
      <c r="AH1652" s="147">
        <v>2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ht="20.399999999999999" outlineLevel="1" x14ac:dyDescent="0.25">
      <c r="A1653" s="154"/>
      <c r="B1653" s="155"/>
      <c r="C1653" s="193" t="s">
        <v>1224</v>
      </c>
      <c r="D1653" s="161"/>
      <c r="E1653" s="162">
        <v>1.89</v>
      </c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167</v>
      </c>
      <c r="AH1653" s="147">
        <v>2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ht="20.399999999999999" outlineLevel="1" x14ac:dyDescent="0.25">
      <c r="A1654" s="154"/>
      <c r="B1654" s="155"/>
      <c r="C1654" s="193" t="s">
        <v>1225</v>
      </c>
      <c r="D1654" s="161"/>
      <c r="E1654" s="162">
        <v>2.4500000000000002</v>
      </c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167</v>
      </c>
      <c r="AH1654" s="147">
        <v>2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ht="20.399999999999999" outlineLevel="1" x14ac:dyDescent="0.25">
      <c r="A1655" s="154"/>
      <c r="B1655" s="155"/>
      <c r="C1655" s="193" t="s">
        <v>1226</v>
      </c>
      <c r="D1655" s="161"/>
      <c r="E1655" s="162">
        <v>1.26</v>
      </c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167</v>
      </c>
      <c r="AH1655" s="147">
        <v>2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ht="20.399999999999999" outlineLevel="1" x14ac:dyDescent="0.25">
      <c r="A1656" s="154"/>
      <c r="B1656" s="155"/>
      <c r="C1656" s="193" t="s">
        <v>1227</v>
      </c>
      <c r="D1656" s="161"/>
      <c r="E1656" s="162">
        <v>2.0299999999999998</v>
      </c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167</v>
      </c>
      <c r="AH1656" s="147">
        <v>2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ht="20.399999999999999" outlineLevel="1" x14ac:dyDescent="0.25">
      <c r="A1657" s="154"/>
      <c r="B1657" s="155"/>
      <c r="C1657" s="193" t="s">
        <v>1228</v>
      </c>
      <c r="D1657" s="161"/>
      <c r="E1657" s="162">
        <v>1.53</v>
      </c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167</v>
      </c>
      <c r="AH1657" s="147">
        <v>2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ht="20.399999999999999" outlineLevel="1" x14ac:dyDescent="0.25">
      <c r="A1658" s="154"/>
      <c r="B1658" s="155"/>
      <c r="C1658" s="193" t="s">
        <v>1229</v>
      </c>
      <c r="D1658" s="161"/>
      <c r="E1658" s="162">
        <v>2.81</v>
      </c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167</v>
      </c>
      <c r="AH1658" s="147">
        <v>2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5">
      <c r="A1659" s="154"/>
      <c r="B1659" s="155"/>
      <c r="C1659" s="194" t="s">
        <v>228</v>
      </c>
      <c r="D1659" s="163"/>
      <c r="E1659" s="164">
        <v>76.34</v>
      </c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167</v>
      </c>
      <c r="AH1659" s="147">
        <v>3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5">
      <c r="A1660" s="154"/>
      <c r="B1660" s="155"/>
      <c r="C1660" s="192" t="s">
        <v>229</v>
      </c>
      <c r="D1660" s="161"/>
      <c r="E1660" s="162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167</v>
      </c>
      <c r="AH1660" s="147"/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5">
      <c r="A1661" s="154"/>
      <c r="B1661" s="155"/>
      <c r="C1661" s="190" t="s">
        <v>1682</v>
      </c>
      <c r="D1661" s="159"/>
      <c r="E1661" s="160">
        <v>80.156999999999996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167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ht="20.399999999999999" outlineLevel="1" x14ac:dyDescent="0.25">
      <c r="A1662" s="174">
        <v>284</v>
      </c>
      <c r="B1662" s="175" t="s">
        <v>1683</v>
      </c>
      <c r="C1662" s="189" t="s">
        <v>1684</v>
      </c>
      <c r="D1662" s="176" t="s">
        <v>186</v>
      </c>
      <c r="E1662" s="177">
        <v>32.119790000000002</v>
      </c>
      <c r="F1662" s="178"/>
      <c r="G1662" s="179">
        <f>ROUND(E1662*F1662,2)</f>
        <v>0</v>
      </c>
      <c r="H1662" s="158"/>
      <c r="I1662" s="157">
        <f>ROUND(E1662*H1662,2)</f>
        <v>0</v>
      </c>
      <c r="J1662" s="158"/>
      <c r="K1662" s="157">
        <f>ROUND(E1662*J1662,2)</f>
        <v>0</v>
      </c>
      <c r="L1662" s="157">
        <v>21</v>
      </c>
      <c r="M1662" s="157">
        <f>G1662*(1+L1662/100)</f>
        <v>0</v>
      </c>
      <c r="N1662" s="157">
        <v>2.64E-3</v>
      </c>
      <c r="O1662" s="157">
        <f>ROUND(E1662*N1662,2)</f>
        <v>0.08</v>
      </c>
      <c r="P1662" s="157">
        <v>0</v>
      </c>
      <c r="Q1662" s="157">
        <f>ROUND(E1662*P1662,2)</f>
        <v>0</v>
      </c>
      <c r="R1662" s="157" t="s">
        <v>290</v>
      </c>
      <c r="S1662" s="157" t="s">
        <v>163</v>
      </c>
      <c r="T1662" s="157" t="s">
        <v>163</v>
      </c>
      <c r="U1662" s="157">
        <v>0</v>
      </c>
      <c r="V1662" s="157">
        <f>ROUND(E1662*U1662,2)</f>
        <v>0</v>
      </c>
      <c r="W1662" s="157"/>
      <c r="X1662" s="157" t="s">
        <v>291</v>
      </c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292</v>
      </c>
      <c r="AH1662" s="147"/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5">
      <c r="A1663" s="154"/>
      <c r="B1663" s="155"/>
      <c r="C1663" s="192" t="s">
        <v>219</v>
      </c>
      <c r="D1663" s="161"/>
      <c r="E1663" s="162"/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167</v>
      </c>
      <c r="AH1663" s="147"/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5">
      <c r="A1664" s="154"/>
      <c r="B1664" s="155"/>
      <c r="C1664" s="193" t="s">
        <v>1685</v>
      </c>
      <c r="D1664" s="161"/>
      <c r="E1664" s="162">
        <v>14.994</v>
      </c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167</v>
      </c>
      <c r="AH1664" s="147">
        <v>2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5">
      <c r="A1665" s="154"/>
      <c r="B1665" s="155"/>
      <c r="C1665" s="193" t="s">
        <v>1686</v>
      </c>
      <c r="D1665" s="161"/>
      <c r="E1665" s="162">
        <v>1.605</v>
      </c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167</v>
      </c>
      <c r="AH1665" s="147">
        <v>2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5">
      <c r="A1666" s="154"/>
      <c r="B1666" s="155"/>
      <c r="C1666" s="194" t="s">
        <v>228</v>
      </c>
      <c r="D1666" s="163"/>
      <c r="E1666" s="164">
        <v>16.599</v>
      </c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167</v>
      </c>
      <c r="AH1666" s="147">
        <v>3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5">
      <c r="A1667" s="154"/>
      <c r="B1667" s="155"/>
      <c r="C1667" s="192" t="s">
        <v>229</v>
      </c>
      <c r="D1667" s="161"/>
      <c r="E1667" s="162"/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167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5">
      <c r="A1668" s="154"/>
      <c r="B1668" s="155"/>
      <c r="C1668" s="190" t="s">
        <v>1687</v>
      </c>
      <c r="D1668" s="159"/>
      <c r="E1668" s="160">
        <v>19.088850000000001</v>
      </c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167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5">
      <c r="A1669" s="154"/>
      <c r="B1669" s="155"/>
      <c r="C1669" s="192" t="s">
        <v>219</v>
      </c>
      <c r="D1669" s="161"/>
      <c r="E1669" s="162"/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167</v>
      </c>
      <c r="AH1669" s="147"/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5">
      <c r="A1670" s="154"/>
      <c r="B1670" s="155"/>
      <c r="C1670" s="193" t="s">
        <v>1585</v>
      </c>
      <c r="D1670" s="161"/>
      <c r="E1670" s="162">
        <v>12</v>
      </c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167</v>
      </c>
      <c r="AH1670" s="147">
        <v>2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5">
      <c r="A1671" s="154"/>
      <c r="B1671" s="155"/>
      <c r="C1671" s="193" t="s">
        <v>1688</v>
      </c>
      <c r="D1671" s="161"/>
      <c r="E1671" s="162">
        <v>0.92</v>
      </c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167</v>
      </c>
      <c r="AH1671" s="147">
        <v>2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5">
      <c r="A1672" s="154"/>
      <c r="B1672" s="155"/>
      <c r="C1672" s="193" t="s">
        <v>1587</v>
      </c>
      <c r="D1672" s="161"/>
      <c r="E1672" s="162">
        <v>5.21</v>
      </c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167</v>
      </c>
      <c r="AH1672" s="147">
        <v>2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5">
      <c r="A1673" s="154"/>
      <c r="B1673" s="155"/>
      <c r="C1673" s="194" t="s">
        <v>228</v>
      </c>
      <c r="D1673" s="163"/>
      <c r="E1673" s="164">
        <v>18.13</v>
      </c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167</v>
      </c>
      <c r="AH1673" s="147">
        <v>3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5">
      <c r="A1674" s="154"/>
      <c r="B1674" s="155"/>
      <c r="C1674" s="192" t="s">
        <v>229</v>
      </c>
      <c r="D1674" s="161"/>
      <c r="E1674" s="162"/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167</v>
      </c>
      <c r="AH1674" s="147"/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5">
      <c r="A1675" s="154"/>
      <c r="B1675" s="155"/>
      <c r="C1675" s="190" t="s">
        <v>1689</v>
      </c>
      <c r="D1675" s="159"/>
      <c r="E1675" s="160">
        <v>13.030939999999999</v>
      </c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167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5">
      <c r="A1676" s="154">
        <v>285</v>
      </c>
      <c r="B1676" s="155" t="s">
        <v>516</v>
      </c>
      <c r="C1676" s="196" t="s">
        <v>517</v>
      </c>
      <c r="D1676" s="156" t="s">
        <v>0</v>
      </c>
      <c r="E1676" s="186"/>
      <c r="F1676" s="158"/>
      <c r="G1676" s="157">
        <f>ROUND(E1676*F1676,2)</f>
        <v>0</v>
      </c>
      <c r="H1676" s="158"/>
      <c r="I1676" s="157">
        <f>ROUND(E1676*H1676,2)</f>
        <v>0</v>
      </c>
      <c r="J1676" s="158"/>
      <c r="K1676" s="157">
        <f>ROUND(E1676*J1676,2)</f>
        <v>0</v>
      </c>
      <c r="L1676" s="157">
        <v>21</v>
      </c>
      <c r="M1676" s="157">
        <f>G1676*(1+L1676/100)</f>
        <v>0</v>
      </c>
      <c r="N1676" s="157">
        <v>0</v>
      </c>
      <c r="O1676" s="157">
        <f>ROUND(E1676*N1676,2)</f>
        <v>0</v>
      </c>
      <c r="P1676" s="157">
        <v>0</v>
      </c>
      <c r="Q1676" s="157">
        <f>ROUND(E1676*P1676,2)</f>
        <v>0</v>
      </c>
      <c r="R1676" s="157"/>
      <c r="S1676" s="157" t="s">
        <v>163</v>
      </c>
      <c r="T1676" s="157" t="s">
        <v>163</v>
      </c>
      <c r="U1676" s="157">
        <v>0</v>
      </c>
      <c r="V1676" s="157">
        <f>ROUND(E1676*U1676,2)</f>
        <v>0</v>
      </c>
      <c r="W1676" s="157"/>
      <c r="X1676" s="157" t="s">
        <v>475</v>
      </c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476</v>
      </c>
      <c r="AH1676" s="147"/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x14ac:dyDescent="0.25">
      <c r="A1677" s="168" t="s">
        <v>158</v>
      </c>
      <c r="B1677" s="169" t="s">
        <v>94</v>
      </c>
      <c r="C1677" s="188" t="s">
        <v>95</v>
      </c>
      <c r="D1677" s="170"/>
      <c r="E1677" s="171"/>
      <c r="F1677" s="172"/>
      <c r="G1677" s="173">
        <f>SUMIF(AG1678:AG1690,"&lt;&gt;NOR",G1678:G1690)</f>
        <v>0</v>
      </c>
      <c r="H1677" s="167"/>
      <c r="I1677" s="167">
        <f>SUM(I1678:I1690)</f>
        <v>0</v>
      </c>
      <c r="J1677" s="167"/>
      <c r="K1677" s="167">
        <f>SUM(K1678:K1690)</f>
        <v>0</v>
      </c>
      <c r="L1677" s="167"/>
      <c r="M1677" s="167">
        <f>SUM(M1678:M1690)</f>
        <v>0</v>
      </c>
      <c r="N1677" s="167"/>
      <c r="O1677" s="167">
        <f>SUM(O1678:O1690)</f>
        <v>0.03</v>
      </c>
      <c r="P1677" s="167"/>
      <c r="Q1677" s="167">
        <f>SUM(Q1678:Q1690)</f>
        <v>0</v>
      </c>
      <c r="R1677" s="167"/>
      <c r="S1677" s="167"/>
      <c r="T1677" s="167"/>
      <c r="U1677" s="167"/>
      <c r="V1677" s="167">
        <f>SUM(V1678:V1690)</f>
        <v>5.2299999999999995</v>
      </c>
      <c r="W1677" s="167"/>
      <c r="X1677" s="167"/>
      <c r="AG1677" t="s">
        <v>159</v>
      </c>
    </row>
    <row r="1678" spans="1:60" outlineLevel="1" x14ac:dyDescent="0.25">
      <c r="A1678" s="180">
        <v>286</v>
      </c>
      <c r="B1678" s="181" t="s">
        <v>1690</v>
      </c>
      <c r="C1678" s="191" t="s">
        <v>1691</v>
      </c>
      <c r="D1678" s="182" t="s">
        <v>170</v>
      </c>
      <c r="E1678" s="183">
        <v>1</v>
      </c>
      <c r="F1678" s="184"/>
      <c r="G1678" s="185">
        <f>ROUND(E1678*F1678,2)</f>
        <v>0</v>
      </c>
      <c r="H1678" s="158"/>
      <c r="I1678" s="157">
        <f>ROUND(E1678*H1678,2)</f>
        <v>0</v>
      </c>
      <c r="J1678" s="158"/>
      <c r="K1678" s="157">
        <f>ROUND(E1678*J1678,2)</f>
        <v>0</v>
      </c>
      <c r="L1678" s="157">
        <v>21</v>
      </c>
      <c r="M1678" s="157">
        <f>G1678*(1+L1678/100)</f>
        <v>0</v>
      </c>
      <c r="N1678" s="157">
        <v>1.0000000000000001E-5</v>
      </c>
      <c r="O1678" s="157">
        <f>ROUND(E1678*N1678,2)</f>
        <v>0</v>
      </c>
      <c r="P1678" s="157">
        <v>0</v>
      </c>
      <c r="Q1678" s="157">
        <f>ROUND(E1678*P1678,2)</f>
        <v>0</v>
      </c>
      <c r="R1678" s="157"/>
      <c r="S1678" s="157" t="s">
        <v>163</v>
      </c>
      <c r="T1678" s="157" t="s">
        <v>163</v>
      </c>
      <c r="U1678" s="157">
        <v>0.17599999999999999</v>
      </c>
      <c r="V1678" s="157">
        <f>ROUND(E1678*U1678,2)</f>
        <v>0.18</v>
      </c>
      <c r="W1678" s="157"/>
      <c r="X1678" s="157" t="s">
        <v>164</v>
      </c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165</v>
      </c>
      <c r="AH1678" s="147"/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5">
      <c r="A1679" s="174">
        <v>287</v>
      </c>
      <c r="B1679" s="175" t="s">
        <v>1692</v>
      </c>
      <c r="C1679" s="189" t="s">
        <v>1693</v>
      </c>
      <c r="D1679" s="176" t="s">
        <v>170</v>
      </c>
      <c r="E1679" s="177">
        <v>1</v>
      </c>
      <c r="F1679" s="178"/>
      <c r="G1679" s="179">
        <f>ROUND(E1679*F1679,2)</f>
        <v>0</v>
      </c>
      <c r="H1679" s="158"/>
      <c r="I1679" s="157">
        <f>ROUND(E1679*H1679,2)</f>
        <v>0</v>
      </c>
      <c r="J1679" s="158"/>
      <c r="K1679" s="157">
        <f>ROUND(E1679*J1679,2)</f>
        <v>0</v>
      </c>
      <c r="L1679" s="157">
        <v>21</v>
      </c>
      <c r="M1679" s="157">
        <f>G1679*(1+L1679/100)</f>
        <v>0</v>
      </c>
      <c r="N1679" s="157">
        <v>1.227E-2</v>
      </c>
      <c r="O1679" s="157">
        <f>ROUND(E1679*N1679,2)</f>
        <v>0.01</v>
      </c>
      <c r="P1679" s="157">
        <v>0</v>
      </c>
      <c r="Q1679" s="157">
        <f>ROUND(E1679*P1679,2)</f>
        <v>0</v>
      </c>
      <c r="R1679" s="157"/>
      <c r="S1679" s="157" t="s">
        <v>163</v>
      </c>
      <c r="T1679" s="157" t="s">
        <v>163</v>
      </c>
      <c r="U1679" s="157">
        <v>1.744</v>
      </c>
      <c r="V1679" s="157">
        <f>ROUND(E1679*U1679,2)</f>
        <v>1.74</v>
      </c>
      <c r="W1679" s="157"/>
      <c r="X1679" s="157" t="s">
        <v>164</v>
      </c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165</v>
      </c>
      <c r="AH1679" s="147"/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5">
      <c r="A1680" s="154"/>
      <c r="B1680" s="155"/>
      <c r="C1680" s="190" t="s">
        <v>1694</v>
      </c>
      <c r="D1680" s="159"/>
      <c r="E1680" s="160">
        <v>1</v>
      </c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167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5">
      <c r="A1681" s="174">
        <v>288</v>
      </c>
      <c r="B1681" s="175" t="s">
        <v>1695</v>
      </c>
      <c r="C1681" s="189" t="s">
        <v>1696</v>
      </c>
      <c r="D1681" s="176" t="s">
        <v>170</v>
      </c>
      <c r="E1681" s="177">
        <v>2</v>
      </c>
      <c r="F1681" s="178"/>
      <c r="G1681" s="179">
        <f>ROUND(E1681*F1681,2)</f>
        <v>0</v>
      </c>
      <c r="H1681" s="158"/>
      <c r="I1681" s="157">
        <f>ROUND(E1681*H1681,2)</f>
        <v>0</v>
      </c>
      <c r="J1681" s="158"/>
      <c r="K1681" s="157">
        <f>ROUND(E1681*J1681,2)</f>
        <v>0</v>
      </c>
      <c r="L1681" s="157">
        <v>21</v>
      </c>
      <c r="M1681" s="157">
        <f>G1681*(1+L1681/100)</f>
        <v>0</v>
      </c>
      <c r="N1681" s="157">
        <v>7.7999999999999996E-3</v>
      </c>
      <c r="O1681" s="157">
        <f>ROUND(E1681*N1681,2)</f>
        <v>0.02</v>
      </c>
      <c r="P1681" s="157">
        <v>0</v>
      </c>
      <c r="Q1681" s="157">
        <f>ROUND(E1681*P1681,2)</f>
        <v>0</v>
      </c>
      <c r="R1681" s="157"/>
      <c r="S1681" s="157" t="s">
        <v>163</v>
      </c>
      <c r="T1681" s="157" t="s">
        <v>163</v>
      </c>
      <c r="U1681" s="157">
        <v>0.755</v>
      </c>
      <c r="V1681" s="157">
        <f>ROUND(E1681*U1681,2)</f>
        <v>1.51</v>
      </c>
      <c r="W1681" s="157"/>
      <c r="X1681" s="157" t="s">
        <v>164</v>
      </c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165</v>
      </c>
      <c r="AH1681" s="147"/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5">
      <c r="A1682" s="154"/>
      <c r="B1682" s="155"/>
      <c r="C1682" s="190" t="s">
        <v>1697</v>
      </c>
      <c r="D1682" s="159"/>
      <c r="E1682" s="160">
        <v>2</v>
      </c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167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5">
      <c r="A1683" s="174">
        <v>289</v>
      </c>
      <c r="B1683" s="175" t="s">
        <v>1698</v>
      </c>
      <c r="C1683" s="189" t="s">
        <v>1699</v>
      </c>
      <c r="D1683" s="176" t="s">
        <v>170</v>
      </c>
      <c r="E1683" s="177">
        <v>2</v>
      </c>
      <c r="F1683" s="178"/>
      <c r="G1683" s="179">
        <f>ROUND(E1683*F1683,2)</f>
        <v>0</v>
      </c>
      <c r="H1683" s="158"/>
      <c r="I1683" s="157">
        <f>ROUND(E1683*H1683,2)</f>
        <v>0</v>
      </c>
      <c r="J1683" s="158"/>
      <c r="K1683" s="157">
        <f>ROUND(E1683*J1683,2)</f>
        <v>0</v>
      </c>
      <c r="L1683" s="157">
        <v>21</v>
      </c>
      <c r="M1683" s="157">
        <f>G1683*(1+L1683/100)</f>
        <v>0</v>
      </c>
      <c r="N1683" s="157">
        <v>0</v>
      </c>
      <c r="O1683" s="157">
        <f>ROUND(E1683*N1683,2)</f>
        <v>0</v>
      </c>
      <c r="P1683" s="157">
        <v>0</v>
      </c>
      <c r="Q1683" s="157">
        <f>ROUND(E1683*P1683,2)</f>
        <v>0</v>
      </c>
      <c r="R1683" s="157"/>
      <c r="S1683" s="157" t="s">
        <v>163</v>
      </c>
      <c r="T1683" s="157" t="s">
        <v>163</v>
      </c>
      <c r="U1683" s="157">
        <v>0.05</v>
      </c>
      <c r="V1683" s="157">
        <f>ROUND(E1683*U1683,2)</f>
        <v>0.1</v>
      </c>
      <c r="W1683" s="157"/>
      <c r="X1683" s="157" t="s">
        <v>164</v>
      </c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165</v>
      </c>
      <c r="AH1683" s="147"/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5">
      <c r="A1684" s="154"/>
      <c r="B1684" s="155"/>
      <c r="C1684" s="190" t="s">
        <v>1697</v>
      </c>
      <c r="D1684" s="159"/>
      <c r="E1684" s="160">
        <v>2</v>
      </c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167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5">
      <c r="A1685" s="174">
        <v>290</v>
      </c>
      <c r="B1685" s="175" t="s">
        <v>1700</v>
      </c>
      <c r="C1685" s="189" t="s">
        <v>1701</v>
      </c>
      <c r="D1685" s="176" t="s">
        <v>162</v>
      </c>
      <c r="E1685" s="177">
        <v>2</v>
      </c>
      <c r="F1685" s="178"/>
      <c r="G1685" s="179">
        <f>ROUND(E1685*F1685,2)</f>
        <v>0</v>
      </c>
      <c r="H1685" s="158"/>
      <c r="I1685" s="157">
        <f>ROUND(E1685*H1685,2)</f>
        <v>0</v>
      </c>
      <c r="J1685" s="158"/>
      <c r="K1685" s="157">
        <f>ROUND(E1685*J1685,2)</f>
        <v>0</v>
      </c>
      <c r="L1685" s="157">
        <v>21</v>
      </c>
      <c r="M1685" s="157">
        <f>G1685*(1+L1685/100)</f>
        <v>0</v>
      </c>
      <c r="N1685" s="157">
        <v>2.0999999999999999E-3</v>
      </c>
      <c r="O1685" s="157">
        <f>ROUND(E1685*N1685,2)</f>
        <v>0</v>
      </c>
      <c r="P1685" s="157">
        <v>0</v>
      </c>
      <c r="Q1685" s="157">
        <f>ROUND(E1685*P1685,2)</f>
        <v>0</v>
      </c>
      <c r="R1685" s="157"/>
      <c r="S1685" s="157" t="s">
        <v>163</v>
      </c>
      <c r="T1685" s="157" t="s">
        <v>163</v>
      </c>
      <c r="U1685" s="157">
        <v>0.8</v>
      </c>
      <c r="V1685" s="157">
        <f>ROUND(E1685*U1685,2)</f>
        <v>1.6</v>
      </c>
      <c r="W1685" s="157"/>
      <c r="X1685" s="157" t="s">
        <v>164</v>
      </c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165</v>
      </c>
      <c r="AH1685" s="147"/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5">
      <c r="A1686" s="154"/>
      <c r="B1686" s="155"/>
      <c r="C1686" s="190" t="s">
        <v>1697</v>
      </c>
      <c r="D1686" s="159"/>
      <c r="E1686" s="160">
        <v>2</v>
      </c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167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5">
      <c r="A1687" s="174">
        <v>291</v>
      </c>
      <c r="B1687" s="175" t="s">
        <v>1702</v>
      </c>
      <c r="C1687" s="189" t="s">
        <v>1703</v>
      </c>
      <c r="D1687" s="176" t="s">
        <v>162</v>
      </c>
      <c r="E1687" s="177">
        <v>2</v>
      </c>
      <c r="F1687" s="178"/>
      <c r="G1687" s="179">
        <f>ROUND(E1687*F1687,2)</f>
        <v>0</v>
      </c>
      <c r="H1687" s="158"/>
      <c r="I1687" s="157">
        <f>ROUND(E1687*H1687,2)</f>
        <v>0</v>
      </c>
      <c r="J1687" s="158"/>
      <c r="K1687" s="157">
        <f>ROUND(E1687*J1687,2)</f>
        <v>0</v>
      </c>
      <c r="L1687" s="157">
        <v>21</v>
      </c>
      <c r="M1687" s="157">
        <f>G1687*(1+L1687/100)</f>
        <v>0</v>
      </c>
      <c r="N1687" s="157">
        <v>0</v>
      </c>
      <c r="O1687" s="157">
        <f>ROUND(E1687*N1687,2)</f>
        <v>0</v>
      </c>
      <c r="P1687" s="157">
        <v>0</v>
      </c>
      <c r="Q1687" s="157">
        <f>ROUND(E1687*P1687,2)</f>
        <v>0</v>
      </c>
      <c r="R1687" s="157"/>
      <c r="S1687" s="157" t="s">
        <v>163</v>
      </c>
      <c r="T1687" s="157" t="s">
        <v>163</v>
      </c>
      <c r="U1687" s="157">
        <v>4.8000000000000001E-2</v>
      </c>
      <c r="V1687" s="157">
        <f>ROUND(E1687*U1687,2)</f>
        <v>0.1</v>
      </c>
      <c r="W1687" s="157"/>
      <c r="X1687" s="157" t="s">
        <v>164</v>
      </c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165</v>
      </c>
      <c r="AH1687" s="147"/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5">
      <c r="A1688" s="154"/>
      <c r="B1688" s="155"/>
      <c r="C1688" s="190" t="s">
        <v>1704</v>
      </c>
      <c r="D1688" s="159"/>
      <c r="E1688" s="160">
        <v>2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167</v>
      </c>
      <c r="AH1688" s="147">
        <v>5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5">
      <c r="A1689" s="174">
        <v>292</v>
      </c>
      <c r="B1689" s="175" t="s">
        <v>1705</v>
      </c>
      <c r="C1689" s="189" t="s">
        <v>1706</v>
      </c>
      <c r="D1689" s="176" t="s">
        <v>170</v>
      </c>
      <c r="E1689" s="177">
        <v>1</v>
      </c>
      <c r="F1689" s="178"/>
      <c r="G1689" s="179">
        <f>ROUND(E1689*F1689,2)</f>
        <v>0</v>
      </c>
      <c r="H1689" s="158"/>
      <c r="I1689" s="157">
        <f>ROUND(E1689*H1689,2)</f>
        <v>0</v>
      </c>
      <c r="J1689" s="158"/>
      <c r="K1689" s="157">
        <f>ROUND(E1689*J1689,2)</f>
        <v>0</v>
      </c>
      <c r="L1689" s="157">
        <v>21</v>
      </c>
      <c r="M1689" s="157">
        <f>G1689*(1+L1689/100)</f>
        <v>0</v>
      </c>
      <c r="N1689" s="157">
        <v>4.2000000000000002E-4</v>
      </c>
      <c r="O1689" s="157">
        <f>ROUND(E1689*N1689,2)</f>
        <v>0</v>
      </c>
      <c r="P1689" s="157">
        <v>0</v>
      </c>
      <c r="Q1689" s="157">
        <f>ROUND(E1689*P1689,2)</f>
        <v>0</v>
      </c>
      <c r="R1689" s="157" t="s">
        <v>290</v>
      </c>
      <c r="S1689" s="157" t="s">
        <v>163</v>
      </c>
      <c r="T1689" s="157" t="s">
        <v>163</v>
      </c>
      <c r="U1689" s="157">
        <v>0</v>
      </c>
      <c r="V1689" s="157">
        <f>ROUND(E1689*U1689,2)</f>
        <v>0</v>
      </c>
      <c r="W1689" s="157"/>
      <c r="X1689" s="157" t="s">
        <v>291</v>
      </c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292</v>
      </c>
      <c r="AH1689" s="147"/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5">
      <c r="A1690" s="154">
        <v>293</v>
      </c>
      <c r="B1690" s="155" t="s">
        <v>1707</v>
      </c>
      <c r="C1690" s="196" t="s">
        <v>1708</v>
      </c>
      <c r="D1690" s="156" t="s">
        <v>0</v>
      </c>
      <c r="E1690" s="186"/>
      <c r="F1690" s="158"/>
      <c r="G1690" s="157">
        <f>ROUND(E1690*F1690,2)</f>
        <v>0</v>
      </c>
      <c r="H1690" s="158"/>
      <c r="I1690" s="157">
        <f>ROUND(E1690*H1690,2)</f>
        <v>0</v>
      </c>
      <c r="J1690" s="158"/>
      <c r="K1690" s="157">
        <f>ROUND(E1690*J1690,2)</f>
        <v>0</v>
      </c>
      <c r="L1690" s="157">
        <v>21</v>
      </c>
      <c r="M1690" s="157">
        <f>G1690*(1+L1690/100)</f>
        <v>0</v>
      </c>
      <c r="N1690" s="157">
        <v>0</v>
      </c>
      <c r="O1690" s="157">
        <f>ROUND(E1690*N1690,2)</f>
        <v>0</v>
      </c>
      <c r="P1690" s="157">
        <v>0</v>
      </c>
      <c r="Q1690" s="157">
        <f>ROUND(E1690*P1690,2)</f>
        <v>0</v>
      </c>
      <c r="R1690" s="157"/>
      <c r="S1690" s="157" t="s">
        <v>163</v>
      </c>
      <c r="T1690" s="157" t="s">
        <v>163</v>
      </c>
      <c r="U1690" s="157">
        <v>0</v>
      </c>
      <c r="V1690" s="157">
        <f>ROUND(E1690*U1690,2)</f>
        <v>0</v>
      </c>
      <c r="W1690" s="157"/>
      <c r="X1690" s="157" t="s">
        <v>475</v>
      </c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476</v>
      </c>
      <c r="AH1690" s="147"/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x14ac:dyDescent="0.25">
      <c r="A1691" s="168" t="s">
        <v>158</v>
      </c>
      <c r="B1691" s="169" t="s">
        <v>96</v>
      </c>
      <c r="C1691" s="188" t="s">
        <v>97</v>
      </c>
      <c r="D1691" s="170"/>
      <c r="E1691" s="171"/>
      <c r="F1691" s="172"/>
      <c r="G1691" s="173">
        <f>SUMIF(AG1692:AG1703,"&lt;&gt;NOR",G1692:G1703)</f>
        <v>0</v>
      </c>
      <c r="H1691" s="167"/>
      <c r="I1691" s="167">
        <f>SUM(I1692:I1703)</f>
        <v>0</v>
      </c>
      <c r="J1691" s="167"/>
      <c r="K1691" s="167">
        <f>SUM(K1692:K1703)</f>
        <v>0</v>
      </c>
      <c r="L1691" s="167"/>
      <c r="M1691" s="167">
        <f>SUM(M1692:M1703)</f>
        <v>0</v>
      </c>
      <c r="N1691" s="167"/>
      <c r="O1691" s="167">
        <f>SUM(O1692:O1703)</f>
        <v>0</v>
      </c>
      <c r="P1691" s="167"/>
      <c r="Q1691" s="167">
        <f>SUM(Q1692:Q1703)</f>
        <v>0</v>
      </c>
      <c r="R1691" s="167"/>
      <c r="S1691" s="167"/>
      <c r="T1691" s="167"/>
      <c r="U1691" s="167"/>
      <c r="V1691" s="167">
        <f>SUM(V1692:V1703)</f>
        <v>2.13</v>
      </c>
      <c r="W1691" s="167"/>
      <c r="X1691" s="167"/>
      <c r="AG1691" t="s">
        <v>159</v>
      </c>
    </row>
    <row r="1692" spans="1:60" outlineLevel="1" x14ac:dyDescent="0.25">
      <c r="A1692" s="174">
        <v>294</v>
      </c>
      <c r="B1692" s="175" t="s">
        <v>1709</v>
      </c>
      <c r="C1692" s="189" t="s">
        <v>1710</v>
      </c>
      <c r="D1692" s="176" t="s">
        <v>1711</v>
      </c>
      <c r="E1692" s="177">
        <v>1</v>
      </c>
      <c r="F1692" s="178"/>
      <c r="G1692" s="179">
        <f>ROUND(E1692*F1692,2)</f>
        <v>0</v>
      </c>
      <c r="H1692" s="158"/>
      <c r="I1692" s="157">
        <f>ROUND(E1692*H1692,2)</f>
        <v>0</v>
      </c>
      <c r="J1692" s="158"/>
      <c r="K1692" s="157">
        <f>ROUND(E1692*J1692,2)</f>
        <v>0</v>
      </c>
      <c r="L1692" s="157">
        <v>21</v>
      </c>
      <c r="M1692" s="157">
        <f>G1692*(1+L1692/100)</f>
        <v>0</v>
      </c>
      <c r="N1692" s="157">
        <v>1.6999999999999999E-3</v>
      </c>
      <c r="O1692" s="157">
        <f>ROUND(E1692*N1692,2)</f>
        <v>0</v>
      </c>
      <c r="P1692" s="157">
        <v>0</v>
      </c>
      <c r="Q1692" s="157">
        <f>ROUND(E1692*P1692,2)</f>
        <v>0</v>
      </c>
      <c r="R1692" s="157"/>
      <c r="S1692" s="157" t="s">
        <v>163</v>
      </c>
      <c r="T1692" s="157" t="s">
        <v>163</v>
      </c>
      <c r="U1692" s="157">
        <v>0.33</v>
      </c>
      <c r="V1692" s="157">
        <f>ROUND(E1692*U1692,2)</f>
        <v>0.33</v>
      </c>
      <c r="W1692" s="157"/>
      <c r="X1692" s="157" t="s">
        <v>164</v>
      </c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165</v>
      </c>
      <c r="AH1692" s="147"/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ht="20.399999999999999" outlineLevel="1" x14ac:dyDescent="0.25">
      <c r="A1693" s="154"/>
      <c r="B1693" s="155"/>
      <c r="C1693" s="190" t="s">
        <v>1284</v>
      </c>
      <c r="D1693" s="159"/>
      <c r="E1693" s="160">
        <v>1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167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5">
      <c r="A1694" s="174">
        <v>295</v>
      </c>
      <c r="B1694" s="175" t="s">
        <v>1712</v>
      </c>
      <c r="C1694" s="189" t="s">
        <v>1713</v>
      </c>
      <c r="D1694" s="176" t="s">
        <v>1711</v>
      </c>
      <c r="E1694" s="177">
        <v>2</v>
      </c>
      <c r="F1694" s="178"/>
      <c r="G1694" s="179">
        <f>ROUND(E1694*F1694,2)</f>
        <v>0</v>
      </c>
      <c r="H1694" s="158"/>
      <c r="I1694" s="157">
        <f>ROUND(E1694*H1694,2)</f>
        <v>0</v>
      </c>
      <c r="J1694" s="158"/>
      <c r="K1694" s="157">
        <f>ROUND(E1694*J1694,2)</f>
        <v>0</v>
      </c>
      <c r="L1694" s="157">
        <v>21</v>
      </c>
      <c r="M1694" s="157">
        <f>G1694*(1+L1694/100)</f>
        <v>0</v>
      </c>
      <c r="N1694" s="157">
        <v>1.2999999999999999E-3</v>
      </c>
      <c r="O1694" s="157">
        <f>ROUND(E1694*N1694,2)</f>
        <v>0</v>
      </c>
      <c r="P1694" s="157">
        <v>0</v>
      </c>
      <c r="Q1694" s="157">
        <f>ROUND(E1694*P1694,2)</f>
        <v>0</v>
      </c>
      <c r="R1694" s="157"/>
      <c r="S1694" s="157" t="s">
        <v>163</v>
      </c>
      <c r="T1694" s="157" t="s">
        <v>163</v>
      </c>
      <c r="U1694" s="157">
        <v>0.33</v>
      </c>
      <c r="V1694" s="157">
        <f>ROUND(E1694*U1694,2)</f>
        <v>0.66</v>
      </c>
      <c r="W1694" s="157"/>
      <c r="X1694" s="157" t="s">
        <v>164</v>
      </c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165</v>
      </c>
      <c r="AH1694" s="147"/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ht="20.399999999999999" outlineLevel="1" x14ac:dyDescent="0.25">
      <c r="A1695" s="154"/>
      <c r="B1695" s="155"/>
      <c r="C1695" s="190" t="s">
        <v>1275</v>
      </c>
      <c r="D1695" s="159"/>
      <c r="E1695" s="160">
        <v>1</v>
      </c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167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ht="20.399999999999999" outlineLevel="1" x14ac:dyDescent="0.25">
      <c r="A1696" s="154"/>
      <c r="B1696" s="155"/>
      <c r="C1696" s="190" t="s">
        <v>1276</v>
      </c>
      <c r="D1696" s="159"/>
      <c r="E1696" s="160">
        <v>1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167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5">
      <c r="A1697" s="174">
        <v>296</v>
      </c>
      <c r="B1697" s="175" t="s">
        <v>1714</v>
      </c>
      <c r="C1697" s="189" t="s">
        <v>1715</v>
      </c>
      <c r="D1697" s="176" t="s">
        <v>1711</v>
      </c>
      <c r="E1697" s="177">
        <v>1</v>
      </c>
      <c r="F1697" s="178"/>
      <c r="G1697" s="179">
        <f>ROUND(E1697*F1697,2)</f>
        <v>0</v>
      </c>
      <c r="H1697" s="158"/>
      <c r="I1697" s="157">
        <f>ROUND(E1697*H1697,2)</f>
        <v>0</v>
      </c>
      <c r="J1697" s="158"/>
      <c r="K1697" s="157">
        <f>ROUND(E1697*J1697,2)</f>
        <v>0</v>
      </c>
      <c r="L1697" s="157">
        <v>21</v>
      </c>
      <c r="M1697" s="157">
        <f>G1697*(1+L1697/100)</f>
        <v>0</v>
      </c>
      <c r="N1697" s="157">
        <v>1.8E-3</v>
      </c>
      <c r="O1697" s="157">
        <f>ROUND(E1697*N1697,2)</f>
        <v>0</v>
      </c>
      <c r="P1697" s="157">
        <v>0</v>
      </c>
      <c r="Q1697" s="157">
        <f>ROUND(E1697*P1697,2)</f>
        <v>0</v>
      </c>
      <c r="R1697" s="157"/>
      <c r="S1697" s="157" t="s">
        <v>163</v>
      </c>
      <c r="T1697" s="157" t="s">
        <v>163</v>
      </c>
      <c r="U1697" s="157">
        <v>0.38</v>
      </c>
      <c r="V1697" s="157">
        <f>ROUND(E1697*U1697,2)</f>
        <v>0.38</v>
      </c>
      <c r="W1697" s="157"/>
      <c r="X1697" s="157" t="s">
        <v>164</v>
      </c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165</v>
      </c>
      <c r="AH1697" s="147"/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ht="20.399999999999999" outlineLevel="1" x14ac:dyDescent="0.25">
      <c r="A1698" s="154"/>
      <c r="B1698" s="155"/>
      <c r="C1698" s="190" t="s">
        <v>1716</v>
      </c>
      <c r="D1698" s="159"/>
      <c r="E1698" s="160">
        <v>1</v>
      </c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167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5">
      <c r="A1699" s="174">
        <v>297</v>
      </c>
      <c r="B1699" s="175" t="s">
        <v>1717</v>
      </c>
      <c r="C1699" s="189" t="s">
        <v>1718</v>
      </c>
      <c r="D1699" s="176" t="s">
        <v>1711</v>
      </c>
      <c r="E1699" s="177">
        <v>1</v>
      </c>
      <c r="F1699" s="178"/>
      <c r="G1699" s="179">
        <f>ROUND(E1699*F1699,2)</f>
        <v>0</v>
      </c>
      <c r="H1699" s="158"/>
      <c r="I1699" s="157">
        <f>ROUND(E1699*H1699,2)</f>
        <v>0</v>
      </c>
      <c r="J1699" s="158"/>
      <c r="K1699" s="157">
        <f>ROUND(E1699*J1699,2)</f>
        <v>0</v>
      </c>
      <c r="L1699" s="157">
        <v>21</v>
      </c>
      <c r="M1699" s="157">
        <f>G1699*(1+L1699/100)</f>
        <v>0</v>
      </c>
      <c r="N1699" s="157">
        <v>2E-3</v>
      </c>
      <c r="O1699" s="157">
        <f>ROUND(E1699*N1699,2)</f>
        <v>0</v>
      </c>
      <c r="P1699" s="157">
        <v>0</v>
      </c>
      <c r="Q1699" s="157">
        <f>ROUND(E1699*P1699,2)</f>
        <v>0</v>
      </c>
      <c r="R1699" s="157"/>
      <c r="S1699" s="157" t="s">
        <v>163</v>
      </c>
      <c r="T1699" s="157" t="s">
        <v>163</v>
      </c>
      <c r="U1699" s="157">
        <v>0.38</v>
      </c>
      <c r="V1699" s="157">
        <f>ROUND(E1699*U1699,2)</f>
        <v>0.38</v>
      </c>
      <c r="W1699" s="157"/>
      <c r="X1699" s="157" t="s">
        <v>164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165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5">
      <c r="A1700" s="154"/>
      <c r="B1700" s="155"/>
      <c r="C1700" s="190" t="s">
        <v>1719</v>
      </c>
      <c r="D1700" s="159"/>
      <c r="E1700" s="160">
        <v>1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167</v>
      </c>
      <c r="AH1700" s="147">
        <v>5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5">
      <c r="A1701" s="174">
        <v>298</v>
      </c>
      <c r="B1701" s="175" t="s">
        <v>1720</v>
      </c>
      <c r="C1701" s="189" t="s">
        <v>1721</v>
      </c>
      <c r="D1701" s="176" t="s">
        <v>1711</v>
      </c>
      <c r="E1701" s="177">
        <v>1</v>
      </c>
      <c r="F1701" s="178"/>
      <c r="G1701" s="179">
        <f>ROUND(E1701*F1701,2)</f>
        <v>0</v>
      </c>
      <c r="H1701" s="158"/>
      <c r="I1701" s="157">
        <f>ROUND(E1701*H1701,2)</f>
        <v>0</v>
      </c>
      <c r="J1701" s="158"/>
      <c r="K1701" s="157">
        <f>ROUND(E1701*J1701,2)</f>
        <v>0</v>
      </c>
      <c r="L1701" s="157">
        <v>21</v>
      </c>
      <c r="M1701" s="157">
        <f>G1701*(1+L1701/100)</f>
        <v>0</v>
      </c>
      <c r="N1701" s="157">
        <v>2.2000000000000001E-3</v>
      </c>
      <c r="O1701" s="157">
        <f>ROUND(E1701*N1701,2)</f>
        <v>0</v>
      </c>
      <c r="P1701" s="157">
        <v>0</v>
      </c>
      <c r="Q1701" s="157">
        <f>ROUND(E1701*P1701,2)</f>
        <v>0</v>
      </c>
      <c r="R1701" s="157"/>
      <c r="S1701" s="157" t="s">
        <v>163</v>
      </c>
      <c r="T1701" s="157" t="s">
        <v>163</v>
      </c>
      <c r="U1701" s="157">
        <v>0.38</v>
      </c>
      <c r="V1701" s="157">
        <f>ROUND(E1701*U1701,2)</f>
        <v>0.38</v>
      </c>
      <c r="W1701" s="157"/>
      <c r="X1701" s="157" t="s">
        <v>164</v>
      </c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165</v>
      </c>
      <c r="AH1701" s="147"/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5">
      <c r="A1702" s="154"/>
      <c r="B1702" s="155"/>
      <c r="C1702" s="190" t="s">
        <v>1719</v>
      </c>
      <c r="D1702" s="159"/>
      <c r="E1702" s="160">
        <v>1</v>
      </c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167</v>
      </c>
      <c r="AH1702" s="147">
        <v>5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5">
      <c r="A1703" s="154">
        <v>299</v>
      </c>
      <c r="B1703" s="155" t="s">
        <v>1722</v>
      </c>
      <c r="C1703" s="196" t="s">
        <v>1723</v>
      </c>
      <c r="D1703" s="156" t="s">
        <v>0</v>
      </c>
      <c r="E1703" s="186"/>
      <c r="F1703" s="158"/>
      <c r="G1703" s="157">
        <f>ROUND(E1703*F1703,2)</f>
        <v>0</v>
      </c>
      <c r="H1703" s="158"/>
      <c r="I1703" s="157">
        <f>ROUND(E1703*H1703,2)</f>
        <v>0</v>
      </c>
      <c r="J1703" s="158"/>
      <c r="K1703" s="157">
        <f>ROUND(E1703*J1703,2)</f>
        <v>0</v>
      </c>
      <c r="L1703" s="157">
        <v>21</v>
      </c>
      <c r="M1703" s="157">
        <f>G1703*(1+L1703/100)</f>
        <v>0</v>
      </c>
      <c r="N1703" s="157">
        <v>0</v>
      </c>
      <c r="O1703" s="157">
        <f>ROUND(E1703*N1703,2)</f>
        <v>0</v>
      </c>
      <c r="P1703" s="157">
        <v>0</v>
      </c>
      <c r="Q1703" s="157">
        <f>ROUND(E1703*P1703,2)</f>
        <v>0</v>
      </c>
      <c r="R1703" s="157"/>
      <c r="S1703" s="157" t="s">
        <v>163</v>
      </c>
      <c r="T1703" s="157" t="s">
        <v>163</v>
      </c>
      <c r="U1703" s="157">
        <v>0</v>
      </c>
      <c r="V1703" s="157">
        <f>ROUND(E1703*U1703,2)</f>
        <v>0</v>
      </c>
      <c r="W1703" s="157"/>
      <c r="X1703" s="157" t="s">
        <v>475</v>
      </c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476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x14ac:dyDescent="0.25">
      <c r="A1704" s="168" t="s">
        <v>158</v>
      </c>
      <c r="B1704" s="169" t="s">
        <v>98</v>
      </c>
      <c r="C1704" s="188" t="s">
        <v>99</v>
      </c>
      <c r="D1704" s="170"/>
      <c r="E1704" s="171"/>
      <c r="F1704" s="172"/>
      <c r="G1704" s="173">
        <f>SUMIF(AG1705:AG1705,"&lt;&gt;NOR",G1705:G1705)</f>
        <v>0</v>
      </c>
      <c r="H1704" s="167"/>
      <c r="I1704" s="167">
        <f>SUM(I1705:I1705)</f>
        <v>0</v>
      </c>
      <c r="J1704" s="167"/>
      <c r="K1704" s="167">
        <f>SUM(K1705:K1705)</f>
        <v>0</v>
      </c>
      <c r="L1704" s="167"/>
      <c r="M1704" s="167">
        <f>SUM(M1705:M1705)</f>
        <v>0</v>
      </c>
      <c r="N1704" s="167"/>
      <c r="O1704" s="167">
        <f>SUM(O1705:O1705)</f>
        <v>0</v>
      </c>
      <c r="P1704" s="167"/>
      <c r="Q1704" s="167">
        <f>SUM(Q1705:Q1705)</f>
        <v>0</v>
      </c>
      <c r="R1704" s="167"/>
      <c r="S1704" s="167"/>
      <c r="T1704" s="167"/>
      <c r="U1704" s="167"/>
      <c r="V1704" s="167">
        <f>SUM(V1705:V1705)</f>
        <v>0</v>
      </c>
      <c r="W1704" s="167"/>
      <c r="X1704" s="167"/>
      <c r="AG1704" t="s">
        <v>159</v>
      </c>
    </row>
    <row r="1705" spans="1:60" ht="20.399999999999999" outlineLevel="1" x14ac:dyDescent="0.25">
      <c r="A1705" s="180">
        <v>300</v>
      </c>
      <c r="B1705" s="181" t="s">
        <v>1724</v>
      </c>
      <c r="C1705" s="191" t="s">
        <v>1725</v>
      </c>
      <c r="D1705" s="182" t="s">
        <v>1150</v>
      </c>
      <c r="E1705" s="183">
        <v>1</v>
      </c>
      <c r="F1705" s="184"/>
      <c r="G1705" s="185">
        <f>ROUND(E1705*F1705,2)</f>
        <v>0</v>
      </c>
      <c r="H1705" s="158"/>
      <c r="I1705" s="157">
        <f>ROUND(E1705*H1705,2)</f>
        <v>0</v>
      </c>
      <c r="J1705" s="158"/>
      <c r="K1705" s="157">
        <f>ROUND(E1705*J1705,2)</f>
        <v>0</v>
      </c>
      <c r="L1705" s="157">
        <v>21</v>
      </c>
      <c r="M1705" s="157">
        <f>G1705*(1+L1705/100)</f>
        <v>0</v>
      </c>
      <c r="N1705" s="157">
        <v>0</v>
      </c>
      <c r="O1705" s="157">
        <f>ROUND(E1705*N1705,2)</f>
        <v>0</v>
      </c>
      <c r="P1705" s="157">
        <v>0</v>
      </c>
      <c r="Q1705" s="157">
        <f>ROUND(E1705*P1705,2)</f>
        <v>0</v>
      </c>
      <c r="R1705" s="157"/>
      <c r="S1705" s="157" t="s">
        <v>197</v>
      </c>
      <c r="T1705" s="157" t="s">
        <v>596</v>
      </c>
      <c r="U1705" s="157">
        <v>0</v>
      </c>
      <c r="V1705" s="157">
        <f>ROUND(E1705*U1705,2)</f>
        <v>0</v>
      </c>
      <c r="W1705" s="157"/>
      <c r="X1705" s="157" t="s">
        <v>599</v>
      </c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600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x14ac:dyDescent="0.25">
      <c r="A1706" s="168" t="s">
        <v>158</v>
      </c>
      <c r="B1706" s="169" t="s">
        <v>100</v>
      </c>
      <c r="C1706" s="188" t="s">
        <v>101</v>
      </c>
      <c r="D1706" s="170"/>
      <c r="E1706" s="171"/>
      <c r="F1706" s="172"/>
      <c r="G1706" s="173">
        <f>SUMIF(AG1707:AG1757,"&lt;&gt;NOR",G1707:G1757)</f>
        <v>0</v>
      </c>
      <c r="H1706" s="167"/>
      <c r="I1706" s="167">
        <f>SUM(I1707:I1757)</f>
        <v>0</v>
      </c>
      <c r="J1706" s="167"/>
      <c r="K1706" s="167">
        <f>SUM(K1707:K1757)</f>
        <v>0</v>
      </c>
      <c r="L1706" s="167"/>
      <c r="M1706" s="167">
        <f>SUM(M1707:M1757)</f>
        <v>0</v>
      </c>
      <c r="N1706" s="167"/>
      <c r="O1706" s="167">
        <f>SUM(O1707:O1757)</f>
        <v>1.36</v>
      </c>
      <c r="P1706" s="167"/>
      <c r="Q1706" s="167">
        <f>SUM(Q1707:Q1757)</f>
        <v>0.09</v>
      </c>
      <c r="R1706" s="167"/>
      <c r="S1706" s="167"/>
      <c r="T1706" s="167"/>
      <c r="U1706" s="167"/>
      <c r="V1706" s="167">
        <f>SUM(V1707:V1757)</f>
        <v>153.64000000000001</v>
      </c>
      <c r="W1706" s="167"/>
      <c r="X1706" s="167"/>
      <c r="AG1706" t="s">
        <v>159</v>
      </c>
    </row>
    <row r="1707" spans="1:60" outlineLevel="1" x14ac:dyDescent="0.25">
      <c r="A1707" s="174">
        <v>301</v>
      </c>
      <c r="B1707" s="175" t="s">
        <v>1726</v>
      </c>
      <c r="C1707" s="189" t="s">
        <v>1727</v>
      </c>
      <c r="D1707" s="176" t="s">
        <v>186</v>
      </c>
      <c r="E1707" s="177">
        <v>83.28</v>
      </c>
      <c r="F1707" s="178"/>
      <c r="G1707" s="179">
        <f>ROUND(E1707*F1707,2)</f>
        <v>0</v>
      </c>
      <c r="H1707" s="158"/>
      <c r="I1707" s="157">
        <f>ROUND(E1707*H1707,2)</f>
        <v>0</v>
      </c>
      <c r="J1707" s="158"/>
      <c r="K1707" s="157">
        <f>ROUND(E1707*J1707,2)</f>
        <v>0</v>
      </c>
      <c r="L1707" s="157">
        <v>21</v>
      </c>
      <c r="M1707" s="157">
        <f>G1707*(1+L1707/100)</f>
        <v>0</v>
      </c>
      <c r="N1707" s="157">
        <v>1.243E-2</v>
      </c>
      <c r="O1707" s="157">
        <f>ROUND(E1707*N1707,2)</f>
        <v>1.04</v>
      </c>
      <c r="P1707" s="157">
        <v>0</v>
      </c>
      <c r="Q1707" s="157">
        <f>ROUND(E1707*P1707,2)</f>
        <v>0</v>
      </c>
      <c r="R1707" s="157"/>
      <c r="S1707" s="157" t="s">
        <v>163</v>
      </c>
      <c r="T1707" s="157" t="s">
        <v>163</v>
      </c>
      <c r="U1707" s="157">
        <v>0.95</v>
      </c>
      <c r="V1707" s="157">
        <f>ROUND(E1707*U1707,2)</f>
        <v>79.12</v>
      </c>
      <c r="W1707" s="157"/>
      <c r="X1707" s="157" t="s">
        <v>164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165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5">
      <c r="A1708" s="154"/>
      <c r="B1708" s="155"/>
      <c r="C1708" s="192" t="s">
        <v>219</v>
      </c>
      <c r="D1708" s="161"/>
      <c r="E1708" s="162"/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167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5">
      <c r="A1709" s="154"/>
      <c r="B1709" s="155"/>
      <c r="C1709" s="193" t="s">
        <v>1221</v>
      </c>
      <c r="D1709" s="161"/>
      <c r="E1709" s="162">
        <v>4.3499999999999996</v>
      </c>
      <c r="F1709" s="157"/>
      <c r="G1709" s="157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167</v>
      </c>
      <c r="AH1709" s="147">
        <v>2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ht="20.399999999999999" outlineLevel="1" x14ac:dyDescent="0.25">
      <c r="A1710" s="154"/>
      <c r="B1710" s="155"/>
      <c r="C1710" s="193" t="s">
        <v>1222</v>
      </c>
      <c r="D1710" s="161"/>
      <c r="E1710" s="162">
        <v>50.07</v>
      </c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167</v>
      </c>
      <c r="AH1710" s="147">
        <v>2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5">
      <c r="A1711" s="154"/>
      <c r="B1711" s="155"/>
      <c r="C1711" s="193" t="s">
        <v>1215</v>
      </c>
      <c r="D1711" s="161"/>
      <c r="E1711" s="162">
        <v>8.5500000000000007</v>
      </c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167</v>
      </c>
      <c r="AH1711" s="147">
        <v>2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ht="20.399999999999999" outlineLevel="1" x14ac:dyDescent="0.25">
      <c r="A1712" s="154"/>
      <c r="B1712" s="155"/>
      <c r="C1712" s="193" t="s">
        <v>1216</v>
      </c>
      <c r="D1712" s="161"/>
      <c r="E1712" s="162">
        <v>5.36</v>
      </c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167</v>
      </c>
      <c r="AH1712" s="147">
        <v>2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ht="20.399999999999999" outlineLevel="1" x14ac:dyDescent="0.25">
      <c r="A1713" s="154"/>
      <c r="B1713" s="155"/>
      <c r="C1713" s="193" t="s">
        <v>1217</v>
      </c>
      <c r="D1713" s="161"/>
      <c r="E1713" s="162">
        <v>5.42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167</v>
      </c>
      <c r="AH1713" s="147">
        <v>2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5">
      <c r="A1714" s="154"/>
      <c r="B1714" s="155"/>
      <c r="C1714" s="193" t="s">
        <v>1219</v>
      </c>
      <c r="D1714" s="161"/>
      <c r="E1714" s="162">
        <v>9.5299999999999994</v>
      </c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167</v>
      </c>
      <c r="AH1714" s="147">
        <v>2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5">
      <c r="A1715" s="154"/>
      <c r="B1715" s="155"/>
      <c r="C1715" s="194" t="s">
        <v>228</v>
      </c>
      <c r="D1715" s="163"/>
      <c r="E1715" s="164">
        <v>83.28</v>
      </c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167</v>
      </c>
      <c r="AH1715" s="147">
        <v>3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5">
      <c r="A1716" s="154"/>
      <c r="B1716" s="155"/>
      <c r="C1716" s="192" t="s">
        <v>229</v>
      </c>
      <c r="D1716" s="161"/>
      <c r="E1716" s="162"/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167</v>
      </c>
      <c r="AH1716" s="147"/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5">
      <c r="A1717" s="154"/>
      <c r="B1717" s="155"/>
      <c r="C1717" s="190" t="s">
        <v>1728</v>
      </c>
      <c r="D1717" s="159"/>
      <c r="E1717" s="160">
        <v>83.28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167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5">
      <c r="A1718" s="174">
        <v>302</v>
      </c>
      <c r="B1718" s="175" t="s">
        <v>1729</v>
      </c>
      <c r="C1718" s="189" t="s">
        <v>1730</v>
      </c>
      <c r="D1718" s="176" t="s">
        <v>186</v>
      </c>
      <c r="E1718" s="177">
        <v>23.27</v>
      </c>
      <c r="F1718" s="178"/>
      <c r="G1718" s="179">
        <f>ROUND(E1718*F1718,2)</f>
        <v>0</v>
      </c>
      <c r="H1718" s="158"/>
      <c r="I1718" s="157">
        <f>ROUND(E1718*H1718,2)</f>
        <v>0</v>
      </c>
      <c r="J1718" s="158"/>
      <c r="K1718" s="157">
        <f>ROUND(E1718*J1718,2)</f>
        <v>0</v>
      </c>
      <c r="L1718" s="157">
        <v>21</v>
      </c>
      <c r="M1718" s="157">
        <f>G1718*(1+L1718/100)</f>
        <v>0</v>
      </c>
      <c r="N1718" s="157">
        <v>1.2529999999999999E-2</v>
      </c>
      <c r="O1718" s="157">
        <f>ROUND(E1718*N1718,2)</f>
        <v>0.28999999999999998</v>
      </c>
      <c r="P1718" s="157">
        <v>0</v>
      </c>
      <c r="Q1718" s="157">
        <f>ROUND(E1718*P1718,2)</f>
        <v>0</v>
      </c>
      <c r="R1718" s="157"/>
      <c r="S1718" s="157" t="s">
        <v>163</v>
      </c>
      <c r="T1718" s="157" t="s">
        <v>163</v>
      </c>
      <c r="U1718" s="157">
        <v>0.95</v>
      </c>
      <c r="V1718" s="157">
        <f>ROUND(E1718*U1718,2)</f>
        <v>22.11</v>
      </c>
      <c r="W1718" s="157"/>
      <c r="X1718" s="157" t="s">
        <v>164</v>
      </c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165</v>
      </c>
      <c r="AH1718" s="147"/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5">
      <c r="A1719" s="154"/>
      <c r="B1719" s="155"/>
      <c r="C1719" s="192" t="s">
        <v>219</v>
      </c>
      <c r="D1719" s="161"/>
      <c r="E1719" s="162"/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167</v>
      </c>
      <c r="AH1719" s="147"/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ht="20.399999999999999" outlineLevel="1" x14ac:dyDescent="0.25">
      <c r="A1720" s="154"/>
      <c r="B1720" s="155"/>
      <c r="C1720" s="193" t="s">
        <v>1223</v>
      </c>
      <c r="D1720" s="161"/>
      <c r="E1720" s="162">
        <v>9.9499999999999993</v>
      </c>
      <c r="F1720" s="157"/>
      <c r="G1720" s="157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167</v>
      </c>
      <c r="AH1720" s="147">
        <v>2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ht="20.399999999999999" outlineLevel="1" x14ac:dyDescent="0.25">
      <c r="A1721" s="154"/>
      <c r="B1721" s="155"/>
      <c r="C1721" s="193" t="s">
        <v>1218</v>
      </c>
      <c r="D1721" s="161"/>
      <c r="E1721" s="162">
        <v>1.35</v>
      </c>
      <c r="F1721" s="157"/>
      <c r="G1721" s="157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167</v>
      </c>
      <c r="AH1721" s="147">
        <v>2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ht="20.399999999999999" outlineLevel="1" x14ac:dyDescent="0.25">
      <c r="A1722" s="154"/>
      <c r="B1722" s="155"/>
      <c r="C1722" s="193" t="s">
        <v>1224</v>
      </c>
      <c r="D1722" s="161"/>
      <c r="E1722" s="162">
        <v>1.89</v>
      </c>
      <c r="F1722" s="157"/>
      <c r="G1722" s="157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167</v>
      </c>
      <c r="AH1722" s="147">
        <v>2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ht="20.399999999999999" outlineLevel="1" x14ac:dyDescent="0.25">
      <c r="A1723" s="154"/>
      <c r="B1723" s="155"/>
      <c r="C1723" s="193" t="s">
        <v>1225</v>
      </c>
      <c r="D1723" s="161"/>
      <c r="E1723" s="162">
        <v>2.4500000000000002</v>
      </c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167</v>
      </c>
      <c r="AH1723" s="147">
        <v>2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ht="20.399999999999999" outlineLevel="1" x14ac:dyDescent="0.25">
      <c r="A1724" s="154"/>
      <c r="B1724" s="155"/>
      <c r="C1724" s="193" t="s">
        <v>1226</v>
      </c>
      <c r="D1724" s="161"/>
      <c r="E1724" s="162">
        <v>1.26</v>
      </c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167</v>
      </c>
      <c r="AH1724" s="147">
        <v>2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ht="20.399999999999999" outlineLevel="1" x14ac:dyDescent="0.25">
      <c r="A1725" s="154"/>
      <c r="B1725" s="155"/>
      <c r="C1725" s="193" t="s">
        <v>1227</v>
      </c>
      <c r="D1725" s="161"/>
      <c r="E1725" s="162">
        <v>2.0299999999999998</v>
      </c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167</v>
      </c>
      <c r="AH1725" s="147">
        <v>2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ht="20.399999999999999" outlineLevel="1" x14ac:dyDescent="0.25">
      <c r="A1726" s="154"/>
      <c r="B1726" s="155"/>
      <c r="C1726" s="193" t="s">
        <v>1228</v>
      </c>
      <c r="D1726" s="161"/>
      <c r="E1726" s="162">
        <v>1.53</v>
      </c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167</v>
      </c>
      <c r="AH1726" s="147">
        <v>2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ht="20.399999999999999" outlineLevel="1" x14ac:dyDescent="0.25">
      <c r="A1727" s="154"/>
      <c r="B1727" s="155"/>
      <c r="C1727" s="193" t="s">
        <v>1229</v>
      </c>
      <c r="D1727" s="161"/>
      <c r="E1727" s="162">
        <v>2.81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167</v>
      </c>
      <c r="AH1727" s="147">
        <v>2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5">
      <c r="A1728" s="154"/>
      <c r="B1728" s="155"/>
      <c r="C1728" s="194" t="s">
        <v>228</v>
      </c>
      <c r="D1728" s="163"/>
      <c r="E1728" s="164">
        <v>23.27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167</v>
      </c>
      <c r="AH1728" s="147">
        <v>3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5">
      <c r="A1729" s="154"/>
      <c r="B1729" s="155"/>
      <c r="C1729" s="192" t="s">
        <v>229</v>
      </c>
      <c r="D1729" s="161"/>
      <c r="E1729" s="162"/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167</v>
      </c>
      <c r="AH1729" s="147"/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5">
      <c r="A1730" s="154"/>
      <c r="B1730" s="155"/>
      <c r="C1730" s="190" t="s">
        <v>1731</v>
      </c>
      <c r="D1730" s="159"/>
      <c r="E1730" s="160">
        <v>23.27</v>
      </c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167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5">
      <c r="A1731" s="174">
        <v>303</v>
      </c>
      <c r="B1731" s="175" t="s">
        <v>1732</v>
      </c>
      <c r="C1731" s="189" t="s">
        <v>1733</v>
      </c>
      <c r="D1731" s="176" t="s">
        <v>186</v>
      </c>
      <c r="E1731" s="177">
        <v>1.74</v>
      </c>
      <c r="F1731" s="178"/>
      <c r="G1731" s="179">
        <f>ROUND(E1731*F1731,2)</f>
        <v>0</v>
      </c>
      <c r="H1731" s="158"/>
      <c r="I1731" s="157">
        <f>ROUND(E1731*H1731,2)</f>
        <v>0</v>
      </c>
      <c r="J1731" s="158"/>
      <c r="K1731" s="157">
        <f>ROUND(E1731*J1731,2)</f>
        <v>0</v>
      </c>
      <c r="L1731" s="157">
        <v>21</v>
      </c>
      <c r="M1731" s="157">
        <f>G1731*(1+L1731/100)</f>
        <v>0</v>
      </c>
      <c r="N1731" s="157">
        <v>1.8010000000000002E-2</v>
      </c>
      <c r="O1731" s="157">
        <f>ROUND(E1731*N1731,2)</f>
        <v>0.03</v>
      </c>
      <c r="P1731" s="157">
        <v>0</v>
      </c>
      <c r="Q1731" s="157">
        <f>ROUND(E1731*P1731,2)</f>
        <v>0</v>
      </c>
      <c r="R1731" s="157"/>
      <c r="S1731" s="157" t="s">
        <v>163</v>
      </c>
      <c r="T1731" s="157" t="s">
        <v>163</v>
      </c>
      <c r="U1731" s="157">
        <v>1.05</v>
      </c>
      <c r="V1731" s="157">
        <f>ROUND(E1731*U1731,2)</f>
        <v>1.83</v>
      </c>
      <c r="W1731" s="157"/>
      <c r="X1731" s="157" t="s">
        <v>164</v>
      </c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165</v>
      </c>
      <c r="AH1731" s="147"/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5">
      <c r="A1732" s="154"/>
      <c r="B1732" s="155"/>
      <c r="C1732" s="192" t="s">
        <v>219</v>
      </c>
      <c r="D1732" s="161"/>
      <c r="E1732" s="162"/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167</v>
      </c>
      <c r="AH1732" s="147"/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5">
      <c r="A1733" s="154"/>
      <c r="B1733" s="155"/>
      <c r="C1733" s="193" t="s">
        <v>1734</v>
      </c>
      <c r="D1733" s="161"/>
      <c r="E1733" s="162">
        <v>2.9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167</v>
      </c>
      <c r="AH1733" s="147">
        <v>2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ht="20.399999999999999" outlineLevel="1" x14ac:dyDescent="0.25">
      <c r="A1734" s="154"/>
      <c r="B1734" s="155"/>
      <c r="C1734" s="193" t="s">
        <v>1735</v>
      </c>
      <c r="D1734" s="161"/>
      <c r="E1734" s="162">
        <v>8.6999999999999993</v>
      </c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167</v>
      </c>
      <c r="AH1734" s="147">
        <v>2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5">
      <c r="A1735" s="154"/>
      <c r="B1735" s="155"/>
      <c r="C1735" s="194" t="s">
        <v>228</v>
      </c>
      <c r="D1735" s="163"/>
      <c r="E1735" s="164">
        <v>11.6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167</v>
      </c>
      <c r="AH1735" s="147">
        <v>3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5">
      <c r="A1736" s="154"/>
      <c r="B1736" s="155"/>
      <c r="C1736" s="192" t="s">
        <v>229</v>
      </c>
      <c r="D1736" s="161"/>
      <c r="E1736" s="162"/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167</v>
      </c>
      <c r="AH1736" s="147"/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5">
      <c r="A1737" s="154"/>
      <c r="B1737" s="155"/>
      <c r="C1737" s="190" t="s">
        <v>1736</v>
      </c>
      <c r="D1737" s="159"/>
      <c r="E1737" s="160">
        <v>1.74</v>
      </c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167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5">
      <c r="A1738" s="174">
        <v>304</v>
      </c>
      <c r="B1738" s="175" t="s">
        <v>1737</v>
      </c>
      <c r="C1738" s="189" t="s">
        <v>1738</v>
      </c>
      <c r="D1738" s="176" t="s">
        <v>186</v>
      </c>
      <c r="E1738" s="177">
        <v>6.03</v>
      </c>
      <c r="F1738" s="178"/>
      <c r="G1738" s="179">
        <f>ROUND(E1738*F1738,2)</f>
        <v>0</v>
      </c>
      <c r="H1738" s="158"/>
      <c r="I1738" s="157">
        <f>ROUND(E1738*H1738,2)</f>
        <v>0</v>
      </c>
      <c r="J1738" s="158"/>
      <c r="K1738" s="157">
        <f>ROUND(E1738*J1738,2)</f>
        <v>0</v>
      </c>
      <c r="L1738" s="157">
        <v>21</v>
      </c>
      <c r="M1738" s="157">
        <f>G1738*(1+L1738/100)</f>
        <v>0</v>
      </c>
      <c r="N1738" s="157">
        <v>0</v>
      </c>
      <c r="O1738" s="157">
        <f>ROUND(E1738*N1738,2)</f>
        <v>0</v>
      </c>
      <c r="P1738" s="157">
        <v>0</v>
      </c>
      <c r="Q1738" s="157">
        <f>ROUND(E1738*P1738,2)</f>
        <v>0</v>
      </c>
      <c r="R1738" s="157"/>
      <c r="S1738" s="157" t="s">
        <v>163</v>
      </c>
      <c r="T1738" s="157" t="s">
        <v>163</v>
      </c>
      <c r="U1738" s="157">
        <v>0.57999999999999996</v>
      </c>
      <c r="V1738" s="157">
        <f>ROUND(E1738*U1738,2)</f>
        <v>3.5</v>
      </c>
      <c r="W1738" s="157"/>
      <c r="X1738" s="157" t="s">
        <v>164</v>
      </c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165</v>
      </c>
      <c r="AH1738" s="147"/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ht="20.399999999999999" outlineLevel="1" x14ac:dyDescent="0.25">
      <c r="A1739" s="154"/>
      <c r="B1739" s="155"/>
      <c r="C1739" s="190" t="s">
        <v>1316</v>
      </c>
      <c r="D1739" s="159"/>
      <c r="E1739" s="160">
        <v>1.35</v>
      </c>
      <c r="F1739" s="157"/>
      <c r="G1739" s="157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167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ht="20.399999999999999" outlineLevel="1" x14ac:dyDescent="0.25">
      <c r="A1740" s="154"/>
      <c r="B1740" s="155"/>
      <c r="C1740" s="190" t="s">
        <v>1319</v>
      </c>
      <c r="D1740" s="159"/>
      <c r="E1740" s="160">
        <v>1.89</v>
      </c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167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ht="20.399999999999999" outlineLevel="1" x14ac:dyDescent="0.25">
      <c r="A1741" s="154"/>
      <c r="B1741" s="155"/>
      <c r="C1741" s="190" t="s">
        <v>1321</v>
      </c>
      <c r="D1741" s="159"/>
      <c r="E1741" s="160">
        <v>1.26</v>
      </c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167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ht="20.399999999999999" outlineLevel="1" x14ac:dyDescent="0.25">
      <c r="A1742" s="154"/>
      <c r="B1742" s="155"/>
      <c r="C1742" s="190" t="s">
        <v>1323</v>
      </c>
      <c r="D1742" s="159"/>
      <c r="E1742" s="160">
        <v>1.53</v>
      </c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167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5">
      <c r="A1743" s="174">
        <v>305</v>
      </c>
      <c r="B1743" s="175" t="s">
        <v>1739</v>
      </c>
      <c r="C1743" s="189" t="s">
        <v>1740</v>
      </c>
      <c r="D1743" s="176" t="s">
        <v>186</v>
      </c>
      <c r="E1743" s="177">
        <v>11.64</v>
      </c>
      <c r="F1743" s="178"/>
      <c r="G1743" s="179">
        <f>ROUND(E1743*F1743,2)</f>
        <v>0</v>
      </c>
      <c r="H1743" s="158"/>
      <c r="I1743" s="157">
        <f>ROUND(E1743*H1743,2)</f>
        <v>0</v>
      </c>
      <c r="J1743" s="158"/>
      <c r="K1743" s="157">
        <f>ROUND(E1743*J1743,2)</f>
        <v>0</v>
      </c>
      <c r="L1743" s="157">
        <v>21</v>
      </c>
      <c r="M1743" s="157">
        <f>G1743*(1+L1743/100)</f>
        <v>0</v>
      </c>
      <c r="N1743" s="157">
        <v>0</v>
      </c>
      <c r="O1743" s="157">
        <f>ROUND(E1743*N1743,2)</f>
        <v>0</v>
      </c>
      <c r="P1743" s="157">
        <v>0</v>
      </c>
      <c r="Q1743" s="157">
        <f>ROUND(E1743*P1743,2)</f>
        <v>0</v>
      </c>
      <c r="R1743" s="157"/>
      <c r="S1743" s="157" t="s">
        <v>163</v>
      </c>
      <c r="T1743" s="157" t="s">
        <v>163</v>
      </c>
      <c r="U1743" s="157">
        <v>0.43</v>
      </c>
      <c r="V1743" s="157">
        <f>ROUND(E1743*U1743,2)</f>
        <v>5.01</v>
      </c>
      <c r="W1743" s="157"/>
      <c r="X1743" s="157" t="s">
        <v>164</v>
      </c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165</v>
      </c>
      <c r="AH1743" s="147"/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5">
      <c r="A1744" s="154"/>
      <c r="B1744" s="155"/>
      <c r="C1744" s="190" t="s">
        <v>1310</v>
      </c>
      <c r="D1744" s="159"/>
      <c r="E1744" s="160">
        <v>4.3499999999999996</v>
      </c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167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ht="20.399999999999999" outlineLevel="1" x14ac:dyDescent="0.25">
      <c r="A1745" s="154"/>
      <c r="B1745" s="155"/>
      <c r="C1745" s="190" t="s">
        <v>1320</v>
      </c>
      <c r="D1745" s="159"/>
      <c r="E1745" s="160">
        <v>2.4500000000000002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167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ht="20.399999999999999" outlineLevel="1" x14ac:dyDescent="0.25">
      <c r="A1746" s="154"/>
      <c r="B1746" s="155"/>
      <c r="C1746" s="190" t="s">
        <v>1322</v>
      </c>
      <c r="D1746" s="159"/>
      <c r="E1746" s="160">
        <v>2.0299999999999998</v>
      </c>
      <c r="F1746" s="157"/>
      <c r="G1746" s="157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167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ht="20.399999999999999" outlineLevel="1" x14ac:dyDescent="0.25">
      <c r="A1747" s="154"/>
      <c r="B1747" s="155"/>
      <c r="C1747" s="190" t="s">
        <v>1324</v>
      </c>
      <c r="D1747" s="159"/>
      <c r="E1747" s="160">
        <v>2.81</v>
      </c>
      <c r="F1747" s="157"/>
      <c r="G1747" s="157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167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5">
      <c r="A1748" s="174">
        <v>306</v>
      </c>
      <c r="B1748" s="175" t="s">
        <v>1741</v>
      </c>
      <c r="C1748" s="189" t="s">
        <v>1742</v>
      </c>
      <c r="D1748" s="176" t="s">
        <v>186</v>
      </c>
      <c r="E1748" s="177">
        <v>38.81</v>
      </c>
      <c r="F1748" s="178"/>
      <c r="G1748" s="179">
        <f>ROUND(E1748*F1748,2)</f>
        <v>0</v>
      </c>
      <c r="H1748" s="158"/>
      <c r="I1748" s="157">
        <f>ROUND(E1748*H1748,2)</f>
        <v>0</v>
      </c>
      <c r="J1748" s="158"/>
      <c r="K1748" s="157">
        <f>ROUND(E1748*J1748,2)</f>
        <v>0</v>
      </c>
      <c r="L1748" s="157">
        <v>21</v>
      </c>
      <c r="M1748" s="157">
        <f>G1748*(1+L1748/100)</f>
        <v>0</v>
      </c>
      <c r="N1748" s="157">
        <v>0</v>
      </c>
      <c r="O1748" s="157">
        <f>ROUND(E1748*N1748,2)</f>
        <v>0</v>
      </c>
      <c r="P1748" s="157">
        <v>0</v>
      </c>
      <c r="Q1748" s="157">
        <f>ROUND(E1748*P1748,2)</f>
        <v>0</v>
      </c>
      <c r="R1748" s="157"/>
      <c r="S1748" s="157" t="s">
        <v>163</v>
      </c>
      <c r="T1748" s="157" t="s">
        <v>163</v>
      </c>
      <c r="U1748" s="157">
        <v>0.28000000000000003</v>
      </c>
      <c r="V1748" s="157">
        <f>ROUND(E1748*U1748,2)</f>
        <v>10.87</v>
      </c>
      <c r="W1748" s="157"/>
      <c r="X1748" s="157" t="s">
        <v>164</v>
      </c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165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5">
      <c r="A1749" s="154"/>
      <c r="B1749" s="155"/>
      <c r="C1749" s="190" t="s">
        <v>1313</v>
      </c>
      <c r="D1749" s="159"/>
      <c r="E1749" s="160">
        <v>8.5500000000000007</v>
      </c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167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ht="20.399999999999999" outlineLevel="1" x14ac:dyDescent="0.25">
      <c r="A1750" s="154"/>
      <c r="B1750" s="155"/>
      <c r="C1750" s="190" t="s">
        <v>1314</v>
      </c>
      <c r="D1750" s="159"/>
      <c r="E1750" s="160">
        <v>5.36</v>
      </c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167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ht="20.399999999999999" outlineLevel="1" x14ac:dyDescent="0.25">
      <c r="A1751" s="154"/>
      <c r="B1751" s="155"/>
      <c r="C1751" s="190" t="s">
        <v>1315</v>
      </c>
      <c r="D1751" s="159"/>
      <c r="E1751" s="160">
        <v>5.42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167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5">
      <c r="A1752" s="154"/>
      <c r="B1752" s="155"/>
      <c r="C1752" s="190" t="s">
        <v>1317</v>
      </c>
      <c r="D1752" s="159"/>
      <c r="E1752" s="160">
        <v>9.5299999999999994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167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ht="20.399999999999999" outlineLevel="1" x14ac:dyDescent="0.25">
      <c r="A1753" s="154"/>
      <c r="B1753" s="155"/>
      <c r="C1753" s="190" t="s">
        <v>1312</v>
      </c>
      <c r="D1753" s="159"/>
      <c r="E1753" s="160">
        <v>9.9499999999999993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167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5">
      <c r="A1754" s="174">
        <v>307</v>
      </c>
      <c r="B1754" s="175" t="s">
        <v>1743</v>
      </c>
      <c r="C1754" s="189" t="s">
        <v>1744</v>
      </c>
      <c r="D1754" s="176" t="s">
        <v>170</v>
      </c>
      <c r="E1754" s="177">
        <v>40</v>
      </c>
      <c r="F1754" s="178"/>
      <c r="G1754" s="179">
        <f>ROUND(E1754*F1754,2)</f>
        <v>0</v>
      </c>
      <c r="H1754" s="158"/>
      <c r="I1754" s="157">
        <f>ROUND(E1754*H1754,2)</f>
        <v>0</v>
      </c>
      <c r="J1754" s="158"/>
      <c r="K1754" s="157">
        <f>ROUND(E1754*J1754,2)</f>
        <v>0</v>
      </c>
      <c r="L1754" s="157">
        <v>21</v>
      </c>
      <c r="M1754" s="157">
        <f>G1754*(1+L1754/100)</f>
        <v>0</v>
      </c>
      <c r="N1754" s="157">
        <v>0</v>
      </c>
      <c r="O1754" s="157">
        <f>ROUND(E1754*N1754,2)</f>
        <v>0</v>
      </c>
      <c r="P1754" s="157">
        <v>2.2200000000000002E-3</v>
      </c>
      <c r="Q1754" s="157">
        <f>ROUND(E1754*P1754,2)</f>
        <v>0.09</v>
      </c>
      <c r="R1754" s="157"/>
      <c r="S1754" s="157" t="s">
        <v>163</v>
      </c>
      <c r="T1754" s="157" t="s">
        <v>163</v>
      </c>
      <c r="U1754" s="157">
        <v>0.78</v>
      </c>
      <c r="V1754" s="157">
        <f>ROUND(E1754*U1754,2)</f>
        <v>31.2</v>
      </c>
      <c r="W1754" s="157"/>
      <c r="X1754" s="157" t="s">
        <v>164</v>
      </c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165</v>
      </c>
      <c r="AH1754" s="147"/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5">
      <c r="A1755" s="154"/>
      <c r="B1755" s="155"/>
      <c r="C1755" s="190" t="s">
        <v>1745</v>
      </c>
      <c r="D1755" s="159"/>
      <c r="E1755" s="160">
        <v>30</v>
      </c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167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5">
      <c r="A1756" s="154"/>
      <c r="B1756" s="155"/>
      <c r="C1756" s="190" t="s">
        <v>1746</v>
      </c>
      <c r="D1756" s="159"/>
      <c r="E1756" s="160">
        <v>10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167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5">
      <c r="A1757" s="154">
        <v>308</v>
      </c>
      <c r="B1757" s="155" t="s">
        <v>1747</v>
      </c>
      <c r="C1757" s="196" t="s">
        <v>1748</v>
      </c>
      <c r="D1757" s="156" t="s">
        <v>0</v>
      </c>
      <c r="E1757" s="186"/>
      <c r="F1757" s="158"/>
      <c r="G1757" s="157">
        <f>ROUND(E1757*F1757,2)</f>
        <v>0</v>
      </c>
      <c r="H1757" s="158"/>
      <c r="I1757" s="157">
        <f>ROUND(E1757*H1757,2)</f>
        <v>0</v>
      </c>
      <c r="J1757" s="158"/>
      <c r="K1757" s="157">
        <f>ROUND(E1757*J1757,2)</f>
        <v>0</v>
      </c>
      <c r="L1757" s="157">
        <v>21</v>
      </c>
      <c r="M1757" s="157">
        <f>G1757*(1+L1757/100)</f>
        <v>0</v>
      </c>
      <c r="N1757" s="157">
        <v>0</v>
      </c>
      <c r="O1757" s="157">
        <f>ROUND(E1757*N1757,2)</f>
        <v>0</v>
      </c>
      <c r="P1757" s="157">
        <v>0</v>
      </c>
      <c r="Q1757" s="157">
        <f>ROUND(E1757*P1757,2)</f>
        <v>0</v>
      </c>
      <c r="R1757" s="157"/>
      <c r="S1757" s="157" t="s">
        <v>163</v>
      </c>
      <c r="T1757" s="157" t="s">
        <v>163</v>
      </c>
      <c r="U1757" s="157">
        <v>0</v>
      </c>
      <c r="V1757" s="157">
        <f>ROUND(E1757*U1757,2)</f>
        <v>0</v>
      </c>
      <c r="W1757" s="157"/>
      <c r="X1757" s="157" t="s">
        <v>475</v>
      </c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476</v>
      </c>
      <c r="AH1757" s="147"/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x14ac:dyDescent="0.25">
      <c r="A1758" s="168" t="s">
        <v>158</v>
      </c>
      <c r="B1758" s="169" t="s">
        <v>102</v>
      </c>
      <c r="C1758" s="188" t="s">
        <v>103</v>
      </c>
      <c r="D1758" s="170"/>
      <c r="E1758" s="171"/>
      <c r="F1758" s="172"/>
      <c r="G1758" s="173">
        <f>SUMIF(AG1759:AG1792,"&lt;&gt;NOR",G1759:G1792)</f>
        <v>0</v>
      </c>
      <c r="H1758" s="167"/>
      <c r="I1758" s="167">
        <f>SUM(I1759:I1792)</f>
        <v>0</v>
      </c>
      <c r="J1758" s="167"/>
      <c r="K1758" s="167">
        <f>SUM(K1759:K1792)</f>
        <v>0</v>
      </c>
      <c r="L1758" s="167"/>
      <c r="M1758" s="167">
        <f>SUM(M1759:M1792)</f>
        <v>0</v>
      </c>
      <c r="N1758" s="167"/>
      <c r="O1758" s="167">
        <f>SUM(O1759:O1792)</f>
        <v>0.81</v>
      </c>
      <c r="P1758" s="167"/>
      <c r="Q1758" s="167">
        <f>SUM(Q1759:Q1792)</f>
        <v>9.7199999999999989</v>
      </c>
      <c r="R1758" s="167"/>
      <c r="S1758" s="167"/>
      <c r="T1758" s="167"/>
      <c r="U1758" s="167"/>
      <c r="V1758" s="167">
        <f>SUM(V1759:V1792)</f>
        <v>91.56</v>
      </c>
      <c r="W1758" s="167"/>
      <c r="X1758" s="167"/>
      <c r="AG1758" t="s">
        <v>159</v>
      </c>
    </row>
    <row r="1759" spans="1:60" outlineLevel="1" x14ac:dyDescent="0.25">
      <c r="A1759" s="174">
        <v>309</v>
      </c>
      <c r="B1759" s="175" t="s">
        <v>1749</v>
      </c>
      <c r="C1759" s="189" t="s">
        <v>1750</v>
      </c>
      <c r="D1759" s="176" t="s">
        <v>170</v>
      </c>
      <c r="E1759" s="177">
        <v>59.273330000000001</v>
      </c>
      <c r="F1759" s="178"/>
      <c r="G1759" s="179">
        <f>ROUND(E1759*F1759,2)</f>
        <v>0</v>
      </c>
      <c r="H1759" s="158"/>
      <c r="I1759" s="157">
        <f>ROUND(E1759*H1759,2)</f>
        <v>0</v>
      </c>
      <c r="J1759" s="158"/>
      <c r="K1759" s="157">
        <f>ROUND(E1759*J1759,2)</f>
        <v>0</v>
      </c>
      <c r="L1759" s="157">
        <v>21</v>
      </c>
      <c r="M1759" s="157">
        <f>G1759*(1+L1759/100)</f>
        <v>0</v>
      </c>
      <c r="N1759" s="157">
        <v>0</v>
      </c>
      <c r="O1759" s="157">
        <f>ROUND(E1759*N1759,2)</f>
        <v>0</v>
      </c>
      <c r="P1759" s="157">
        <v>5.0000000000000001E-3</v>
      </c>
      <c r="Q1759" s="157">
        <f>ROUND(E1759*P1759,2)</f>
        <v>0.3</v>
      </c>
      <c r="R1759" s="157"/>
      <c r="S1759" s="157" t="s">
        <v>163</v>
      </c>
      <c r="T1759" s="157" t="s">
        <v>163</v>
      </c>
      <c r="U1759" s="157">
        <v>7.0000000000000007E-2</v>
      </c>
      <c r="V1759" s="157">
        <f>ROUND(E1759*U1759,2)</f>
        <v>4.1500000000000004</v>
      </c>
      <c r="W1759" s="157"/>
      <c r="X1759" s="157" t="s">
        <v>164</v>
      </c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165</v>
      </c>
      <c r="AH1759" s="147"/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5">
      <c r="A1760" s="154"/>
      <c r="B1760" s="155"/>
      <c r="C1760" s="192" t="s">
        <v>219</v>
      </c>
      <c r="D1760" s="161"/>
      <c r="E1760" s="162"/>
      <c r="F1760" s="157"/>
      <c r="G1760" s="157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167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5">
      <c r="A1761" s="154"/>
      <c r="B1761" s="155"/>
      <c r="C1761" s="193" t="s">
        <v>1751</v>
      </c>
      <c r="D1761" s="161"/>
      <c r="E1761" s="162">
        <v>24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167</v>
      </c>
      <c r="AH1761" s="147">
        <v>2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5">
      <c r="A1762" s="154"/>
      <c r="B1762" s="155"/>
      <c r="C1762" s="193" t="s">
        <v>1752</v>
      </c>
      <c r="D1762" s="161"/>
      <c r="E1762" s="162">
        <v>64.91</v>
      </c>
      <c r="F1762" s="157"/>
      <c r="G1762" s="157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167</v>
      </c>
      <c r="AH1762" s="147">
        <v>2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5">
      <c r="A1763" s="154"/>
      <c r="B1763" s="155"/>
      <c r="C1763" s="194" t="s">
        <v>228</v>
      </c>
      <c r="D1763" s="163"/>
      <c r="E1763" s="164">
        <v>88.91</v>
      </c>
      <c r="F1763" s="157"/>
      <c r="G1763" s="157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167</v>
      </c>
      <c r="AH1763" s="147">
        <v>3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5">
      <c r="A1764" s="154"/>
      <c r="B1764" s="155"/>
      <c r="C1764" s="192" t="s">
        <v>229</v>
      </c>
      <c r="D1764" s="161"/>
      <c r="E1764" s="162"/>
      <c r="F1764" s="157"/>
      <c r="G1764" s="157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167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5">
      <c r="A1765" s="154"/>
      <c r="B1765" s="155"/>
      <c r="C1765" s="190" t="s">
        <v>1753</v>
      </c>
      <c r="D1765" s="159"/>
      <c r="E1765" s="160">
        <v>59.273330000000001</v>
      </c>
      <c r="F1765" s="157"/>
      <c r="G1765" s="157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167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5">
      <c r="A1766" s="174">
        <v>310</v>
      </c>
      <c r="B1766" s="175" t="s">
        <v>1754</v>
      </c>
      <c r="C1766" s="189" t="s">
        <v>1755</v>
      </c>
      <c r="D1766" s="176" t="s">
        <v>162</v>
      </c>
      <c r="E1766" s="177">
        <v>250.40577999999999</v>
      </c>
      <c r="F1766" s="178"/>
      <c r="G1766" s="179">
        <f>ROUND(E1766*F1766,2)</f>
        <v>0</v>
      </c>
      <c r="H1766" s="158"/>
      <c r="I1766" s="157">
        <f>ROUND(E1766*H1766,2)</f>
        <v>0</v>
      </c>
      <c r="J1766" s="158"/>
      <c r="K1766" s="157">
        <f>ROUND(E1766*J1766,2)</f>
        <v>0</v>
      </c>
      <c r="L1766" s="157">
        <v>21</v>
      </c>
      <c r="M1766" s="157">
        <f>G1766*(1+L1766/100)</f>
        <v>0</v>
      </c>
      <c r="N1766" s="157">
        <v>0</v>
      </c>
      <c r="O1766" s="157">
        <f>ROUND(E1766*N1766,2)</f>
        <v>0</v>
      </c>
      <c r="P1766" s="157">
        <v>1.4E-2</v>
      </c>
      <c r="Q1766" s="157">
        <f>ROUND(E1766*P1766,2)</f>
        <v>3.51</v>
      </c>
      <c r="R1766" s="157"/>
      <c r="S1766" s="157" t="s">
        <v>163</v>
      </c>
      <c r="T1766" s="157" t="s">
        <v>163</v>
      </c>
      <c r="U1766" s="157">
        <v>0.128</v>
      </c>
      <c r="V1766" s="157">
        <f>ROUND(E1766*U1766,2)</f>
        <v>32.049999999999997</v>
      </c>
      <c r="W1766" s="157"/>
      <c r="X1766" s="157" t="s">
        <v>164</v>
      </c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165</v>
      </c>
      <c r="AH1766" s="147"/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5">
      <c r="A1767" s="154"/>
      <c r="B1767" s="155"/>
      <c r="C1767" s="190" t="s">
        <v>1756</v>
      </c>
      <c r="D1767" s="159"/>
      <c r="E1767" s="160">
        <v>206.40577999999999</v>
      </c>
      <c r="F1767" s="157"/>
      <c r="G1767" s="157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167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5">
      <c r="A1768" s="154"/>
      <c r="B1768" s="155"/>
      <c r="C1768" s="190" t="s">
        <v>1757</v>
      </c>
      <c r="D1768" s="159"/>
      <c r="E1768" s="160">
        <v>24</v>
      </c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167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5">
      <c r="A1769" s="154"/>
      <c r="B1769" s="155"/>
      <c r="C1769" s="190" t="s">
        <v>1758</v>
      </c>
      <c r="D1769" s="159"/>
      <c r="E1769" s="160">
        <v>20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167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5">
      <c r="A1770" s="174">
        <v>311</v>
      </c>
      <c r="B1770" s="175" t="s">
        <v>1759</v>
      </c>
      <c r="C1770" s="189" t="s">
        <v>1760</v>
      </c>
      <c r="D1770" s="176" t="s">
        <v>162</v>
      </c>
      <c r="E1770" s="177">
        <v>129.82</v>
      </c>
      <c r="F1770" s="178"/>
      <c r="G1770" s="179">
        <f>ROUND(E1770*F1770,2)</f>
        <v>0</v>
      </c>
      <c r="H1770" s="158"/>
      <c r="I1770" s="157">
        <f>ROUND(E1770*H1770,2)</f>
        <v>0</v>
      </c>
      <c r="J1770" s="158"/>
      <c r="K1770" s="157">
        <f>ROUND(E1770*J1770,2)</f>
        <v>0</v>
      </c>
      <c r="L1770" s="157">
        <v>21</v>
      </c>
      <c r="M1770" s="157">
        <f>G1770*(1+L1770/100)</f>
        <v>0</v>
      </c>
      <c r="N1770" s="157">
        <v>0</v>
      </c>
      <c r="O1770" s="157">
        <f>ROUND(E1770*N1770,2)</f>
        <v>0</v>
      </c>
      <c r="P1770" s="157">
        <v>2.4E-2</v>
      </c>
      <c r="Q1770" s="157">
        <f>ROUND(E1770*P1770,2)</f>
        <v>3.12</v>
      </c>
      <c r="R1770" s="157"/>
      <c r="S1770" s="157" t="s">
        <v>163</v>
      </c>
      <c r="T1770" s="157" t="s">
        <v>163</v>
      </c>
      <c r="U1770" s="157">
        <v>0.154</v>
      </c>
      <c r="V1770" s="157">
        <f>ROUND(E1770*U1770,2)</f>
        <v>19.989999999999998</v>
      </c>
      <c r="W1770" s="157"/>
      <c r="X1770" s="157" t="s">
        <v>164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165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5">
      <c r="A1771" s="154"/>
      <c r="B1771" s="155"/>
      <c r="C1771" s="190" t="s">
        <v>1761</v>
      </c>
      <c r="D1771" s="159"/>
      <c r="E1771" s="160">
        <v>64.91</v>
      </c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167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5">
      <c r="A1772" s="154"/>
      <c r="B1772" s="155"/>
      <c r="C1772" s="190" t="s">
        <v>1762</v>
      </c>
      <c r="D1772" s="159"/>
      <c r="E1772" s="160">
        <v>64.91</v>
      </c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167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5">
      <c r="A1773" s="174">
        <v>312</v>
      </c>
      <c r="B1773" s="175" t="s">
        <v>1763</v>
      </c>
      <c r="C1773" s="189" t="s">
        <v>1764</v>
      </c>
      <c r="D1773" s="176" t="s">
        <v>186</v>
      </c>
      <c r="E1773" s="177">
        <v>185.76519999999999</v>
      </c>
      <c r="F1773" s="178"/>
      <c r="G1773" s="179">
        <f>ROUND(E1773*F1773,2)</f>
        <v>0</v>
      </c>
      <c r="H1773" s="158"/>
      <c r="I1773" s="157">
        <f>ROUND(E1773*H1773,2)</f>
        <v>0</v>
      </c>
      <c r="J1773" s="158"/>
      <c r="K1773" s="157">
        <f>ROUND(E1773*J1773,2)</f>
        <v>0</v>
      </c>
      <c r="L1773" s="157">
        <v>21</v>
      </c>
      <c r="M1773" s="157">
        <f>G1773*(1+L1773/100)</f>
        <v>0</v>
      </c>
      <c r="N1773" s="157">
        <v>0</v>
      </c>
      <c r="O1773" s="157">
        <f>ROUND(E1773*N1773,2)</f>
        <v>0</v>
      </c>
      <c r="P1773" s="157">
        <v>1.4999999999999999E-2</v>
      </c>
      <c r="Q1773" s="157">
        <f>ROUND(E1773*P1773,2)</f>
        <v>2.79</v>
      </c>
      <c r="R1773" s="157"/>
      <c r="S1773" s="157" t="s">
        <v>163</v>
      </c>
      <c r="T1773" s="157" t="s">
        <v>163</v>
      </c>
      <c r="U1773" s="157">
        <v>0.09</v>
      </c>
      <c r="V1773" s="157">
        <f>ROUND(E1773*U1773,2)</f>
        <v>16.72</v>
      </c>
      <c r="W1773" s="157"/>
      <c r="X1773" s="157" t="s">
        <v>164</v>
      </c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165</v>
      </c>
      <c r="AH1773" s="147"/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5">
      <c r="A1774" s="154"/>
      <c r="B1774" s="155"/>
      <c r="C1774" s="190" t="s">
        <v>1765</v>
      </c>
      <c r="D1774" s="159"/>
      <c r="E1774" s="160">
        <v>185.76519999999999</v>
      </c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167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5">
      <c r="A1775" s="174">
        <v>313</v>
      </c>
      <c r="B1775" s="175" t="s">
        <v>1766</v>
      </c>
      <c r="C1775" s="189" t="s">
        <v>1767</v>
      </c>
      <c r="D1775" s="176" t="s">
        <v>178</v>
      </c>
      <c r="E1775" s="177">
        <v>1.2249099999999999</v>
      </c>
      <c r="F1775" s="178"/>
      <c r="G1775" s="179">
        <f>ROUND(E1775*F1775,2)</f>
        <v>0</v>
      </c>
      <c r="H1775" s="158"/>
      <c r="I1775" s="157">
        <f>ROUND(E1775*H1775,2)</f>
        <v>0</v>
      </c>
      <c r="J1775" s="158"/>
      <c r="K1775" s="157">
        <f>ROUND(E1775*J1775,2)</f>
        <v>0</v>
      </c>
      <c r="L1775" s="157">
        <v>21</v>
      </c>
      <c r="M1775" s="157">
        <f>G1775*(1+L1775/100)</f>
        <v>0</v>
      </c>
      <c r="N1775" s="157">
        <v>2.3570000000000001E-2</v>
      </c>
      <c r="O1775" s="157">
        <f>ROUND(E1775*N1775,2)</f>
        <v>0.03</v>
      </c>
      <c r="P1775" s="157">
        <v>0</v>
      </c>
      <c r="Q1775" s="157">
        <f>ROUND(E1775*P1775,2)</f>
        <v>0</v>
      </c>
      <c r="R1775" s="157"/>
      <c r="S1775" s="157" t="s">
        <v>163</v>
      </c>
      <c r="T1775" s="157" t="s">
        <v>163</v>
      </c>
      <c r="U1775" s="157">
        <v>0</v>
      </c>
      <c r="V1775" s="157">
        <f>ROUND(E1775*U1775,2)</f>
        <v>0</v>
      </c>
      <c r="W1775" s="157"/>
      <c r="X1775" s="157" t="s">
        <v>164</v>
      </c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165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5">
      <c r="A1776" s="154"/>
      <c r="B1776" s="155"/>
      <c r="C1776" s="190" t="s">
        <v>1768</v>
      </c>
      <c r="D1776" s="159"/>
      <c r="E1776" s="160">
        <v>0.72633000000000003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167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5">
      <c r="A1777" s="154"/>
      <c r="B1777" s="155"/>
      <c r="C1777" s="190" t="s">
        <v>1769</v>
      </c>
      <c r="D1777" s="159"/>
      <c r="E1777" s="160">
        <v>0.49858000000000002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167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ht="20.399999999999999" outlineLevel="1" x14ac:dyDescent="0.25">
      <c r="A1778" s="174">
        <v>314</v>
      </c>
      <c r="B1778" s="175" t="s">
        <v>1770</v>
      </c>
      <c r="C1778" s="189" t="s">
        <v>1771</v>
      </c>
      <c r="D1778" s="176" t="s">
        <v>186</v>
      </c>
      <c r="E1778" s="177">
        <v>55.677500000000002</v>
      </c>
      <c r="F1778" s="178"/>
      <c r="G1778" s="179">
        <f>ROUND(E1778*F1778,2)</f>
        <v>0</v>
      </c>
      <c r="H1778" s="158"/>
      <c r="I1778" s="157">
        <f>ROUND(E1778*H1778,2)</f>
        <v>0</v>
      </c>
      <c r="J1778" s="158"/>
      <c r="K1778" s="157">
        <f>ROUND(E1778*J1778,2)</f>
        <v>0</v>
      </c>
      <c r="L1778" s="157">
        <v>21</v>
      </c>
      <c r="M1778" s="157">
        <f>G1778*(1+L1778/100)</f>
        <v>0</v>
      </c>
      <c r="N1778" s="157">
        <v>1.404E-2</v>
      </c>
      <c r="O1778" s="157">
        <f>ROUND(E1778*N1778,2)</f>
        <v>0.78</v>
      </c>
      <c r="P1778" s="157">
        <v>0</v>
      </c>
      <c r="Q1778" s="157">
        <f>ROUND(E1778*P1778,2)</f>
        <v>0</v>
      </c>
      <c r="R1778" s="157"/>
      <c r="S1778" s="157" t="s">
        <v>163</v>
      </c>
      <c r="T1778" s="157" t="s">
        <v>163</v>
      </c>
      <c r="U1778" s="157">
        <v>0.33500000000000002</v>
      </c>
      <c r="V1778" s="157">
        <f>ROUND(E1778*U1778,2)</f>
        <v>18.649999999999999</v>
      </c>
      <c r="W1778" s="157"/>
      <c r="X1778" s="157" t="s">
        <v>164</v>
      </c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165</v>
      </c>
      <c r="AH1778" s="147"/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5">
      <c r="A1779" s="154"/>
      <c r="B1779" s="155"/>
      <c r="C1779" s="192" t="s">
        <v>219</v>
      </c>
      <c r="D1779" s="161"/>
      <c r="E1779" s="162"/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167</v>
      </c>
      <c r="AH1779" s="147"/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5">
      <c r="A1780" s="154"/>
      <c r="B1780" s="155"/>
      <c r="C1780" s="193" t="s">
        <v>1659</v>
      </c>
      <c r="D1780" s="161"/>
      <c r="E1780" s="162">
        <v>33.32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167</v>
      </c>
      <c r="AH1780" s="147">
        <v>2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5">
      <c r="A1781" s="154"/>
      <c r="B1781" s="155"/>
      <c r="C1781" s="193" t="s">
        <v>1660</v>
      </c>
      <c r="D1781" s="161"/>
      <c r="E1781" s="162">
        <v>10.7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167</v>
      </c>
      <c r="AH1781" s="147">
        <v>2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5">
      <c r="A1782" s="154"/>
      <c r="B1782" s="155"/>
      <c r="C1782" s="194" t="s">
        <v>228</v>
      </c>
      <c r="D1782" s="163"/>
      <c r="E1782" s="164">
        <v>44.02</v>
      </c>
      <c r="F1782" s="157"/>
      <c r="G1782" s="157"/>
      <c r="H1782" s="157"/>
      <c r="I1782" s="157"/>
      <c r="J1782" s="157"/>
      <c r="K1782" s="157"/>
      <c r="L1782" s="157"/>
      <c r="M1782" s="157"/>
      <c r="N1782" s="157"/>
      <c r="O1782" s="157"/>
      <c r="P1782" s="157"/>
      <c r="Q1782" s="157"/>
      <c r="R1782" s="157"/>
      <c r="S1782" s="157"/>
      <c r="T1782" s="157"/>
      <c r="U1782" s="157"/>
      <c r="V1782" s="157"/>
      <c r="W1782" s="157"/>
      <c r="X1782" s="157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167</v>
      </c>
      <c r="AH1782" s="147">
        <v>3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5">
      <c r="A1783" s="154"/>
      <c r="B1783" s="155"/>
      <c r="C1783" s="192" t="s">
        <v>229</v>
      </c>
      <c r="D1783" s="161"/>
      <c r="E1783" s="162"/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167</v>
      </c>
      <c r="AH1783" s="147"/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5">
      <c r="A1784" s="154"/>
      <c r="B1784" s="155"/>
      <c r="C1784" s="190" t="s">
        <v>1772</v>
      </c>
      <c r="D1784" s="159"/>
      <c r="E1784" s="160">
        <v>33.015000000000001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167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5">
      <c r="A1785" s="154"/>
      <c r="B1785" s="155"/>
      <c r="C1785" s="192" t="s">
        <v>219</v>
      </c>
      <c r="D1785" s="161"/>
      <c r="E1785" s="162"/>
      <c r="F1785" s="157"/>
      <c r="G1785" s="157"/>
      <c r="H1785" s="157"/>
      <c r="I1785" s="157"/>
      <c r="J1785" s="157"/>
      <c r="K1785" s="157"/>
      <c r="L1785" s="157"/>
      <c r="M1785" s="157"/>
      <c r="N1785" s="157"/>
      <c r="O1785" s="157"/>
      <c r="P1785" s="157"/>
      <c r="Q1785" s="157"/>
      <c r="R1785" s="157"/>
      <c r="S1785" s="157"/>
      <c r="T1785" s="157"/>
      <c r="U1785" s="157"/>
      <c r="V1785" s="157"/>
      <c r="W1785" s="157"/>
      <c r="X1785" s="157"/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167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5">
      <c r="A1786" s="154"/>
      <c r="B1786" s="155"/>
      <c r="C1786" s="193" t="s">
        <v>1585</v>
      </c>
      <c r="D1786" s="161"/>
      <c r="E1786" s="162">
        <v>12</v>
      </c>
      <c r="F1786" s="157"/>
      <c r="G1786" s="157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167</v>
      </c>
      <c r="AH1786" s="147">
        <v>2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5">
      <c r="A1787" s="154"/>
      <c r="B1787" s="155"/>
      <c r="C1787" s="193" t="s">
        <v>1688</v>
      </c>
      <c r="D1787" s="161"/>
      <c r="E1787" s="162">
        <v>0.92</v>
      </c>
      <c r="F1787" s="157"/>
      <c r="G1787" s="157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167</v>
      </c>
      <c r="AH1787" s="147">
        <v>2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5">
      <c r="A1788" s="154"/>
      <c r="B1788" s="155"/>
      <c r="C1788" s="193" t="s">
        <v>1587</v>
      </c>
      <c r="D1788" s="161"/>
      <c r="E1788" s="162">
        <v>5.21</v>
      </c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167</v>
      </c>
      <c r="AH1788" s="147">
        <v>2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5">
      <c r="A1789" s="154"/>
      <c r="B1789" s="155"/>
      <c r="C1789" s="194" t="s">
        <v>228</v>
      </c>
      <c r="D1789" s="163"/>
      <c r="E1789" s="164">
        <v>18.13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167</v>
      </c>
      <c r="AH1789" s="147">
        <v>3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5">
      <c r="A1790" s="154"/>
      <c r="B1790" s="155"/>
      <c r="C1790" s="192" t="s">
        <v>229</v>
      </c>
      <c r="D1790" s="161"/>
      <c r="E1790" s="162"/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167</v>
      </c>
      <c r="AH1790" s="147"/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5">
      <c r="A1791" s="154"/>
      <c r="B1791" s="155"/>
      <c r="C1791" s="190" t="s">
        <v>1773</v>
      </c>
      <c r="D1791" s="159"/>
      <c r="E1791" s="160">
        <v>22.662500000000001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167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5">
      <c r="A1792" s="154">
        <v>315</v>
      </c>
      <c r="B1792" s="155" t="s">
        <v>1774</v>
      </c>
      <c r="C1792" s="196" t="s">
        <v>1775</v>
      </c>
      <c r="D1792" s="156" t="s">
        <v>0</v>
      </c>
      <c r="E1792" s="186"/>
      <c r="F1792" s="158"/>
      <c r="G1792" s="157">
        <f>ROUND(E1792*F1792,2)</f>
        <v>0</v>
      </c>
      <c r="H1792" s="158"/>
      <c r="I1792" s="157">
        <f>ROUND(E1792*H1792,2)</f>
        <v>0</v>
      </c>
      <c r="J1792" s="158"/>
      <c r="K1792" s="157">
        <f>ROUND(E1792*J1792,2)</f>
        <v>0</v>
      </c>
      <c r="L1792" s="157">
        <v>21</v>
      </c>
      <c r="M1792" s="157">
        <f>G1792*(1+L1792/100)</f>
        <v>0</v>
      </c>
      <c r="N1792" s="157">
        <v>0</v>
      </c>
      <c r="O1792" s="157">
        <f>ROUND(E1792*N1792,2)</f>
        <v>0</v>
      </c>
      <c r="P1792" s="157">
        <v>0</v>
      </c>
      <c r="Q1792" s="157">
        <f>ROUND(E1792*P1792,2)</f>
        <v>0</v>
      </c>
      <c r="R1792" s="157"/>
      <c r="S1792" s="157" t="s">
        <v>163</v>
      </c>
      <c r="T1792" s="157" t="s">
        <v>163</v>
      </c>
      <c r="U1792" s="157">
        <v>0</v>
      </c>
      <c r="V1792" s="157">
        <f>ROUND(E1792*U1792,2)</f>
        <v>0</v>
      </c>
      <c r="W1792" s="157"/>
      <c r="X1792" s="157" t="s">
        <v>475</v>
      </c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476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x14ac:dyDescent="0.25">
      <c r="A1793" s="168" t="s">
        <v>158</v>
      </c>
      <c r="B1793" s="169" t="s">
        <v>104</v>
      </c>
      <c r="C1793" s="188" t="s">
        <v>105</v>
      </c>
      <c r="D1793" s="170"/>
      <c r="E1793" s="171"/>
      <c r="F1793" s="172"/>
      <c r="G1793" s="173">
        <f>SUMIF(AG1794:AG1850,"&lt;&gt;NOR",G1794:G1850)</f>
        <v>0</v>
      </c>
      <c r="H1793" s="167"/>
      <c r="I1793" s="167">
        <f>SUM(I1794:I1850)</f>
        <v>0</v>
      </c>
      <c r="J1793" s="167"/>
      <c r="K1793" s="167">
        <f>SUM(K1794:K1850)</f>
        <v>0</v>
      </c>
      <c r="L1793" s="167"/>
      <c r="M1793" s="167">
        <f>SUM(M1794:M1850)</f>
        <v>0</v>
      </c>
      <c r="N1793" s="167"/>
      <c r="O1793" s="167">
        <f>SUM(O1794:O1850)</f>
        <v>0.22</v>
      </c>
      <c r="P1793" s="167"/>
      <c r="Q1793" s="167">
        <f>SUM(Q1794:Q1850)</f>
        <v>0.65</v>
      </c>
      <c r="R1793" s="167"/>
      <c r="S1793" s="167"/>
      <c r="T1793" s="167"/>
      <c r="U1793" s="167"/>
      <c r="V1793" s="167">
        <f>SUM(V1794:V1850)</f>
        <v>57.929999999999993</v>
      </c>
      <c r="W1793" s="167"/>
      <c r="X1793" s="167"/>
      <c r="AG1793" t="s">
        <v>159</v>
      </c>
    </row>
    <row r="1794" spans="1:60" outlineLevel="1" x14ac:dyDescent="0.25">
      <c r="A1794" s="174">
        <v>316</v>
      </c>
      <c r="B1794" s="175" t="s">
        <v>1776</v>
      </c>
      <c r="C1794" s="189" t="s">
        <v>1777</v>
      </c>
      <c r="D1794" s="176" t="s">
        <v>162</v>
      </c>
      <c r="E1794" s="177">
        <v>17.21</v>
      </c>
      <c r="F1794" s="178"/>
      <c r="G1794" s="179">
        <f>ROUND(E1794*F1794,2)</f>
        <v>0</v>
      </c>
      <c r="H1794" s="158"/>
      <c r="I1794" s="157">
        <f>ROUND(E1794*H1794,2)</f>
        <v>0</v>
      </c>
      <c r="J1794" s="158"/>
      <c r="K1794" s="157">
        <f>ROUND(E1794*J1794,2)</f>
        <v>0</v>
      </c>
      <c r="L1794" s="157">
        <v>21</v>
      </c>
      <c r="M1794" s="157">
        <f>G1794*(1+L1794/100)</f>
        <v>0</v>
      </c>
      <c r="N1794" s="157">
        <v>1.1900000000000001E-3</v>
      </c>
      <c r="O1794" s="157">
        <f>ROUND(E1794*N1794,2)</f>
        <v>0.02</v>
      </c>
      <c r="P1794" s="157">
        <v>0</v>
      </c>
      <c r="Q1794" s="157">
        <f>ROUND(E1794*P1794,2)</f>
        <v>0</v>
      </c>
      <c r="R1794" s="157"/>
      <c r="S1794" s="157" t="s">
        <v>163</v>
      </c>
      <c r="T1794" s="157" t="s">
        <v>163</v>
      </c>
      <c r="U1794" s="157">
        <v>0.28000000000000003</v>
      </c>
      <c r="V1794" s="157">
        <f>ROUND(E1794*U1794,2)</f>
        <v>4.82</v>
      </c>
      <c r="W1794" s="157"/>
      <c r="X1794" s="157" t="s">
        <v>164</v>
      </c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165</v>
      </c>
      <c r="AH1794" s="147"/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5">
      <c r="A1795" s="154"/>
      <c r="B1795" s="155"/>
      <c r="C1795" s="190" t="s">
        <v>1778</v>
      </c>
      <c r="D1795" s="159"/>
      <c r="E1795" s="160">
        <v>17.21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167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5">
      <c r="A1796" s="174">
        <v>317</v>
      </c>
      <c r="B1796" s="175" t="s">
        <v>1779</v>
      </c>
      <c r="C1796" s="189" t="s">
        <v>1780</v>
      </c>
      <c r="D1796" s="176" t="s">
        <v>162</v>
      </c>
      <c r="E1796" s="177">
        <v>33.32</v>
      </c>
      <c r="F1796" s="178"/>
      <c r="G1796" s="179">
        <f>ROUND(E1796*F1796,2)</f>
        <v>0</v>
      </c>
      <c r="H1796" s="158"/>
      <c r="I1796" s="157">
        <f>ROUND(E1796*H1796,2)</f>
        <v>0</v>
      </c>
      <c r="J1796" s="158"/>
      <c r="K1796" s="157">
        <f>ROUND(E1796*J1796,2)</f>
        <v>0</v>
      </c>
      <c r="L1796" s="157">
        <v>21</v>
      </c>
      <c r="M1796" s="157">
        <f>G1796*(1+L1796/100)</f>
        <v>0</v>
      </c>
      <c r="N1796" s="157">
        <v>2.5899999999999999E-3</v>
      </c>
      <c r="O1796" s="157">
        <f>ROUND(E1796*N1796,2)</f>
        <v>0.09</v>
      </c>
      <c r="P1796" s="157">
        <v>0</v>
      </c>
      <c r="Q1796" s="157">
        <f>ROUND(E1796*P1796,2)</f>
        <v>0</v>
      </c>
      <c r="R1796" s="157"/>
      <c r="S1796" s="157" t="s">
        <v>163</v>
      </c>
      <c r="T1796" s="157" t="s">
        <v>163</v>
      </c>
      <c r="U1796" s="157">
        <v>0.49</v>
      </c>
      <c r="V1796" s="157">
        <f>ROUND(E1796*U1796,2)</f>
        <v>16.329999999999998</v>
      </c>
      <c r="W1796" s="157"/>
      <c r="X1796" s="157" t="s">
        <v>164</v>
      </c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165</v>
      </c>
      <c r="AH1796" s="147"/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5">
      <c r="A1797" s="154"/>
      <c r="B1797" s="155"/>
      <c r="C1797" s="190" t="s">
        <v>1104</v>
      </c>
      <c r="D1797" s="159"/>
      <c r="E1797" s="160">
        <v>33.32</v>
      </c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167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5">
      <c r="A1798" s="174">
        <v>318</v>
      </c>
      <c r="B1798" s="175" t="s">
        <v>1781</v>
      </c>
      <c r="C1798" s="189" t="s">
        <v>1782</v>
      </c>
      <c r="D1798" s="176" t="s">
        <v>170</v>
      </c>
      <c r="E1798" s="177">
        <v>1</v>
      </c>
      <c r="F1798" s="178"/>
      <c r="G1798" s="179">
        <f>ROUND(E1798*F1798,2)</f>
        <v>0</v>
      </c>
      <c r="H1798" s="158"/>
      <c r="I1798" s="157">
        <f>ROUND(E1798*H1798,2)</f>
        <v>0</v>
      </c>
      <c r="J1798" s="158"/>
      <c r="K1798" s="157">
        <f>ROUND(E1798*J1798,2)</f>
        <v>0</v>
      </c>
      <c r="L1798" s="157">
        <v>21</v>
      </c>
      <c r="M1798" s="157">
        <f>G1798*(1+L1798/100)</f>
        <v>0</v>
      </c>
      <c r="N1798" s="157">
        <v>5.28E-3</v>
      </c>
      <c r="O1798" s="157">
        <f>ROUND(E1798*N1798,2)</f>
        <v>0.01</v>
      </c>
      <c r="P1798" s="157">
        <v>0</v>
      </c>
      <c r="Q1798" s="157">
        <f>ROUND(E1798*P1798,2)</f>
        <v>0</v>
      </c>
      <c r="R1798" s="157"/>
      <c r="S1798" s="157" t="s">
        <v>163</v>
      </c>
      <c r="T1798" s="157" t="s">
        <v>163</v>
      </c>
      <c r="U1798" s="157">
        <v>1.2524200000000001</v>
      </c>
      <c r="V1798" s="157">
        <f>ROUND(E1798*U1798,2)</f>
        <v>1.25</v>
      </c>
      <c r="W1798" s="157"/>
      <c r="X1798" s="157" t="s">
        <v>164</v>
      </c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165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5">
      <c r="A1799" s="154"/>
      <c r="B1799" s="155"/>
      <c r="C1799" s="190" t="s">
        <v>1783</v>
      </c>
      <c r="D1799" s="159"/>
      <c r="E1799" s="160">
        <v>1</v>
      </c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167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5">
      <c r="A1800" s="174">
        <v>319</v>
      </c>
      <c r="B1800" s="175" t="s">
        <v>1784</v>
      </c>
      <c r="C1800" s="189" t="s">
        <v>1785</v>
      </c>
      <c r="D1800" s="176" t="s">
        <v>162</v>
      </c>
      <c r="E1800" s="177">
        <v>4</v>
      </c>
      <c r="F1800" s="178"/>
      <c r="G1800" s="179">
        <f>ROUND(E1800*F1800,2)</f>
        <v>0</v>
      </c>
      <c r="H1800" s="158"/>
      <c r="I1800" s="157">
        <f>ROUND(E1800*H1800,2)</f>
        <v>0</v>
      </c>
      <c r="J1800" s="158"/>
      <c r="K1800" s="157">
        <f>ROUND(E1800*J1800,2)</f>
        <v>0</v>
      </c>
      <c r="L1800" s="157">
        <v>21</v>
      </c>
      <c r="M1800" s="157">
        <f>G1800*(1+L1800/100)</f>
        <v>0</v>
      </c>
      <c r="N1800" s="157">
        <v>2.0699999999999998E-3</v>
      </c>
      <c r="O1800" s="157">
        <f>ROUND(E1800*N1800,2)</f>
        <v>0.01</v>
      </c>
      <c r="P1800" s="157">
        <v>0</v>
      </c>
      <c r="Q1800" s="157">
        <f>ROUND(E1800*P1800,2)</f>
        <v>0</v>
      </c>
      <c r="R1800" s="157"/>
      <c r="S1800" s="157" t="s">
        <v>163</v>
      </c>
      <c r="T1800" s="157" t="s">
        <v>163</v>
      </c>
      <c r="U1800" s="157">
        <v>0.58304999999999996</v>
      </c>
      <c r="V1800" s="157">
        <f>ROUND(E1800*U1800,2)</f>
        <v>2.33</v>
      </c>
      <c r="W1800" s="157"/>
      <c r="X1800" s="157" t="s">
        <v>164</v>
      </c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165</v>
      </c>
      <c r="AH1800" s="147"/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5">
      <c r="A1801" s="154"/>
      <c r="B1801" s="155"/>
      <c r="C1801" s="190" t="s">
        <v>1786</v>
      </c>
      <c r="D1801" s="159"/>
      <c r="E1801" s="160">
        <v>4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167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5">
      <c r="A1802" s="174">
        <v>320</v>
      </c>
      <c r="B1802" s="175" t="s">
        <v>1787</v>
      </c>
      <c r="C1802" s="189" t="s">
        <v>1788</v>
      </c>
      <c r="D1802" s="176" t="s">
        <v>162</v>
      </c>
      <c r="E1802" s="177">
        <v>5.5</v>
      </c>
      <c r="F1802" s="178"/>
      <c r="G1802" s="179">
        <f>ROUND(E1802*F1802,2)</f>
        <v>0</v>
      </c>
      <c r="H1802" s="158"/>
      <c r="I1802" s="157">
        <f>ROUND(E1802*H1802,2)</f>
        <v>0</v>
      </c>
      <c r="J1802" s="158"/>
      <c r="K1802" s="157">
        <f>ROUND(E1802*J1802,2)</f>
        <v>0</v>
      </c>
      <c r="L1802" s="157">
        <v>21</v>
      </c>
      <c r="M1802" s="157">
        <f>G1802*(1+L1802/100)</f>
        <v>0</v>
      </c>
      <c r="N1802" s="157">
        <v>3.1700000000000001E-3</v>
      </c>
      <c r="O1802" s="157">
        <f>ROUND(E1802*N1802,2)</f>
        <v>0.02</v>
      </c>
      <c r="P1802" s="157">
        <v>0</v>
      </c>
      <c r="Q1802" s="157">
        <f>ROUND(E1802*P1802,2)</f>
        <v>0</v>
      </c>
      <c r="R1802" s="157"/>
      <c r="S1802" s="157" t="s">
        <v>163</v>
      </c>
      <c r="T1802" s="157" t="s">
        <v>163</v>
      </c>
      <c r="U1802" s="157">
        <v>0.219</v>
      </c>
      <c r="V1802" s="157">
        <f>ROUND(E1802*U1802,2)</f>
        <v>1.2</v>
      </c>
      <c r="W1802" s="157"/>
      <c r="X1802" s="157" t="s">
        <v>164</v>
      </c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165</v>
      </c>
      <c r="AH1802" s="147"/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5">
      <c r="A1803" s="154"/>
      <c r="B1803" s="155"/>
      <c r="C1803" s="190" t="s">
        <v>1789</v>
      </c>
      <c r="D1803" s="159"/>
      <c r="E1803" s="160">
        <v>5.5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167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5">
      <c r="A1804" s="174">
        <v>321</v>
      </c>
      <c r="B1804" s="175" t="s">
        <v>1790</v>
      </c>
      <c r="C1804" s="189" t="s">
        <v>1791</v>
      </c>
      <c r="D1804" s="176" t="s">
        <v>162</v>
      </c>
      <c r="E1804" s="177">
        <v>5.4</v>
      </c>
      <c r="F1804" s="178"/>
      <c r="G1804" s="179">
        <f>ROUND(E1804*F1804,2)</f>
        <v>0</v>
      </c>
      <c r="H1804" s="158"/>
      <c r="I1804" s="157">
        <f>ROUND(E1804*H1804,2)</f>
        <v>0</v>
      </c>
      <c r="J1804" s="158"/>
      <c r="K1804" s="157">
        <f>ROUND(E1804*J1804,2)</f>
        <v>0</v>
      </c>
      <c r="L1804" s="157">
        <v>21</v>
      </c>
      <c r="M1804" s="157">
        <f>G1804*(1+L1804/100)</f>
        <v>0</v>
      </c>
      <c r="N1804" s="157">
        <v>2.3600000000000001E-3</v>
      </c>
      <c r="O1804" s="157">
        <f>ROUND(E1804*N1804,2)</f>
        <v>0.01</v>
      </c>
      <c r="P1804" s="157">
        <v>0</v>
      </c>
      <c r="Q1804" s="157">
        <f>ROUND(E1804*P1804,2)</f>
        <v>0</v>
      </c>
      <c r="R1804" s="157"/>
      <c r="S1804" s="157" t="s">
        <v>163</v>
      </c>
      <c r="T1804" s="157" t="s">
        <v>163</v>
      </c>
      <c r="U1804" s="157">
        <v>0.59138999999999997</v>
      </c>
      <c r="V1804" s="157">
        <f>ROUND(E1804*U1804,2)</f>
        <v>3.19</v>
      </c>
      <c r="W1804" s="157"/>
      <c r="X1804" s="157" t="s">
        <v>164</v>
      </c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165</v>
      </c>
      <c r="AH1804" s="147"/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5">
      <c r="A1805" s="154"/>
      <c r="B1805" s="155"/>
      <c r="C1805" s="190" t="s">
        <v>1792</v>
      </c>
      <c r="D1805" s="159"/>
      <c r="E1805" s="160">
        <v>5.4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167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5">
      <c r="A1806" s="174">
        <v>322</v>
      </c>
      <c r="B1806" s="175" t="s">
        <v>1793</v>
      </c>
      <c r="C1806" s="189" t="s">
        <v>1794</v>
      </c>
      <c r="D1806" s="176" t="s">
        <v>162</v>
      </c>
      <c r="E1806" s="177">
        <v>12.2</v>
      </c>
      <c r="F1806" s="178"/>
      <c r="G1806" s="179">
        <f>ROUND(E1806*F1806,2)</f>
        <v>0</v>
      </c>
      <c r="H1806" s="158"/>
      <c r="I1806" s="157">
        <f>ROUND(E1806*H1806,2)</f>
        <v>0</v>
      </c>
      <c r="J1806" s="158"/>
      <c r="K1806" s="157">
        <f>ROUND(E1806*J1806,2)</f>
        <v>0</v>
      </c>
      <c r="L1806" s="157">
        <v>21</v>
      </c>
      <c r="M1806" s="157">
        <f>G1806*(1+L1806/100)</f>
        <v>0</v>
      </c>
      <c r="N1806" s="157">
        <v>2.3999999999999998E-3</v>
      </c>
      <c r="O1806" s="157">
        <f>ROUND(E1806*N1806,2)</f>
        <v>0.03</v>
      </c>
      <c r="P1806" s="157">
        <v>0</v>
      </c>
      <c r="Q1806" s="157">
        <f>ROUND(E1806*P1806,2)</f>
        <v>0</v>
      </c>
      <c r="R1806" s="157"/>
      <c r="S1806" s="157" t="s">
        <v>163</v>
      </c>
      <c r="T1806" s="157" t="s">
        <v>163</v>
      </c>
      <c r="U1806" s="157">
        <v>0.26</v>
      </c>
      <c r="V1806" s="157">
        <f>ROUND(E1806*U1806,2)</f>
        <v>3.17</v>
      </c>
      <c r="W1806" s="157"/>
      <c r="X1806" s="157" t="s">
        <v>164</v>
      </c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165</v>
      </c>
      <c r="AH1806" s="147"/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5">
      <c r="A1807" s="154"/>
      <c r="B1807" s="155"/>
      <c r="C1807" s="190" t="s">
        <v>1795</v>
      </c>
      <c r="D1807" s="159"/>
      <c r="E1807" s="160">
        <v>12.2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167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5">
      <c r="A1808" s="174">
        <v>323</v>
      </c>
      <c r="B1808" s="175" t="s">
        <v>1796</v>
      </c>
      <c r="C1808" s="189" t="s">
        <v>1797</v>
      </c>
      <c r="D1808" s="176" t="s">
        <v>170</v>
      </c>
      <c r="E1808" s="177">
        <v>1</v>
      </c>
      <c r="F1808" s="178"/>
      <c r="G1808" s="179">
        <f>ROUND(E1808*F1808,2)</f>
        <v>0</v>
      </c>
      <c r="H1808" s="158"/>
      <c r="I1808" s="157">
        <f>ROUND(E1808*H1808,2)</f>
        <v>0</v>
      </c>
      <c r="J1808" s="158"/>
      <c r="K1808" s="157">
        <f>ROUND(E1808*J1808,2)</f>
        <v>0</v>
      </c>
      <c r="L1808" s="157">
        <v>21</v>
      </c>
      <c r="M1808" s="157">
        <f>G1808*(1+L1808/100)</f>
        <v>0</v>
      </c>
      <c r="N1808" s="157">
        <v>4.0000000000000002E-4</v>
      </c>
      <c r="O1808" s="157">
        <f>ROUND(E1808*N1808,2)</f>
        <v>0</v>
      </c>
      <c r="P1808" s="157">
        <v>0</v>
      </c>
      <c r="Q1808" s="157">
        <f>ROUND(E1808*P1808,2)</f>
        <v>0</v>
      </c>
      <c r="R1808" s="157"/>
      <c r="S1808" s="157" t="s">
        <v>163</v>
      </c>
      <c r="T1808" s="157" t="s">
        <v>163</v>
      </c>
      <c r="U1808" s="157">
        <v>0.41</v>
      </c>
      <c r="V1808" s="157">
        <f>ROUND(E1808*U1808,2)</f>
        <v>0.41</v>
      </c>
      <c r="W1808" s="157"/>
      <c r="X1808" s="157" t="s">
        <v>164</v>
      </c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165</v>
      </c>
      <c r="AH1808" s="147"/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5">
      <c r="A1809" s="154"/>
      <c r="B1809" s="155"/>
      <c r="C1809" s="190" t="s">
        <v>1798</v>
      </c>
      <c r="D1809" s="159"/>
      <c r="E1809" s="160">
        <v>1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167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5">
      <c r="A1810" s="174">
        <v>324</v>
      </c>
      <c r="B1810" s="175" t="s">
        <v>1799</v>
      </c>
      <c r="C1810" s="189" t="s">
        <v>1800</v>
      </c>
      <c r="D1810" s="176" t="s">
        <v>170</v>
      </c>
      <c r="E1810" s="177">
        <v>1</v>
      </c>
      <c r="F1810" s="178"/>
      <c r="G1810" s="179">
        <f>ROUND(E1810*F1810,2)</f>
        <v>0</v>
      </c>
      <c r="H1810" s="158"/>
      <c r="I1810" s="157">
        <f>ROUND(E1810*H1810,2)</f>
        <v>0</v>
      </c>
      <c r="J1810" s="158"/>
      <c r="K1810" s="157">
        <f>ROUND(E1810*J1810,2)</f>
        <v>0</v>
      </c>
      <c r="L1810" s="157">
        <v>21</v>
      </c>
      <c r="M1810" s="157">
        <f>G1810*(1+L1810/100)</f>
        <v>0</v>
      </c>
      <c r="N1810" s="157">
        <v>2.64E-3</v>
      </c>
      <c r="O1810" s="157">
        <f>ROUND(E1810*N1810,2)</f>
        <v>0</v>
      </c>
      <c r="P1810" s="157">
        <v>0</v>
      </c>
      <c r="Q1810" s="157">
        <f>ROUND(E1810*P1810,2)</f>
        <v>0</v>
      </c>
      <c r="R1810" s="157"/>
      <c r="S1810" s="157" t="s">
        <v>163</v>
      </c>
      <c r="T1810" s="157" t="s">
        <v>163</v>
      </c>
      <c r="U1810" s="157">
        <v>1.5398499999999999</v>
      </c>
      <c r="V1810" s="157">
        <f>ROUND(E1810*U1810,2)</f>
        <v>1.54</v>
      </c>
      <c r="W1810" s="157"/>
      <c r="X1810" s="157" t="s">
        <v>164</v>
      </c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165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5">
      <c r="A1811" s="154"/>
      <c r="B1811" s="155"/>
      <c r="C1811" s="190" t="s">
        <v>1801</v>
      </c>
      <c r="D1811" s="159"/>
      <c r="E1811" s="160">
        <v>1</v>
      </c>
      <c r="F1811" s="157"/>
      <c r="G1811" s="157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167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5">
      <c r="A1812" s="174">
        <v>325</v>
      </c>
      <c r="B1812" s="175" t="s">
        <v>1802</v>
      </c>
      <c r="C1812" s="189" t="s">
        <v>1803</v>
      </c>
      <c r="D1812" s="176" t="s">
        <v>170</v>
      </c>
      <c r="E1812" s="177">
        <v>1</v>
      </c>
      <c r="F1812" s="178"/>
      <c r="G1812" s="179">
        <f>ROUND(E1812*F1812,2)</f>
        <v>0</v>
      </c>
      <c r="H1812" s="158"/>
      <c r="I1812" s="157">
        <f>ROUND(E1812*H1812,2)</f>
        <v>0</v>
      </c>
      <c r="J1812" s="158"/>
      <c r="K1812" s="157">
        <f>ROUND(E1812*J1812,2)</f>
        <v>0</v>
      </c>
      <c r="L1812" s="157">
        <v>21</v>
      </c>
      <c r="M1812" s="157">
        <f>G1812*(1+L1812/100)</f>
        <v>0</v>
      </c>
      <c r="N1812" s="157">
        <v>7.2199999999999999E-3</v>
      </c>
      <c r="O1812" s="157">
        <f>ROUND(E1812*N1812,2)</f>
        <v>0.01</v>
      </c>
      <c r="P1812" s="157">
        <v>0</v>
      </c>
      <c r="Q1812" s="157">
        <f>ROUND(E1812*P1812,2)</f>
        <v>0</v>
      </c>
      <c r="R1812" s="157"/>
      <c r="S1812" s="157" t="s">
        <v>163</v>
      </c>
      <c r="T1812" s="157" t="s">
        <v>163</v>
      </c>
      <c r="U1812" s="157">
        <v>1.0268999999999999</v>
      </c>
      <c r="V1812" s="157">
        <f>ROUND(E1812*U1812,2)</f>
        <v>1.03</v>
      </c>
      <c r="W1812" s="157"/>
      <c r="X1812" s="157" t="s">
        <v>164</v>
      </c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165</v>
      </c>
      <c r="AH1812" s="147"/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5">
      <c r="A1813" s="154"/>
      <c r="B1813" s="155"/>
      <c r="C1813" s="190" t="s">
        <v>1804</v>
      </c>
      <c r="D1813" s="159"/>
      <c r="E1813" s="160">
        <v>1</v>
      </c>
      <c r="F1813" s="157"/>
      <c r="G1813" s="157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167</v>
      </c>
      <c r="AH1813" s="147">
        <v>5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5">
      <c r="A1814" s="174">
        <v>326</v>
      </c>
      <c r="B1814" s="175" t="s">
        <v>524</v>
      </c>
      <c r="C1814" s="189" t="s">
        <v>525</v>
      </c>
      <c r="D1814" s="176" t="s">
        <v>162</v>
      </c>
      <c r="E1814" s="177">
        <v>14.35</v>
      </c>
      <c r="F1814" s="178"/>
      <c r="G1814" s="179">
        <f>ROUND(E1814*F1814,2)</f>
        <v>0</v>
      </c>
      <c r="H1814" s="158"/>
      <c r="I1814" s="157">
        <f>ROUND(E1814*H1814,2)</f>
        <v>0</v>
      </c>
      <c r="J1814" s="158"/>
      <c r="K1814" s="157">
        <f>ROUND(E1814*J1814,2)</f>
        <v>0</v>
      </c>
      <c r="L1814" s="157">
        <v>21</v>
      </c>
      <c r="M1814" s="157">
        <f>G1814*(1+L1814/100)</f>
        <v>0</v>
      </c>
      <c r="N1814" s="157">
        <v>1.73E-3</v>
      </c>
      <c r="O1814" s="157">
        <f>ROUND(E1814*N1814,2)</f>
        <v>0.02</v>
      </c>
      <c r="P1814" s="157">
        <v>0</v>
      </c>
      <c r="Q1814" s="157">
        <f>ROUND(E1814*P1814,2)</f>
        <v>0</v>
      </c>
      <c r="R1814" s="157"/>
      <c r="S1814" s="157" t="s">
        <v>163</v>
      </c>
      <c r="T1814" s="157" t="s">
        <v>163</v>
      </c>
      <c r="U1814" s="157">
        <v>0.36799999999999999</v>
      </c>
      <c r="V1814" s="157">
        <f>ROUND(E1814*U1814,2)</f>
        <v>5.28</v>
      </c>
      <c r="W1814" s="157"/>
      <c r="X1814" s="157" t="s">
        <v>164</v>
      </c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165</v>
      </c>
      <c r="AH1814" s="147"/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ht="20.399999999999999" outlineLevel="1" x14ac:dyDescent="0.25">
      <c r="A1815" s="154"/>
      <c r="B1815" s="155"/>
      <c r="C1815" s="190" t="s">
        <v>1805</v>
      </c>
      <c r="D1815" s="159"/>
      <c r="E1815" s="160">
        <v>2.7</v>
      </c>
      <c r="F1815" s="157"/>
      <c r="G1815" s="157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167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ht="20.399999999999999" outlineLevel="1" x14ac:dyDescent="0.25">
      <c r="A1816" s="154"/>
      <c r="B1816" s="155"/>
      <c r="C1816" s="190" t="s">
        <v>1806</v>
      </c>
      <c r="D1816" s="159"/>
      <c r="E1816" s="160">
        <v>2.7</v>
      </c>
      <c r="F1816" s="157"/>
      <c r="G1816" s="157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167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ht="20.399999999999999" outlineLevel="1" x14ac:dyDescent="0.25">
      <c r="A1817" s="154"/>
      <c r="B1817" s="155"/>
      <c r="C1817" s="190" t="s">
        <v>1807</v>
      </c>
      <c r="D1817" s="159"/>
      <c r="E1817" s="160">
        <v>2.7</v>
      </c>
      <c r="F1817" s="157"/>
      <c r="G1817" s="157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167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5">
      <c r="A1818" s="154"/>
      <c r="B1818" s="155"/>
      <c r="C1818" s="190" t="s">
        <v>1112</v>
      </c>
      <c r="D1818" s="159"/>
      <c r="E1818" s="160">
        <v>0.6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167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5">
      <c r="A1819" s="154"/>
      <c r="B1819" s="155"/>
      <c r="C1819" s="190" t="s">
        <v>1113</v>
      </c>
      <c r="D1819" s="159"/>
      <c r="E1819" s="160">
        <v>0.6</v>
      </c>
      <c r="F1819" s="157"/>
      <c r="G1819" s="157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167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5">
      <c r="A1820" s="154"/>
      <c r="B1820" s="155"/>
      <c r="C1820" s="190" t="s">
        <v>1114</v>
      </c>
      <c r="D1820" s="159"/>
      <c r="E1820" s="160">
        <v>0.6</v>
      </c>
      <c r="F1820" s="157"/>
      <c r="G1820" s="157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167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5">
      <c r="A1821" s="154"/>
      <c r="B1821" s="155"/>
      <c r="C1821" s="190" t="s">
        <v>1115</v>
      </c>
      <c r="D1821" s="159"/>
      <c r="E1821" s="160">
        <v>1.75</v>
      </c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167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5">
      <c r="A1822" s="154"/>
      <c r="B1822" s="155"/>
      <c r="C1822" s="190" t="s">
        <v>1116</v>
      </c>
      <c r="D1822" s="159"/>
      <c r="E1822" s="160">
        <v>0.9</v>
      </c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167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5">
      <c r="A1823" s="154"/>
      <c r="B1823" s="155"/>
      <c r="C1823" s="190" t="s">
        <v>1117</v>
      </c>
      <c r="D1823" s="159"/>
      <c r="E1823" s="160">
        <v>0.9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167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5">
      <c r="A1824" s="154"/>
      <c r="B1824" s="155"/>
      <c r="C1824" s="190" t="s">
        <v>1118</v>
      </c>
      <c r="D1824" s="159"/>
      <c r="E1824" s="160">
        <v>0.9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167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5">
      <c r="A1825" s="174">
        <v>327</v>
      </c>
      <c r="B1825" s="175" t="s">
        <v>1808</v>
      </c>
      <c r="C1825" s="189" t="s">
        <v>1809</v>
      </c>
      <c r="D1825" s="176" t="s">
        <v>162</v>
      </c>
      <c r="E1825" s="177">
        <v>12.2</v>
      </c>
      <c r="F1825" s="178"/>
      <c r="G1825" s="179">
        <f>ROUND(E1825*F1825,2)</f>
        <v>0</v>
      </c>
      <c r="H1825" s="158"/>
      <c r="I1825" s="157">
        <f>ROUND(E1825*H1825,2)</f>
        <v>0</v>
      </c>
      <c r="J1825" s="158"/>
      <c r="K1825" s="157">
        <f>ROUND(E1825*J1825,2)</f>
        <v>0</v>
      </c>
      <c r="L1825" s="157">
        <v>21</v>
      </c>
      <c r="M1825" s="157">
        <f>G1825*(1+L1825/100)</f>
        <v>0</v>
      </c>
      <c r="N1825" s="157">
        <v>0</v>
      </c>
      <c r="O1825" s="157">
        <f>ROUND(E1825*N1825,2)</f>
        <v>0</v>
      </c>
      <c r="P1825" s="157">
        <v>3.2000000000000002E-3</v>
      </c>
      <c r="Q1825" s="157">
        <f>ROUND(E1825*P1825,2)</f>
        <v>0.04</v>
      </c>
      <c r="R1825" s="157"/>
      <c r="S1825" s="157" t="s">
        <v>163</v>
      </c>
      <c r="T1825" s="157" t="s">
        <v>163</v>
      </c>
      <c r="U1825" s="157">
        <v>8.0500000000000002E-2</v>
      </c>
      <c r="V1825" s="157">
        <f>ROUND(E1825*U1825,2)</f>
        <v>0.98</v>
      </c>
      <c r="W1825" s="157"/>
      <c r="X1825" s="157" t="s">
        <v>164</v>
      </c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165</v>
      </c>
      <c r="AH1825" s="147"/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5">
      <c r="A1826" s="154"/>
      <c r="B1826" s="155"/>
      <c r="C1826" s="190" t="s">
        <v>1810</v>
      </c>
      <c r="D1826" s="159"/>
      <c r="E1826" s="160">
        <v>12.2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167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5">
      <c r="A1827" s="174">
        <v>328</v>
      </c>
      <c r="B1827" s="175" t="s">
        <v>1811</v>
      </c>
      <c r="C1827" s="189" t="s">
        <v>1812</v>
      </c>
      <c r="D1827" s="176" t="s">
        <v>162</v>
      </c>
      <c r="E1827" s="177">
        <v>10.7</v>
      </c>
      <c r="F1827" s="178"/>
      <c r="G1827" s="179">
        <f>ROUND(E1827*F1827,2)</f>
        <v>0</v>
      </c>
      <c r="H1827" s="158"/>
      <c r="I1827" s="157">
        <f>ROUND(E1827*H1827,2)</f>
        <v>0</v>
      </c>
      <c r="J1827" s="158"/>
      <c r="K1827" s="157">
        <f>ROUND(E1827*J1827,2)</f>
        <v>0</v>
      </c>
      <c r="L1827" s="157">
        <v>21</v>
      </c>
      <c r="M1827" s="157">
        <f>G1827*(1+L1827/100)</f>
        <v>0</v>
      </c>
      <c r="N1827" s="157">
        <v>0</v>
      </c>
      <c r="O1827" s="157">
        <f>ROUND(E1827*N1827,2)</f>
        <v>0</v>
      </c>
      <c r="P1827" s="157">
        <v>2.0500000000000002E-3</v>
      </c>
      <c r="Q1827" s="157">
        <f>ROUND(E1827*P1827,2)</f>
        <v>0.02</v>
      </c>
      <c r="R1827" s="157"/>
      <c r="S1827" s="157" t="s">
        <v>163</v>
      </c>
      <c r="T1827" s="157" t="s">
        <v>163</v>
      </c>
      <c r="U1827" s="157">
        <v>4.5999999999999999E-2</v>
      </c>
      <c r="V1827" s="157">
        <f>ROUND(E1827*U1827,2)</f>
        <v>0.49</v>
      </c>
      <c r="W1827" s="157"/>
      <c r="X1827" s="157" t="s">
        <v>164</v>
      </c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165</v>
      </c>
      <c r="AH1827" s="147"/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5">
      <c r="A1828" s="154"/>
      <c r="B1828" s="155"/>
      <c r="C1828" s="190" t="s">
        <v>1813</v>
      </c>
      <c r="D1828" s="159"/>
      <c r="E1828" s="160">
        <v>10.7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167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5">
      <c r="A1829" s="174">
        <v>329</v>
      </c>
      <c r="B1829" s="175" t="s">
        <v>1814</v>
      </c>
      <c r="C1829" s="189" t="s">
        <v>1815</v>
      </c>
      <c r="D1829" s="176" t="s">
        <v>162</v>
      </c>
      <c r="E1829" s="177">
        <v>45.86</v>
      </c>
      <c r="F1829" s="178"/>
      <c r="G1829" s="179">
        <f>ROUND(E1829*F1829,2)</f>
        <v>0</v>
      </c>
      <c r="H1829" s="158"/>
      <c r="I1829" s="157">
        <f>ROUND(E1829*H1829,2)</f>
        <v>0</v>
      </c>
      <c r="J1829" s="158"/>
      <c r="K1829" s="157">
        <f>ROUND(E1829*J1829,2)</f>
        <v>0</v>
      </c>
      <c r="L1829" s="157">
        <v>21</v>
      </c>
      <c r="M1829" s="157">
        <f>G1829*(1+L1829/100)</f>
        <v>0</v>
      </c>
      <c r="N1829" s="157">
        <v>0</v>
      </c>
      <c r="O1829" s="157">
        <f>ROUND(E1829*N1829,2)</f>
        <v>0</v>
      </c>
      <c r="P1829" s="157">
        <v>6.28E-3</v>
      </c>
      <c r="Q1829" s="157">
        <f>ROUND(E1829*P1829,2)</f>
        <v>0.28999999999999998</v>
      </c>
      <c r="R1829" s="157"/>
      <c r="S1829" s="157" t="s">
        <v>163</v>
      </c>
      <c r="T1829" s="157" t="s">
        <v>163</v>
      </c>
      <c r="U1829" s="157">
        <v>0.10349999999999999</v>
      </c>
      <c r="V1829" s="157">
        <f>ROUND(E1829*U1829,2)</f>
        <v>4.75</v>
      </c>
      <c r="W1829" s="157"/>
      <c r="X1829" s="157" t="s">
        <v>164</v>
      </c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165</v>
      </c>
      <c r="AH1829" s="147"/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5">
      <c r="A1830" s="154"/>
      <c r="B1830" s="155"/>
      <c r="C1830" s="190" t="s">
        <v>1816</v>
      </c>
      <c r="D1830" s="159"/>
      <c r="E1830" s="160">
        <v>45.86</v>
      </c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167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5">
      <c r="A1831" s="174">
        <v>330</v>
      </c>
      <c r="B1831" s="175" t="s">
        <v>1817</v>
      </c>
      <c r="C1831" s="189" t="s">
        <v>1818</v>
      </c>
      <c r="D1831" s="176" t="s">
        <v>186</v>
      </c>
      <c r="E1831" s="177">
        <v>2.16</v>
      </c>
      <c r="F1831" s="178"/>
      <c r="G1831" s="179">
        <f>ROUND(E1831*F1831,2)</f>
        <v>0</v>
      </c>
      <c r="H1831" s="158"/>
      <c r="I1831" s="157">
        <f>ROUND(E1831*H1831,2)</f>
        <v>0</v>
      </c>
      <c r="J1831" s="158"/>
      <c r="K1831" s="157">
        <f>ROUND(E1831*J1831,2)</f>
        <v>0</v>
      </c>
      <c r="L1831" s="157">
        <v>21</v>
      </c>
      <c r="M1831" s="157">
        <f>G1831*(1+L1831/100)</f>
        <v>0</v>
      </c>
      <c r="N1831" s="157">
        <v>0</v>
      </c>
      <c r="O1831" s="157">
        <f>ROUND(E1831*N1831,2)</f>
        <v>0</v>
      </c>
      <c r="P1831" s="157">
        <v>7.2100000000000003E-3</v>
      </c>
      <c r="Q1831" s="157">
        <f>ROUND(E1831*P1831,2)</f>
        <v>0.02</v>
      </c>
      <c r="R1831" s="157"/>
      <c r="S1831" s="157" t="s">
        <v>163</v>
      </c>
      <c r="T1831" s="157" t="s">
        <v>163</v>
      </c>
      <c r="U1831" s="157">
        <v>0.1265</v>
      </c>
      <c r="V1831" s="157">
        <f>ROUND(E1831*U1831,2)</f>
        <v>0.27</v>
      </c>
      <c r="W1831" s="157"/>
      <c r="X1831" s="157" t="s">
        <v>164</v>
      </c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165</v>
      </c>
      <c r="AH1831" s="147"/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5">
      <c r="A1832" s="154"/>
      <c r="B1832" s="155"/>
      <c r="C1832" s="190" t="s">
        <v>1819</v>
      </c>
      <c r="D1832" s="159"/>
      <c r="E1832" s="160">
        <v>2.16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167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5">
      <c r="A1833" s="174">
        <v>331</v>
      </c>
      <c r="B1833" s="175" t="s">
        <v>1820</v>
      </c>
      <c r="C1833" s="189" t="s">
        <v>1821</v>
      </c>
      <c r="D1833" s="176" t="s">
        <v>170</v>
      </c>
      <c r="E1833" s="177">
        <v>5</v>
      </c>
      <c r="F1833" s="178"/>
      <c r="G1833" s="179">
        <f>ROUND(E1833*F1833,2)</f>
        <v>0</v>
      </c>
      <c r="H1833" s="158"/>
      <c r="I1833" s="157">
        <f>ROUND(E1833*H1833,2)</f>
        <v>0</v>
      </c>
      <c r="J1833" s="158"/>
      <c r="K1833" s="157">
        <f>ROUND(E1833*J1833,2)</f>
        <v>0</v>
      </c>
      <c r="L1833" s="157">
        <v>21</v>
      </c>
      <c r="M1833" s="157">
        <f>G1833*(1+L1833/100)</f>
        <v>0</v>
      </c>
      <c r="N1833" s="157">
        <v>0</v>
      </c>
      <c r="O1833" s="157">
        <f>ROUND(E1833*N1833,2)</f>
        <v>0</v>
      </c>
      <c r="P1833" s="157">
        <v>8.0999999999999996E-4</v>
      </c>
      <c r="Q1833" s="157">
        <f>ROUND(E1833*P1833,2)</f>
        <v>0</v>
      </c>
      <c r="R1833" s="157"/>
      <c r="S1833" s="157" t="s">
        <v>163</v>
      </c>
      <c r="T1833" s="157" t="s">
        <v>163</v>
      </c>
      <c r="U1833" s="157">
        <v>8.0500000000000002E-2</v>
      </c>
      <c r="V1833" s="157">
        <f>ROUND(E1833*U1833,2)</f>
        <v>0.4</v>
      </c>
      <c r="W1833" s="157"/>
      <c r="X1833" s="157" t="s">
        <v>164</v>
      </c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165</v>
      </c>
      <c r="AH1833" s="147"/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5">
      <c r="A1834" s="154"/>
      <c r="B1834" s="155"/>
      <c r="C1834" s="190" t="s">
        <v>1822</v>
      </c>
      <c r="D1834" s="159"/>
      <c r="E1834" s="160">
        <v>5</v>
      </c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167</v>
      </c>
      <c r="AH1834" s="147">
        <v>5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5">
      <c r="A1835" s="180">
        <v>332</v>
      </c>
      <c r="B1835" s="181" t="s">
        <v>1823</v>
      </c>
      <c r="C1835" s="191" t="s">
        <v>1824</v>
      </c>
      <c r="D1835" s="182" t="s">
        <v>170</v>
      </c>
      <c r="E1835" s="183">
        <v>5</v>
      </c>
      <c r="F1835" s="184"/>
      <c r="G1835" s="185">
        <f>ROUND(E1835*F1835,2)</f>
        <v>0</v>
      </c>
      <c r="H1835" s="158"/>
      <c r="I1835" s="157">
        <f>ROUND(E1835*H1835,2)</f>
        <v>0</v>
      </c>
      <c r="J1835" s="158"/>
      <c r="K1835" s="157">
        <f>ROUND(E1835*J1835,2)</f>
        <v>0</v>
      </c>
      <c r="L1835" s="157">
        <v>21</v>
      </c>
      <c r="M1835" s="157">
        <f>G1835*(1+L1835/100)</f>
        <v>0</v>
      </c>
      <c r="N1835" s="157">
        <v>0</v>
      </c>
      <c r="O1835" s="157">
        <f>ROUND(E1835*N1835,2)</f>
        <v>0</v>
      </c>
      <c r="P1835" s="157">
        <v>3.0300000000000001E-3</v>
      </c>
      <c r="Q1835" s="157">
        <f>ROUND(E1835*P1835,2)</f>
        <v>0.02</v>
      </c>
      <c r="R1835" s="157"/>
      <c r="S1835" s="157" t="s">
        <v>163</v>
      </c>
      <c r="T1835" s="157" t="s">
        <v>163</v>
      </c>
      <c r="U1835" s="157">
        <v>8.0500000000000002E-2</v>
      </c>
      <c r="V1835" s="157">
        <f>ROUND(E1835*U1835,2)</f>
        <v>0.4</v>
      </c>
      <c r="W1835" s="157"/>
      <c r="X1835" s="157" t="s">
        <v>164</v>
      </c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165</v>
      </c>
      <c r="AH1835" s="147"/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5">
      <c r="A1836" s="174">
        <v>333</v>
      </c>
      <c r="B1836" s="175" t="s">
        <v>1825</v>
      </c>
      <c r="C1836" s="189" t="s">
        <v>1826</v>
      </c>
      <c r="D1836" s="176" t="s">
        <v>170</v>
      </c>
      <c r="E1836" s="177">
        <v>15.25</v>
      </c>
      <c r="F1836" s="178"/>
      <c r="G1836" s="179">
        <f>ROUND(E1836*F1836,2)</f>
        <v>0</v>
      </c>
      <c r="H1836" s="158"/>
      <c r="I1836" s="157">
        <f>ROUND(E1836*H1836,2)</f>
        <v>0</v>
      </c>
      <c r="J1836" s="158"/>
      <c r="K1836" s="157">
        <f>ROUND(E1836*J1836,2)</f>
        <v>0</v>
      </c>
      <c r="L1836" s="157">
        <v>21</v>
      </c>
      <c r="M1836" s="157">
        <f>G1836*(1+L1836/100)</f>
        <v>0</v>
      </c>
      <c r="N1836" s="157">
        <v>0</v>
      </c>
      <c r="O1836" s="157">
        <f>ROUND(E1836*N1836,2)</f>
        <v>0</v>
      </c>
      <c r="P1836" s="157">
        <v>9.6000000000000002E-4</v>
      </c>
      <c r="Q1836" s="157">
        <f>ROUND(E1836*P1836,2)</f>
        <v>0.01</v>
      </c>
      <c r="R1836" s="157"/>
      <c r="S1836" s="157" t="s">
        <v>163</v>
      </c>
      <c r="T1836" s="157" t="s">
        <v>163</v>
      </c>
      <c r="U1836" s="157">
        <v>5.7500000000000002E-2</v>
      </c>
      <c r="V1836" s="157">
        <f>ROUND(E1836*U1836,2)</f>
        <v>0.88</v>
      </c>
      <c r="W1836" s="157"/>
      <c r="X1836" s="157" t="s">
        <v>164</v>
      </c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165</v>
      </c>
      <c r="AH1836" s="147"/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5">
      <c r="A1837" s="154"/>
      <c r="B1837" s="155"/>
      <c r="C1837" s="190" t="s">
        <v>1827</v>
      </c>
      <c r="D1837" s="159"/>
      <c r="E1837" s="160">
        <v>15.25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167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5">
      <c r="A1838" s="174">
        <v>334</v>
      </c>
      <c r="B1838" s="175" t="s">
        <v>1828</v>
      </c>
      <c r="C1838" s="189" t="s">
        <v>1829</v>
      </c>
      <c r="D1838" s="176" t="s">
        <v>162</v>
      </c>
      <c r="E1838" s="177">
        <v>12.2</v>
      </c>
      <c r="F1838" s="178"/>
      <c r="G1838" s="179">
        <f>ROUND(E1838*F1838,2)</f>
        <v>0</v>
      </c>
      <c r="H1838" s="158"/>
      <c r="I1838" s="157">
        <f>ROUND(E1838*H1838,2)</f>
        <v>0</v>
      </c>
      <c r="J1838" s="158"/>
      <c r="K1838" s="157">
        <f>ROUND(E1838*J1838,2)</f>
        <v>0</v>
      </c>
      <c r="L1838" s="157">
        <v>21</v>
      </c>
      <c r="M1838" s="157">
        <f>G1838*(1+L1838/100)</f>
        <v>0</v>
      </c>
      <c r="N1838" s="157">
        <v>0</v>
      </c>
      <c r="O1838" s="157">
        <f>ROUND(E1838*N1838,2)</f>
        <v>0</v>
      </c>
      <c r="P1838" s="157">
        <v>3.3600000000000001E-3</v>
      </c>
      <c r="Q1838" s="157">
        <f>ROUND(E1838*P1838,2)</f>
        <v>0.04</v>
      </c>
      <c r="R1838" s="157"/>
      <c r="S1838" s="157" t="s">
        <v>163</v>
      </c>
      <c r="T1838" s="157" t="s">
        <v>163</v>
      </c>
      <c r="U1838" s="157">
        <v>6.9000000000000006E-2</v>
      </c>
      <c r="V1838" s="157">
        <f>ROUND(E1838*U1838,2)</f>
        <v>0.84</v>
      </c>
      <c r="W1838" s="157"/>
      <c r="X1838" s="157" t="s">
        <v>164</v>
      </c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165</v>
      </c>
      <c r="AH1838" s="147"/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5">
      <c r="A1839" s="154"/>
      <c r="B1839" s="155"/>
      <c r="C1839" s="190" t="s">
        <v>1810</v>
      </c>
      <c r="D1839" s="159"/>
      <c r="E1839" s="160">
        <v>12.2</v>
      </c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167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5">
      <c r="A1840" s="174">
        <v>335</v>
      </c>
      <c r="B1840" s="175" t="s">
        <v>526</v>
      </c>
      <c r="C1840" s="189" t="s">
        <v>527</v>
      </c>
      <c r="D1840" s="176" t="s">
        <v>162</v>
      </c>
      <c r="E1840" s="177">
        <v>18.3</v>
      </c>
      <c r="F1840" s="178"/>
      <c r="G1840" s="179">
        <f>ROUND(E1840*F1840,2)</f>
        <v>0</v>
      </c>
      <c r="H1840" s="158"/>
      <c r="I1840" s="157">
        <f>ROUND(E1840*H1840,2)</f>
        <v>0</v>
      </c>
      <c r="J1840" s="158"/>
      <c r="K1840" s="157">
        <f>ROUND(E1840*J1840,2)</f>
        <v>0</v>
      </c>
      <c r="L1840" s="157">
        <v>21</v>
      </c>
      <c r="M1840" s="157">
        <f>G1840*(1+L1840/100)</f>
        <v>0</v>
      </c>
      <c r="N1840" s="157">
        <v>0</v>
      </c>
      <c r="O1840" s="157">
        <f>ROUND(E1840*N1840,2)</f>
        <v>0</v>
      </c>
      <c r="P1840" s="157">
        <v>1.3500000000000001E-3</v>
      </c>
      <c r="Q1840" s="157">
        <f>ROUND(E1840*P1840,2)</f>
        <v>0.02</v>
      </c>
      <c r="R1840" s="157"/>
      <c r="S1840" s="157" t="s">
        <v>163</v>
      </c>
      <c r="T1840" s="157" t="s">
        <v>163</v>
      </c>
      <c r="U1840" s="157">
        <v>9.1999999999999998E-2</v>
      </c>
      <c r="V1840" s="157">
        <f>ROUND(E1840*U1840,2)</f>
        <v>1.68</v>
      </c>
      <c r="W1840" s="157"/>
      <c r="X1840" s="157" t="s">
        <v>164</v>
      </c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165</v>
      </c>
      <c r="AH1840" s="147"/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5">
      <c r="A1841" s="154"/>
      <c r="B1841" s="155"/>
      <c r="C1841" s="190" t="s">
        <v>1414</v>
      </c>
      <c r="D1841" s="159"/>
      <c r="E1841" s="160">
        <v>5.4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167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5">
      <c r="A1842" s="154"/>
      <c r="B1842" s="155"/>
      <c r="C1842" s="190" t="s">
        <v>1415</v>
      </c>
      <c r="D1842" s="159"/>
      <c r="E1842" s="160">
        <v>2.1</v>
      </c>
      <c r="F1842" s="157"/>
      <c r="G1842" s="157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167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5">
      <c r="A1843" s="154"/>
      <c r="B1843" s="155"/>
      <c r="C1843" s="190" t="s">
        <v>1416</v>
      </c>
      <c r="D1843" s="159"/>
      <c r="E1843" s="160">
        <v>10.8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167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5">
      <c r="A1844" s="174">
        <v>336</v>
      </c>
      <c r="B1844" s="175" t="s">
        <v>1830</v>
      </c>
      <c r="C1844" s="189" t="s">
        <v>1831</v>
      </c>
      <c r="D1844" s="176" t="s">
        <v>162</v>
      </c>
      <c r="E1844" s="177">
        <v>10.7</v>
      </c>
      <c r="F1844" s="178"/>
      <c r="G1844" s="179">
        <f>ROUND(E1844*F1844,2)</f>
        <v>0</v>
      </c>
      <c r="H1844" s="158"/>
      <c r="I1844" s="157">
        <f>ROUND(E1844*H1844,2)</f>
        <v>0</v>
      </c>
      <c r="J1844" s="158"/>
      <c r="K1844" s="157">
        <f>ROUND(E1844*J1844,2)</f>
        <v>0</v>
      </c>
      <c r="L1844" s="157">
        <v>21</v>
      </c>
      <c r="M1844" s="157">
        <f>G1844*(1+L1844/100)</f>
        <v>0</v>
      </c>
      <c r="N1844" s="157">
        <v>0</v>
      </c>
      <c r="O1844" s="157">
        <f>ROUND(E1844*N1844,2)</f>
        <v>0</v>
      </c>
      <c r="P1844" s="157">
        <v>1.42E-3</v>
      </c>
      <c r="Q1844" s="157">
        <f>ROUND(E1844*P1844,2)</f>
        <v>0.02</v>
      </c>
      <c r="R1844" s="157"/>
      <c r="S1844" s="157" t="s">
        <v>163</v>
      </c>
      <c r="T1844" s="157" t="s">
        <v>163</v>
      </c>
      <c r="U1844" s="157">
        <v>9.1999999999999998E-2</v>
      </c>
      <c r="V1844" s="157">
        <f>ROUND(E1844*U1844,2)</f>
        <v>0.98</v>
      </c>
      <c r="W1844" s="157"/>
      <c r="X1844" s="157" t="s">
        <v>164</v>
      </c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165</v>
      </c>
      <c r="AH1844" s="147"/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5">
      <c r="A1845" s="154"/>
      <c r="B1845" s="155"/>
      <c r="C1845" s="190" t="s">
        <v>1813</v>
      </c>
      <c r="D1845" s="159"/>
      <c r="E1845" s="160">
        <v>10.7</v>
      </c>
      <c r="F1845" s="157"/>
      <c r="G1845" s="157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167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5">
      <c r="A1846" s="174">
        <v>337</v>
      </c>
      <c r="B1846" s="175" t="s">
        <v>1832</v>
      </c>
      <c r="C1846" s="189" t="s">
        <v>1833</v>
      </c>
      <c r="D1846" s="176" t="s">
        <v>162</v>
      </c>
      <c r="E1846" s="177">
        <v>45.86</v>
      </c>
      <c r="F1846" s="178"/>
      <c r="G1846" s="179">
        <f>ROUND(E1846*F1846,2)</f>
        <v>0</v>
      </c>
      <c r="H1846" s="158"/>
      <c r="I1846" s="157">
        <f>ROUND(E1846*H1846,2)</f>
        <v>0</v>
      </c>
      <c r="J1846" s="158"/>
      <c r="K1846" s="157">
        <f>ROUND(E1846*J1846,2)</f>
        <v>0</v>
      </c>
      <c r="L1846" s="157">
        <v>21</v>
      </c>
      <c r="M1846" s="157">
        <f>G1846*(1+L1846/100)</f>
        <v>0</v>
      </c>
      <c r="N1846" s="157">
        <v>0</v>
      </c>
      <c r="O1846" s="157">
        <f>ROUND(E1846*N1846,2)</f>
        <v>0</v>
      </c>
      <c r="P1846" s="157">
        <v>3.3700000000000002E-3</v>
      </c>
      <c r="Q1846" s="157">
        <f>ROUND(E1846*P1846,2)</f>
        <v>0.15</v>
      </c>
      <c r="R1846" s="157"/>
      <c r="S1846" s="157" t="s">
        <v>163</v>
      </c>
      <c r="T1846" s="157" t="s">
        <v>163</v>
      </c>
      <c r="U1846" s="157">
        <v>0.115</v>
      </c>
      <c r="V1846" s="157">
        <f>ROUND(E1846*U1846,2)</f>
        <v>5.27</v>
      </c>
      <c r="W1846" s="157"/>
      <c r="X1846" s="157" t="s">
        <v>164</v>
      </c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165</v>
      </c>
      <c r="AH1846" s="147"/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ht="20.399999999999999" outlineLevel="1" x14ac:dyDescent="0.25">
      <c r="A1847" s="154"/>
      <c r="B1847" s="155"/>
      <c r="C1847" s="190" t="s">
        <v>1834</v>
      </c>
      <c r="D1847" s="159"/>
      <c r="E1847" s="160">
        <v>45.86</v>
      </c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167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5">
      <c r="A1848" s="174">
        <v>338</v>
      </c>
      <c r="B1848" s="175" t="s">
        <v>1835</v>
      </c>
      <c r="C1848" s="189" t="s">
        <v>1836</v>
      </c>
      <c r="D1848" s="176" t="s">
        <v>162</v>
      </c>
      <c r="E1848" s="177">
        <v>5.5</v>
      </c>
      <c r="F1848" s="178"/>
      <c r="G1848" s="179">
        <f>ROUND(E1848*F1848,2)</f>
        <v>0</v>
      </c>
      <c r="H1848" s="158"/>
      <c r="I1848" s="157">
        <f>ROUND(E1848*H1848,2)</f>
        <v>0</v>
      </c>
      <c r="J1848" s="158"/>
      <c r="K1848" s="157">
        <f>ROUND(E1848*J1848,2)</f>
        <v>0</v>
      </c>
      <c r="L1848" s="157">
        <v>21</v>
      </c>
      <c r="M1848" s="157">
        <f>G1848*(1+L1848/100)</f>
        <v>0</v>
      </c>
      <c r="N1848" s="157">
        <v>0</v>
      </c>
      <c r="O1848" s="157">
        <f>ROUND(E1848*N1848,2)</f>
        <v>0</v>
      </c>
      <c r="P1848" s="157">
        <v>3.5599999999999998E-3</v>
      </c>
      <c r="Q1848" s="157">
        <f>ROUND(E1848*P1848,2)</f>
        <v>0.02</v>
      </c>
      <c r="R1848" s="157"/>
      <c r="S1848" s="157" t="s">
        <v>163</v>
      </c>
      <c r="T1848" s="157" t="s">
        <v>163</v>
      </c>
      <c r="U1848" s="157">
        <v>8.0500000000000002E-2</v>
      </c>
      <c r="V1848" s="157">
        <f>ROUND(E1848*U1848,2)</f>
        <v>0.44</v>
      </c>
      <c r="W1848" s="157"/>
      <c r="X1848" s="157" t="s">
        <v>164</v>
      </c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165</v>
      </c>
      <c r="AH1848" s="147"/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5">
      <c r="A1849" s="154"/>
      <c r="B1849" s="155"/>
      <c r="C1849" s="190" t="s">
        <v>1837</v>
      </c>
      <c r="D1849" s="159"/>
      <c r="E1849" s="160">
        <v>5.5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167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5">
      <c r="A1850" s="154">
        <v>339</v>
      </c>
      <c r="B1850" s="155" t="s">
        <v>528</v>
      </c>
      <c r="C1850" s="196" t="s">
        <v>529</v>
      </c>
      <c r="D1850" s="156" t="s">
        <v>0</v>
      </c>
      <c r="E1850" s="186"/>
      <c r="F1850" s="158"/>
      <c r="G1850" s="157">
        <f>ROUND(E1850*F1850,2)</f>
        <v>0</v>
      </c>
      <c r="H1850" s="158"/>
      <c r="I1850" s="157">
        <f>ROUND(E1850*H1850,2)</f>
        <v>0</v>
      </c>
      <c r="J1850" s="158"/>
      <c r="K1850" s="157">
        <f>ROUND(E1850*J1850,2)</f>
        <v>0</v>
      </c>
      <c r="L1850" s="157">
        <v>21</v>
      </c>
      <c r="M1850" s="157">
        <f>G1850*(1+L1850/100)</f>
        <v>0</v>
      </c>
      <c r="N1850" s="157">
        <v>0</v>
      </c>
      <c r="O1850" s="157">
        <f>ROUND(E1850*N1850,2)</f>
        <v>0</v>
      </c>
      <c r="P1850" s="157">
        <v>0</v>
      </c>
      <c r="Q1850" s="157">
        <f>ROUND(E1850*P1850,2)</f>
        <v>0</v>
      </c>
      <c r="R1850" s="157"/>
      <c r="S1850" s="157" t="s">
        <v>163</v>
      </c>
      <c r="T1850" s="157" t="s">
        <v>163</v>
      </c>
      <c r="U1850" s="157">
        <v>0</v>
      </c>
      <c r="V1850" s="157">
        <f>ROUND(E1850*U1850,2)</f>
        <v>0</v>
      </c>
      <c r="W1850" s="157"/>
      <c r="X1850" s="157" t="s">
        <v>475</v>
      </c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476</v>
      </c>
      <c r="AH1850" s="147"/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x14ac:dyDescent="0.25">
      <c r="A1851" s="168" t="s">
        <v>158</v>
      </c>
      <c r="B1851" s="169" t="s">
        <v>106</v>
      </c>
      <c r="C1851" s="188" t="s">
        <v>107</v>
      </c>
      <c r="D1851" s="170"/>
      <c r="E1851" s="171"/>
      <c r="F1851" s="172"/>
      <c r="G1851" s="173">
        <f>SUMIF(AG1852:AG2056,"&lt;&gt;NOR",G1852:G2056)</f>
        <v>0</v>
      </c>
      <c r="H1851" s="167"/>
      <c r="I1851" s="167">
        <f>SUM(I1852:I2056)</f>
        <v>0</v>
      </c>
      <c r="J1851" s="167"/>
      <c r="K1851" s="167">
        <f>SUM(K1852:K2056)</f>
        <v>0</v>
      </c>
      <c r="L1851" s="167"/>
      <c r="M1851" s="167">
        <f>SUM(M1852:M2056)</f>
        <v>0</v>
      </c>
      <c r="N1851" s="167"/>
      <c r="O1851" s="167">
        <f>SUM(O1852:O2056)</f>
        <v>1.45</v>
      </c>
      <c r="P1851" s="167"/>
      <c r="Q1851" s="167">
        <f>SUM(Q1852:Q2056)</f>
        <v>0.26</v>
      </c>
      <c r="R1851" s="167"/>
      <c r="S1851" s="167"/>
      <c r="T1851" s="167"/>
      <c r="U1851" s="167"/>
      <c r="V1851" s="167">
        <f>SUM(V1852:V2056)</f>
        <v>198.32000000000002</v>
      </c>
      <c r="W1851" s="167"/>
      <c r="X1851" s="167"/>
      <c r="AG1851" t="s">
        <v>159</v>
      </c>
    </row>
    <row r="1852" spans="1:60" outlineLevel="1" x14ac:dyDescent="0.25">
      <c r="A1852" s="174">
        <v>340</v>
      </c>
      <c r="B1852" s="175" t="s">
        <v>1838</v>
      </c>
      <c r="C1852" s="189" t="s">
        <v>1839</v>
      </c>
      <c r="D1852" s="176" t="s">
        <v>170</v>
      </c>
      <c r="E1852" s="177">
        <v>158.125</v>
      </c>
      <c r="F1852" s="178"/>
      <c r="G1852" s="179">
        <f>ROUND(E1852*F1852,2)</f>
        <v>0</v>
      </c>
      <c r="H1852" s="158"/>
      <c r="I1852" s="157">
        <f>ROUND(E1852*H1852,2)</f>
        <v>0</v>
      </c>
      <c r="J1852" s="158"/>
      <c r="K1852" s="157">
        <f>ROUND(E1852*J1852,2)</f>
        <v>0</v>
      </c>
      <c r="L1852" s="157">
        <v>21</v>
      </c>
      <c r="M1852" s="157">
        <f>G1852*(1+L1852/100)</f>
        <v>0</v>
      </c>
      <c r="N1852" s="157">
        <v>0</v>
      </c>
      <c r="O1852" s="157">
        <f>ROUND(E1852*N1852,2)</f>
        <v>0</v>
      </c>
      <c r="P1852" s="157">
        <v>2.0000000000000001E-4</v>
      </c>
      <c r="Q1852" s="157">
        <f>ROUND(E1852*P1852,2)</f>
        <v>0.03</v>
      </c>
      <c r="R1852" s="157"/>
      <c r="S1852" s="157" t="s">
        <v>163</v>
      </c>
      <c r="T1852" s="157" t="s">
        <v>163</v>
      </c>
      <c r="U1852" s="157">
        <v>4.4999999999999998E-2</v>
      </c>
      <c r="V1852" s="157">
        <f>ROUND(E1852*U1852,2)</f>
        <v>7.12</v>
      </c>
      <c r="W1852" s="157"/>
      <c r="X1852" s="157" t="s">
        <v>164</v>
      </c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165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5">
      <c r="A1853" s="154"/>
      <c r="B1853" s="155"/>
      <c r="C1853" s="192" t="s">
        <v>219</v>
      </c>
      <c r="D1853" s="161"/>
      <c r="E1853" s="162"/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167</v>
      </c>
      <c r="AH1853" s="147"/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5">
      <c r="A1854" s="154"/>
      <c r="B1854" s="155"/>
      <c r="C1854" s="193" t="s">
        <v>1840</v>
      </c>
      <c r="D1854" s="161"/>
      <c r="E1854" s="162">
        <v>94.875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167</v>
      </c>
      <c r="AH1854" s="147">
        <v>2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5">
      <c r="A1855" s="154"/>
      <c r="B1855" s="155"/>
      <c r="C1855" s="192" t="s">
        <v>229</v>
      </c>
      <c r="D1855" s="161"/>
      <c r="E1855" s="162"/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167</v>
      </c>
      <c r="AH1855" s="147"/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5">
      <c r="A1856" s="154"/>
      <c r="B1856" s="155"/>
      <c r="C1856" s="190" t="s">
        <v>1841</v>
      </c>
      <c r="D1856" s="159"/>
      <c r="E1856" s="160">
        <v>158.125</v>
      </c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167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ht="20.399999999999999" outlineLevel="1" x14ac:dyDescent="0.25">
      <c r="A1857" s="174">
        <v>341</v>
      </c>
      <c r="B1857" s="175" t="s">
        <v>1842</v>
      </c>
      <c r="C1857" s="189" t="s">
        <v>1843</v>
      </c>
      <c r="D1857" s="176" t="s">
        <v>162</v>
      </c>
      <c r="E1857" s="177">
        <v>58.86</v>
      </c>
      <c r="F1857" s="178"/>
      <c r="G1857" s="179">
        <f>ROUND(E1857*F1857,2)</f>
        <v>0</v>
      </c>
      <c r="H1857" s="158"/>
      <c r="I1857" s="157">
        <f>ROUND(E1857*H1857,2)</f>
        <v>0</v>
      </c>
      <c r="J1857" s="158"/>
      <c r="K1857" s="157">
        <f>ROUND(E1857*J1857,2)</f>
        <v>0</v>
      </c>
      <c r="L1857" s="157">
        <v>21</v>
      </c>
      <c r="M1857" s="157">
        <f>G1857*(1+L1857/100)</f>
        <v>0</v>
      </c>
      <c r="N1857" s="157">
        <v>6.2E-4</v>
      </c>
      <c r="O1857" s="157">
        <f>ROUND(E1857*N1857,2)</f>
        <v>0.04</v>
      </c>
      <c r="P1857" s="157">
        <v>0</v>
      </c>
      <c r="Q1857" s="157">
        <f>ROUND(E1857*P1857,2)</f>
        <v>0</v>
      </c>
      <c r="R1857" s="157"/>
      <c r="S1857" s="157" t="s">
        <v>163</v>
      </c>
      <c r="T1857" s="157" t="s">
        <v>198</v>
      </c>
      <c r="U1857" s="157">
        <v>0.03</v>
      </c>
      <c r="V1857" s="157">
        <f>ROUND(E1857*U1857,2)</f>
        <v>1.77</v>
      </c>
      <c r="W1857" s="157"/>
      <c r="X1857" s="157" t="s">
        <v>164</v>
      </c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165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ht="20.399999999999999" outlineLevel="1" x14ac:dyDescent="0.25">
      <c r="A1858" s="154"/>
      <c r="B1858" s="155"/>
      <c r="C1858" s="190" t="s">
        <v>1844</v>
      </c>
      <c r="D1858" s="159"/>
      <c r="E1858" s="160">
        <v>26.86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167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5">
      <c r="A1859" s="154"/>
      <c r="B1859" s="155"/>
      <c r="C1859" s="190" t="s">
        <v>1845</v>
      </c>
      <c r="D1859" s="159"/>
      <c r="E1859" s="160">
        <v>32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167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5">
      <c r="A1860" s="174">
        <v>342</v>
      </c>
      <c r="B1860" s="175" t="s">
        <v>1846</v>
      </c>
      <c r="C1860" s="189" t="s">
        <v>1847</v>
      </c>
      <c r="D1860" s="176" t="s">
        <v>186</v>
      </c>
      <c r="E1860" s="177">
        <v>28.305</v>
      </c>
      <c r="F1860" s="178"/>
      <c r="G1860" s="179">
        <f>ROUND(E1860*F1860,2)</f>
        <v>0</v>
      </c>
      <c r="H1860" s="158"/>
      <c r="I1860" s="157">
        <f>ROUND(E1860*H1860,2)</f>
        <v>0</v>
      </c>
      <c r="J1860" s="158"/>
      <c r="K1860" s="157">
        <f>ROUND(E1860*J1860,2)</f>
        <v>0</v>
      </c>
      <c r="L1860" s="157">
        <v>21</v>
      </c>
      <c r="M1860" s="157">
        <f>G1860*(1+L1860/100)</f>
        <v>0</v>
      </c>
      <c r="N1860" s="157">
        <v>1.9000000000000001E-4</v>
      </c>
      <c r="O1860" s="157">
        <f>ROUND(E1860*N1860,2)</f>
        <v>0.01</v>
      </c>
      <c r="P1860" s="157">
        <v>0</v>
      </c>
      <c r="Q1860" s="157">
        <f>ROUND(E1860*P1860,2)</f>
        <v>0</v>
      </c>
      <c r="R1860" s="157"/>
      <c r="S1860" s="157" t="s">
        <v>163</v>
      </c>
      <c r="T1860" s="157" t="s">
        <v>163</v>
      </c>
      <c r="U1860" s="157">
        <v>0.60299999999999998</v>
      </c>
      <c r="V1860" s="157">
        <f>ROUND(E1860*U1860,2)</f>
        <v>17.07</v>
      </c>
      <c r="W1860" s="157"/>
      <c r="X1860" s="157" t="s">
        <v>164</v>
      </c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165</v>
      </c>
      <c r="AH1860" s="147"/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ht="20.399999999999999" outlineLevel="1" x14ac:dyDescent="0.25">
      <c r="A1861" s="154"/>
      <c r="B1861" s="155"/>
      <c r="C1861" s="190" t="s">
        <v>1067</v>
      </c>
      <c r="D1861" s="159"/>
      <c r="E1861" s="160">
        <v>56.924999999999997</v>
      </c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167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5">
      <c r="A1862" s="154"/>
      <c r="B1862" s="155"/>
      <c r="C1862" s="192" t="s">
        <v>219</v>
      </c>
      <c r="D1862" s="161"/>
      <c r="E1862" s="162"/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167</v>
      </c>
      <c r="AH1862" s="147"/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ht="20.399999999999999" outlineLevel="1" x14ac:dyDescent="0.25">
      <c r="A1863" s="154"/>
      <c r="B1863" s="155"/>
      <c r="C1863" s="193" t="s">
        <v>1068</v>
      </c>
      <c r="D1863" s="161"/>
      <c r="E1863" s="162">
        <v>7.1550000000000002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167</v>
      </c>
      <c r="AH1863" s="147">
        <v>2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ht="20.399999999999999" outlineLevel="1" x14ac:dyDescent="0.25">
      <c r="A1864" s="154"/>
      <c r="B1864" s="155"/>
      <c r="C1864" s="193" t="s">
        <v>1069</v>
      </c>
      <c r="D1864" s="161"/>
      <c r="E1864" s="162">
        <v>7.1550000000000002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167</v>
      </c>
      <c r="AH1864" s="147">
        <v>2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ht="20.399999999999999" outlineLevel="1" x14ac:dyDescent="0.25">
      <c r="A1865" s="154"/>
      <c r="B1865" s="155"/>
      <c r="C1865" s="193" t="s">
        <v>1070</v>
      </c>
      <c r="D1865" s="161"/>
      <c r="E1865" s="162">
        <v>7.1550000000000002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167</v>
      </c>
      <c r="AH1865" s="147">
        <v>2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ht="20.399999999999999" outlineLevel="1" x14ac:dyDescent="0.25">
      <c r="A1866" s="154"/>
      <c r="B1866" s="155"/>
      <c r="C1866" s="193" t="s">
        <v>1071</v>
      </c>
      <c r="D1866" s="161"/>
      <c r="E1866" s="162">
        <v>7.1550000000000002</v>
      </c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167</v>
      </c>
      <c r="AH1866" s="147">
        <v>2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5">
      <c r="A1867" s="154"/>
      <c r="B1867" s="155"/>
      <c r="C1867" s="194" t="s">
        <v>228</v>
      </c>
      <c r="D1867" s="163"/>
      <c r="E1867" s="164">
        <v>28.62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167</v>
      </c>
      <c r="AH1867" s="147">
        <v>3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5">
      <c r="A1868" s="154"/>
      <c r="B1868" s="155"/>
      <c r="C1868" s="192" t="s">
        <v>229</v>
      </c>
      <c r="D1868" s="161"/>
      <c r="E1868" s="162"/>
      <c r="F1868" s="157"/>
      <c r="G1868" s="157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167</v>
      </c>
      <c r="AH1868" s="147"/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5">
      <c r="A1869" s="154"/>
      <c r="B1869" s="155"/>
      <c r="C1869" s="190" t="s">
        <v>1072</v>
      </c>
      <c r="D1869" s="159"/>
      <c r="E1869" s="160">
        <v>-28.62</v>
      </c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167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5">
      <c r="A1870" s="174">
        <v>343</v>
      </c>
      <c r="B1870" s="175" t="s">
        <v>1848</v>
      </c>
      <c r="C1870" s="189" t="s">
        <v>1849</v>
      </c>
      <c r="D1870" s="176" t="s">
        <v>162</v>
      </c>
      <c r="E1870" s="177">
        <v>253.75</v>
      </c>
      <c r="F1870" s="178"/>
      <c r="G1870" s="179">
        <f>ROUND(E1870*F1870,2)</f>
        <v>0</v>
      </c>
      <c r="H1870" s="158"/>
      <c r="I1870" s="157">
        <f>ROUND(E1870*H1870,2)</f>
        <v>0</v>
      </c>
      <c r="J1870" s="158"/>
      <c r="K1870" s="157">
        <f>ROUND(E1870*J1870,2)</f>
        <v>0</v>
      </c>
      <c r="L1870" s="157">
        <v>21</v>
      </c>
      <c r="M1870" s="157">
        <f>G1870*(1+L1870/100)</f>
        <v>0</v>
      </c>
      <c r="N1870" s="157">
        <v>1.8000000000000001E-4</v>
      </c>
      <c r="O1870" s="157">
        <f>ROUND(E1870*N1870,2)</f>
        <v>0.05</v>
      </c>
      <c r="P1870" s="157">
        <v>0</v>
      </c>
      <c r="Q1870" s="157">
        <f>ROUND(E1870*P1870,2)</f>
        <v>0</v>
      </c>
      <c r="R1870" s="157"/>
      <c r="S1870" s="157" t="s">
        <v>163</v>
      </c>
      <c r="T1870" s="157" t="s">
        <v>163</v>
      </c>
      <c r="U1870" s="157">
        <v>0.17249999999999999</v>
      </c>
      <c r="V1870" s="157">
        <f>ROUND(E1870*U1870,2)</f>
        <v>43.77</v>
      </c>
      <c r="W1870" s="157"/>
      <c r="X1870" s="157" t="s">
        <v>164</v>
      </c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165</v>
      </c>
      <c r="AH1870" s="147"/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5">
      <c r="A1871" s="154"/>
      <c r="B1871" s="155"/>
      <c r="C1871" s="190" t="s">
        <v>1850</v>
      </c>
      <c r="D1871" s="159"/>
      <c r="E1871" s="160">
        <v>94.875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167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5">
      <c r="A1872" s="154"/>
      <c r="B1872" s="155"/>
      <c r="C1872" s="190" t="s">
        <v>1851</v>
      </c>
      <c r="D1872" s="159"/>
      <c r="E1872" s="160">
        <v>94.875</v>
      </c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167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5">
      <c r="A1873" s="154"/>
      <c r="B1873" s="155"/>
      <c r="C1873" s="192" t="s">
        <v>219</v>
      </c>
      <c r="D1873" s="161"/>
      <c r="E1873" s="162"/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167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ht="20.399999999999999" outlineLevel="1" x14ac:dyDescent="0.25">
      <c r="A1874" s="154"/>
      <c r="B1874" s="155"/>
      <c r="C1874" s="193" t="s">
        <v>925</v>
      </c>
      <c r="D1874" s="161"/>
      <c r="E1874" s="162">
        <v>8</v>
      </c>
      <c r="F1874" s="157"/>
      <c r="G1874" s="157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167</v>
      </c>
      <c r="AH1874" s="147">
        <v>2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ht="20.399999999999999" outlineLevel="1" x14ac:dyDescent="0.25">
      <c r="A1875" s="154"/>
      <c r="B1875" s="155"/>
      <c r="C1875" s="193" t="s">
        <v>926</v>
      </c>
      <c r="D1875" s="161"/>
      <c r="E1875" s="162">
        <v>8</v>
      </c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167</v>
      </c>
      <c r="AH1875" s="147">
        <v>2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ht="20.399999999999999" outlineLevel="1" x14ac:dyDescent="0.25">
      <c r="A1876" s="154"/>
      <c r="B1876" s="155"/>
      <c r="C1876" s="193" t="s">
        <v>927</v>
      </c>
      <c r="D1876" s="161"/>
      <c r="E1876" s="162">
        <v>8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167</v>
      </c>
      <c r="AH1876" s="147">
        <v>2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ht="20.399999999999999" outlineLevel="1" x14ac:dyDescent="0.25">
      <c r="A1877" s="154"/>
      <c r="B1877" s="155"/>
      <c r="C1877" s="193" t="s">
        <v>1474</v>
      </c>
      <c r="D1877" s="161"/>
      <c r="E1877" s="162">
        <v>8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167</v>
      </c>
      <c r="AH1877" s="147">
        <v>2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5">
      <c r="A1878" s="154"/>
      <c r="B1878" s="155"/>
      <c r="C1878" s="194" t="s">
        <v>228</v>
      </c>
      <c r="D1878" s="163"/>
      <c r="E1878" s="164">
        <v>32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167</v>
      </c>
      <c r="AH1878" s="147">
        <v>3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5">
      <c r="A1879" s="154"/>
      <c r="B1879" s="155"/>
      <c r="C1879" s="192" t="s">
        <v>229</v>
      </c>
      <c r="D1879" s="161"/>
      <c r="E1879" s="162"/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167</v>
      </c>
      <c r="AH1879" s="147"/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5">
      <c r="A1880" s="154"/>
      <c r="B1880" s="155"/>
      <c r="C1880" s="190" t="s">
        <v>1852</v>
      </c>
      <c r="D1880" s="159"/>
      <c r="E1880" s="160">
        <v>64</v>
      </c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167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5">
      <c r="A1881" s="174">
        <v>344</v>
      </c>
      <c r="B1881" s="175" t="s">
        <v>1853</v>
      </c>
      <c r="C1881" s="189" t="s">
        <v>1854</v>
      </c>
      <c r="D1881" s="176" t="s">
        <v>186</v>
      </c>
      <c r="E1881" s="177">
        <v>6.13</v>
      </c>
      <c r="F1881" s="178"/>
      <c r="G1881" s="179">
        <f>ROUND(E1881*F1881,2)</f>
        <v>0</v>
      </c>
      <c r="H1881" s="158"/>
      <c r="I1881" s="157">
        <f>ROUND(E1881*H1881,2)</f>
        <v>0</v>
      </c>
      <c r="J1881" s="158"/>
      <c r="K1881" s="157">
        <f>ROUND(E1881*J1881,2)</f>
        <v>0</v>
      </c>
      <c r="L1881" s="157">
        <v>21</v>
      </c>
      <c r="M1881" s="157">
        <f>G1881*(1+L1881/100)</f>
        <v>0</v>
      </c>
      <c r="N1881" s="157">
        <v>0</v>
      </c>
      <c r="O1881" s="157">
        <f>ROUND(E1881*N1881,2)</f>
        <v>0</v>
      </c>
      <c r="P1881" s="157">
        <v>2.4649999999999998E-2</v>
      </c>
      <c r="Q1881" s="157">
        <f>ROUND(E1881*P1881,2)</f>
        <v>0.15</v>
      </c>
      <c r="R1881" s="157"/>
      <c r="S1881" s="157" t="s">
        <v>163</v>
      </c>
      <c r="T1881" s="157" t="s">
        <v>163</v>
      </c>
      <c r="U1881" s="157">
        <v>0.25</v>
      </c>
      <c r="V1881" s="157">
        <f>ROUND(E1881*U1881,2)</f>
        <v>1.53</v>
      </c>
      <c r="W1881" s="157"/>
      <c r="X1881" s="157" t="s">
        <v>164</v>
      </c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165</v>
      </c>
      <c r="AH1881" s="147"/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5">
      <c r="A1882" s="154"/>
      <c r="B1882" s="155"/>
      <c r="C1882" s="190" t="s">
        <v>1855</v>
      </c>
      <c r="D1882" s="159"/>
      <c r="E1882" s="160">
        <v>6.13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167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5">
      <c r="A1883" s="174">
        <v>345</v>
      </c>
      <c r="B1883" s="175" t="s">
        <v>1856</v>
      </c>
      <c r="C1883" s="189" t="s">
        <v>1857</v>
      </c>
      <c r="D1883" s="176" t="s">
        <v>186</v>
      </c>
      <c r="E1883" s="177">
        <v>6.13</v>
      </c>
      <c r="F1883" s="178"/>
      <c r="G1883" s="179">
        <f>ROUND(E1883*F1883,2)</f>
        <v>0</v>
      </c>
      <c r="H1883" s="158"/>
      <c r="I1883" s="157">
        <f>ROUND(E1883*H1883,2)</f>
        <v>0</v>
      </c>
      <c r="J1883" s="158"/>
      <c r="K1883" s="157">
        <f>ROUND(E1883*J1883,2)</f>
        <v>0</v>
      </c>
      <c r="L1883" s="157">
        <v>21</v>
      </c>
      <c r="M1883" s="157">
        <f>G1883*(1+L1883/100)</f>
        <v>0</v>
      </c>
      <c r="N1883" s="157">
        <v>0</v>
      </c>
      <c r="O1883" s="157">
        <f>ROUND(E1883*N1883,2)</f>
        <v>0</v>
      </c>
      <c r="P1883" s="157">
        <v>8.0000000000000002E-3</v>
      </c>
      <c r="Q1883" s="157">
        <f>ROUND(E1883*P1883,2)</f>
        <v>0.05</v>
      </c>
      <c r="R1883" s="157"/>
      <c r="S1883" s="157" t="s">
        <v>163</v>
      </c>
      <c r="T1883" s="157" t="s">
        <v>163</v>
      </c>
      <c r="U1883" s="157">
        <v>6.6000000000000003E-2</v>
      </c>
      <c r="V1883" s="157">
        <f>ROUND(E1883*U1883,2)</f>
        <v>0.4</v>
      </c>
      <c r="W1883" s="157"/>
      <c r="X1883" s="157" t="s">
        <v>164</v>
      </c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165</v>
      </c>
      <c r="AH1883" s="147"/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5">
      <c r="A1884" s="154"/>
      <c r="B1884" s="155"/>
      <c r="C1884" s="190" t="s">
        <v>1858</v>
      </c>
      <c r="D1884" s="159"/>
      <c r="E1884" s="160">
        <v>6.13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167</v>
      </c>
      <c r="AH1884" s="147">
        <v>5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5">
      <c r="A1885" s="174">
        <v>346</v>
      </c>
      <c r="B1885" s="175" t="s">
        <v>1859</v>
      </c>
      <c r="C1885" s="189" t="s">
        <v>1860</v>
      </c>
      <c r="D1885" s="176" t="s">
        <v>186</v>
      </c>
      <c r="E1885" s="177">
        <v>11.2</v>
      </c>
      <c r="F1885" s="178"/>
      <c r="G1885" s="179">
        <f>ROUND(E1885*F1885,2)</f>
        <v>0</v>
      </c>
      <c r="H1885" s="158"/>
      <c r="I1885" s="157">
        <f>ROUND(E1885*H1885,2)</f>
        <v>0</v>
      </c>
      <c r="J1885" s="158"/>
      <c r="K1885" s="157">
        <f>ROUND(E1885*J1885,2)</f>
        <v>0</v>
      </c>
      <c r="L1885" s="157">
        <v>21</v>
      </c>
      <c r="M1885" s="157">
        <f>G1885*(1+L1885/100)</f>
        <v>0</v>
      </c>
      <c r="N1885" s="157">
        <v>1.6000000000000001E-4</v>
      </c>
      <c r="O1885" s="157">
        <f>ROUND(E1885*N1885,2)</f>
        <v>0</v>
      </c>
      <c r="P1885" s="157">
        <v>0</v>
      </c>
      <c r="Q1885" s="157">
        <f>ROUND(E1885*P1885,2)</f>
        <v>0</v>
      </c>
      <c r="R1885" s="157"/>
      <c r="S1885" s="157" t="s">
        <v>163</v>
      </c>
      <c r="T1885" s="157" t="s">
        <v>163</v>
      </c>
      <c r="U1885" s="157">
        <v>1.145</v>
      </c>
      <c r="V1885" s="157">
        <f>ROUND(E1885*U1885,2)</f>
        <v>12.82</v>
      </c>
      <c r="W1885" s="157"/>
      <c r="X1885" s="157" t="s">
        <v>164</v>
      </c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165</v>
      </c>
      <c r="AH1885" s="147"/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5">
      <c r="A1886" s="154"/>
      <c r="B1886" s="155"/>
      <c r="C1886" s="192" t="s">
        <v>219</v>
      </c>
      <c r="D1886" s="161"/>
      <c r="E1886" s="162"/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167</v>
      </c>
      <c r="AH1886" s="147"/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0.399999999999999" outlineLevel="1" x14ac:dyDescent="0.25">
      <c r="A1887" s="154"/>
      <c r="B1887" s="155"/>
      <c r="C1887" s="193" t="s">
        <v>925</v>
      </c>
      <c r="D1887" s="161"/>
      <c r="E1887" s="162">
        <v>8</v>
      </c>
      <c r="F1887" s="157"/>
      <c r="G1887" s="157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167</v>
      </c>
      <c r="AH1887" s="147">
        <v>2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ht="20.399999999999999" outlineLevel="1" x14ac:dyDescent="0.25">
      <c r="A1888" s="154"/>
      <c r="B1888" s="155"/>
      <c r="C1888" s="193" t="s">
        <v>926</v>
      </c>
      <c r="D1888" s="161"/>
      <c r="E1888" s="162">
        <v>8</v>
      </c>
      <c r="F1888" s="157"/>
      <c r="G1888" s="157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167</v>
      </c>
      <c r="AH1888" s="147">
        <v>2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ht="20.399999999999999" outlineLevel="1" x14ac:dyDescent="0.25">
      <c r="A1889" s="154"/>
      <c r="B1889" s="155"/>
      <c r="C1889" s="193" t="s">
        <v>927</v>
      </c>
      <c r="D1889" s="161"/>
      <c r="E1889" s="162">
        <v>8</v>
      </c>
      <c r="F1889" s="157"/>
      <c r="G1889" s="157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167</v>
      </c>
      <c r="AH1889" s="147">
        <v>2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ht="20.399999999999999" outlineLevel="1" x14ac:dyDescent="0.25">
      <c r="A1890" s="154"/>
      <c r="B1890" s="155"/>
      <c r="C1890" s="193" t="s">
        <v>1474</v>
      </c>
      <c r="D1890" s="161"/>
      <c r="E1890" s="162">
        <v>8</v>
      </c>
      <c r="F1890" s="157"/>
      <c r="G1890" s="157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167</v>
      </c>
      <c r="AH1890" s="147">
        <v>2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5">
      <c r="A1891" s="154"/>
      <c r="B1891" s="155"/>
      <c r="C1891" s="194" t="s">
        <v>228</v>
      </c>
      <c r="D1891" s="163"/>
      <c r="E1891" s="164">
        <v>32</v>
      </c>
      <c r="F1891" s="157"/>
      <c r="G1891" s="157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167</v>
      </c>
      <c r="AH1891" s="147">
        <v>3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5">
      <c r="A1892" s="154"/>
      <c r="B1892" s="155"/>
      <c r="C1892" s="192" t="s">
        <v>229</v>
      </c>
      <c r="D1892" s="161"/>
      <c r="E1892" s="162"/>
      <c r="F1892" s="157"/>
      <c r="G1892" s="157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167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5">
      <c r="A1893" s="154"/>
      <c r="B1893" s="155"/>
      <c r="C1893" s="190" t="s">
        <v>1073</v>
      </c>
      <c r="D1893" s="159"/>
      <c r="E1893" s="160">
        <v>11.2</v>
      </c>
      <c r="F1893" s="157"/>
      <c r="G1893" s="157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167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5">
      <c r="A1894" s="174">
        <v>347</v>
      </c>
      <c r="B1894" s="175" t="s">
        <v>530</v>
      </c>
      <c r="C1894" s="189" t="s">
        <v>531</v>
      </c>
      <c r="D1894" s="176" t="s">
        <v>162</v>
      </c>
      <c r="E1894" s="177">
        <v>67.55</v>
      </c>
      <c r="F1894" s="178"/>
      <c r="G1894" s="179">
        <f>ROUND(E1894*F1894,2)</f>
        <v>0</v>
      </c>
      <c r="H1894" s="158"/>
      <c r="I1894" s="157">
        <f>ROUND(E1894*H1894,2)</f>
        <v>0</v>
      </c>
      <c r="J1894" s="158"/>
      <c r="K1894" s="157">
        <f>ROUND(E1894*J1894,2)</f>
        <v>0</v>
      </c>
      <c r="L1894" s="157">
        <v>21</v>
      </c>
      <c r="M1894" s="157">
        <f>G1894*(1+L1894/100)</f>
        <v>0</v>
      </c>
      <c r="N1894" s="157">
        <v>0</v>
      </c>
      <c r="O1894" s="157">
        <f>ROUND(E1894*N1894,2)</f>
        <v>0</v>
      </c>
      <c r="P1894" s="157">
        <v>0</v>
      </c>
      <c r="Q1894" s="157">
        <f>ROUND(E1894*P1894,2)</f>
        <v>0</v>
      </c>
      <c r="R1894" s="157"/>
      <c r="S1894" s="157" t="s">
        <v>163</v>
      </c>
      <c r="T1894" s="157" t="s">
        <v>163</v>
      </c>
      <c r="U1894" s="157">
        <v>0.18</v>
      </c>
      <c r="V1894" s="157">
        <f>ROUND(E1894*U1894,2)</f>
        <v>12.16</v>
      </c>
      <c r="W1894" s="157"/>
      <c r="X1894" s="157" t="s">
        <v>164</v>
      </c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165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ht="20.399999999999999" outlineLevel="1" x14ac:dyDescent="0.25">
      <c r="A1895" s="154"/>
      <c r="B1895" s="155"/>
      <c r="C1895" s="190" t="s">
        <v>1861</v>
      </c>
      <c r="D1895" s="159"/>
      <c r="E1895" s="160">
        <v>8</v>
      </c>
      <c r="F1895" s="157"/>
      <c r="G1895" s="157"/>
      <c r="H1895" s="157"/>
      <c r="I1895" s="157"/>
      <c r="J1895" s="157"/>
      <c r="K1895" s="157"/>
      <c r="L1895" s="157"/>
      <c r="M1895" s="157"/>
      <c r="N1895" s="157"/>
      <c r="O1895" s="157"/>
      <c r="P1895" s="157"/>
      <c r="Q1895" s="157"/>
      <c r="R1895" s="157"/>
      <c r="S1895" s="157"/>
      <c r="T1895" s="157"/>
      <c r="U1895" s="157"/>
      <c r="V1895" s="157"/>
      <c r="W1895" s="157"/>
      <c r="X1895" s="157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167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ht="20.399999999999999" outlineLevel="1" x14ac:dyDescent="0.25">
      <c r="A1896" s="154"/>
      <c r="B1896" s="155"/>
      <c r="C1896" s="190" t="s">
        <v>1862</v>
      </c>
      <c r="D1896" s="159"/>
      <c r="E1896" s="160">
        <v>8</v>
      </c>
      <c r="F1896" s="157"/>
      <c r="G1896" s="157"/>
      <c r="H1896" s="157"/>
      <c r="I1896" s="157"/>
      <c r="J1896" s="157"/>
      <c r="K1896" s="157"/>
      <c r="L1896" s="157"/>
      <c r="M1896" s="157"/>
      <c r="N1896" s="157"/>
      <c r="O1896" s="157"/>
      <c r="P1896" s="157"/>
      <c r="Q1896" s="157"/>
      <c r="R1896" s="157"/>
      <c r="S1896" s="157"/>
      <c r="T1896" s="157"/>
      <c r="U1896" s="157"/>
      <c r="V1896" s="157"/>
      <c r="W1896" s="157"/>
      <c r="X1896" s="157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167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ht="20.399999999999999" outlineLevel="1" x14ac:dyDescent="0.25">
      <c r="A1897" s="154"/>
      <c r="B1897" s="155"/>
      <c r="C1897" s="190" t="s">
        <v>1863</v>
      </c>
      <c r="D1897" s="159"/>
      <c r="E1897" s="160">
        <v>8</v>
      </c>
      <c r="F1897" s="157"/>
      <c r="G1897" s="157"/>
      <c r="H1897" s="157"/>
      <c r="I1897" s="157"/>
      <c r="J1897" s="157"/>
      <c r="K1897" s="157"/>
      <c r="L1897" s="157"/>
      <c r="M1897" s="157"/>
      <c r="N1897" s="157"/>
      <c r="O1897" s="157"/>
      <c r="P1897" s="157"/>
      <c r="Q1897" s="157"/>
      <c r="R1897" s="157"/>
      <c r="S1897" s="157"/>
      <c r="T1897" s="157"/>
      <c r="U1897" s="157"/>
      <c r="V1897" s="157"/>
      <c r="W1897" s="157"/>
      <c r="X1897" s="157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167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5">
      <c r="A1898" s="154"/>
      <c r="B1898" s="155"/>
      <c r="C1898" s="190" t="s">
        <v>1121</v>
      </c>
      <c r="D1898" s="159"/>
      <c r="E1898" s="160">
        <v>3.8</v>
      </c>
      <c r="F1898" s="157"/>
      <c r="G1898" s="157"/>
      <c r="H1898" s="157"/>
      <c r="I1898" s="157"/>
      <c r="J1898" s="157"/>
      <c r="K1898" s="157"/>
      <c r="L1898" s="157"/>
      <c r="M1898" s="157"/>
      <c r="N1898" s="157"/>
      <c r="O1898" s="157"/>
      <c r="P1898" s="157"/>
      <c r="Q1898" s="157"/>
      <c r="R1898" s="157"/>
      <c r="S1898" s="157"/>
      <c r="T1898" s="157"/>
      <c r="U1898" s="157"/>
      <c r="V1898" s="157"/>
      <c r="W1898" s="157"/>
      <c r="X1898" s="157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167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5">
      <c r="A1899" s="154"/>
      <c r="B1899" s="155"/>
      <c r="C1899" s="190" t="s">
        <v>1122</v>
      </c>
      <c r="D1899" s="159"/>
      <c r="E1899" s="160">
        <v>3.8</v>
      </c>
      <c r="F1899" s="157"/>
      <c r="G1899" s="157"/>
      <c r="H1899" s="157"/>
      <c r="I1899" s="157"/>
      <c r="J1899" s="157"/>
      <c r="K1899" s="157"/>
      <c r="L1899" s="157"/>
      <c r="M1899" s="157"/>
      <c r="N1899" s="157"/>
      <c r="O1899" s="157"/>
      <c r="P1899" s="157"/>
      <c r="Q1899" s="157"/>
      <c r="R1899" s="157"/>
      <c r="S1899" s="157"/>
      <c r="T1899" s="157"/>
      <c r="U1899" s="157"/>
      <c r="V1899" s="157"/>
      <c r="W1899" s="157"/>
      <c r="X1899" s="157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167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5">
      <c r="A1900" s="154"/>
      <c r="B1900" s="155"/>
      <c r="C1900" s="190" t="s">
        <v>1123</v>
      </c>
      <c r="D1900" s="159"/>
      <c r="E1900" s="160">
        <v>3.8</v>
      </c>
      <c r="F1900" s="157"/>
      <c r="G1900" s="157"/>
      <c r="H1900" s="157"/>
      <c r="I1900" s="157"/>
      <c r="J1900" s="157"/>
      <c r="K1900" s="157"/>
      <c r="L1900" s="157"/>
      <c r="M1900" s="157"/>
      <c r="N1900" s="157"/>
      <c r="O1900" s="157"/>
      <c r="P1900" s="157"/>
      <c r="Q1900" s="157"/>
      <c r="R1900" s="157"/>
      <c r="S1900" s="157"/>
      <c r="T1900" s="157"/>
      <c r="U1900" s="157"/>
      <c r="V1900" s="157"/>
      <c r="W1900" s="157"/>
      <c r="X1900" s="157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167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5">
      <c r="A1901" s="154"/>
      <c r="B1901" s="155"/>
      <c r="C1901" s="190" t="s">
        <v>1124</v>
      </c>
      <c r="D1901" s="159"/>
      <c r="E1901" s="160">
        <v>5.45</v>
      </c>
      <c r="F1901" s="157"/>
      <c r="G1901" s="157"/>
      <c r="H1901" s="157"/>
      <c r="I1901" s="157"/>
      <c r="J1901" s="157"/>
      <c r="K1901" s="157"/>
      <c r="L1901" s="157"/>
      <c r="M1901" s="157"/>
      <c r="N1901" s="157"/>
      <c r="O1901" s="157"/>
      <c r="P1901" s="157"/>
      <c r="Q1901" s="157"/>
      <c r="R1901" s="157"/>
      <c r="S1901" s="157"/>
      <c r="T1901" s="157"/>
      <c r="U1901" s="157"/>
      <c r="V1901" s="157"/>
      <c r="W1901" s="157"/>
      <c r="X1901" s="157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167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5">
      <c r="A1902" s="154"/>
      <c r="B1902" s="155"/>
      <c r="C1902" s="190" t="s">
        <v>1125</v>
      </c>
      <c r="D1902" s="159"/>
      <c r="E1902" s="160">
        <v>2.2999999999999998</v>
      </c>
      <c r="F1902" s="157"/>
      <c r="G1902" s="157"/>
      <c r="H1902" s="157"/>
      <c r="I1902" s="157"/>
      <c r="J1902" s="157"/>
      <c r="K1902" s="157"/>
      <c r="L1902" s="157"/>
      <c r="M1902" s="157"/>
      <c r="N1902" s="157"/>
      <c r="O1902" s="157"/>
      <c r="P1902" s="157"/>
      <c r="Q1902" s="157"/>
      <c r="R1902" s="157"/>
      <c r="S1902" s="157"/>
      <c r="T1902" s="157"/>
      <c r="U1902" s="157"/>
      <c r="V1902" s="157"/>
      <c r="W1902" s="157"/>
      <c r="X1902" s="157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167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5">
      <c r="A1903" s="154"/>
      <c r="B1903" s="155"/>
      <c r="C1903" s="190" t="s">
        <v>1126</v>
      </c>
      <c r="D1903" s="159"/>
      <c r="E1903" s="160">
        <v>2.2999999999999998</v>
      </c>
      <c r="F1903" s="157"/>
      <c r="G1903" s="157"/>
      <c r="H1903" s="157"/>
      <c r="I1903" s="157"/>
      <c r="J1903" s="157"/>
      <c r="K1903" s="157"/>
      <c r="L1903" s="157"/>
      <c r="M1903" s="157"/>
      <c r="N1903" s="157"/>
      <c r="O1903" s="157"/>
      <c r="P1903" s="157"/>
      <c r="Q1903" s="157"/>
      <c r="R1903" s="157"/>
      <c r="S1903" s="157"/>
      <c r="T1903" s="157"/>
      <c r="U1903" s="157"/>
      <c r="V1903" s="157"/>
      <c r="W1903" s="157"/>
      <c r="X1903" s="157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167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5">
      <c r="A1904" s="154"/>
      <c r="B1904" s="155"/>
      <c r="C1904" s="190" t="s">
        <v>1127</v>
      </c>
      <c r="D1904" s="159"/>
      <c r="E1904" s="160">
        <v>2.1</v>
      </c>
      <c r="F1904" s="157"/>
      <c r="G1904" s="157"/>
      <c r="H1904" s="157"/>
      <c r="I1904" s="157"/>
      <c r="J1904" s="157"/>
      <c r="K1904" s="157"/>
      <c r="L1904" s="157"/>
      <c r="M1904" s="157"/>
      <c r="N1904" s="157"/>
      <c r="O1904" s="157"/>
      <c r="P1904" s="157"/>
      <c r="Q1904" s="157"/>
      <c r="R1904" s="157"/>
      <c r="S1904" s="157"/>
      <c r="T1904" s="157"/>
      <c r="U1904" s="157"/>
      <c r="V1904" s="157"/>
      <c r="W1904" s="157"/>
      <c r="X1904" s="157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167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ht="20.399999999999999" outlineLevel="1" x14ac:dyDescent="0.25">
      <c r="A1905" s="154"/>
      <c r="B1905" s="155"/>
      <c r="C1905" s="190" t="s">
        <v>1864</v>
      </c>
      <c r="D1905" s="159"/>
      <c r="E1905" s="160">
        <v>8</v>
      </c>
      <c r="F1905" s="157"/>
      <c r="G1905" s="157"/>
      <c r="H1905" s="157"/>
      <c r="I1905" s="157"/>
      <c r="J1905" s="157"/>
      <c r="K1905" s="157"/>
      <c r="L1905" s="157"/>
      <c r="M1905" s="157"/>
      <c r="N1905" s="157"/>
      <c r="O1905" s="157"/>
      <c r="P1905" s="157"/>
      <c r="Q1905" s="157"/>
      <c r="R1905" s="157"/>
      <c r="S1905" s="157"/>
      <c r="T1905" s="157"/>
      <c r="U1905" s="157"/>
      <c r="V1905" s="157"/>
      <c r="W1905" s="157"/>
      <c r="X1905" s="157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167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ht="20.399999999999999" outlineLevel="1" x14ac:dyDescent="0.25">
      <c r="A1906" s="154"/>
      <c r="B1906" s="155"/>
      <c r="C1906" s="190" t="s">
        <v>1128</v>
      </c>
      <c r="D1906" s="159"/>
      <c r="E1906" s="160">
        <v>6.8</v>
      </c>
      <c r="F1906" s="157"/>
      <c r="G1906" s="157"/>
      <c r="H1906" s="157"/>
      <c r="I1906" s="157"/>
      <c r="J1906" s="157"/>
      <c r="K1906" s="157"/>
      <c r="L1906" s="157"/>
      <c r="M1906" s="157"/>
      <c r="N1906" s="157"/>
      <c r="O1906" s="157"/>
      <c r="P1906" s="157"/>
      <c r="Q1906" s="157"/>
      <c r="R1906" s="157"/>
      <c r="S1906" s="157"/>
      <c r="T1906" s="157"/>
      <c r="U1906" s="157"/>
      <c r="V1906" s="157"/>
      <c r="W1906" s="157"/>
      <c r="X1906" s="157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167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ht="20.399999999999999" outlineLevel="1" x14ac:dyDescent="0.25">
      <c r="A1907" s="154"/>
      <c r="B1907" s="155"/>
      <c r="C1907" s="190" t="s">
        <v>1129</v>
      </c>
      <c r="D1907" s="159"/>
      <c r="E1907" s="160">
        <v>5.2</v>
      </c>
      <c r="F1907" s="157"/>
      <c r="G1907" s="157"/>
      <c r="H1907" s="157"/>
      <c r="I1907" s="157"/>
      <c r="J1907" s="157"/>
      <c r="K1907" s="157"/>
      <c r="L1907" s="157"/>
      <c r="M1907" s="157"/>
      <c r="N1907" s="157"/>
      <c r="O1907" s="157"/>
      <c r="P1907" s="157"/>
      <c r="Q1907" s="157"/>
      <c r="R1907" s="157"/>
      <c r="S1907" s="157"/>
      <c r="T1907" s="157"/>
      <c r="U1907" s="157"/>
      <c r="V1907" s="157"/>
      <c r="W1907" s="157"/>
      <c r="X1907" s="157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167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5">
      <c r="A1908" s="174">
        <v>348</v>
      </c>
      <c r="B1908" s="175" t="s">
        <v>532</v>
      </c>
      <c r="C1908" s="189" t="s">
        <v>533</v>
      </c>
      <c r="D1908" s="176" t="s">
        <v>162</v>
      </c>
      <c r="E1908" s="177">
        <v>19.25</v>
      </c>
      <c r="F1908" s="178"/>
      <c r="G1908" s="179">
        <f>ROUND(E1908*F1908,2)</f>
        <v>0</v>
      </c>
      <c r="H1908" s="158"/>
      <c r="I1908" s="157">
        <f>ROUND(E1908*H1908,2)</f>
        <v>0</v>
      </c>
      <c r="J1908" s="158"/>
      <c r="K1908" s="157">
        <f>ROUND(E1908*J1908,2)</f>
        <v>0</v>
      </c>
      <c r="L1908" s="157">
        <v>21</v>
      </c>
      <c r="M1908" s="157">
        <f>G1908*(1+L1908/100)</f>
        <v>0</v>
      </c>
      <c r="N1908" s="157">
        <v>1.2E-4</v>
      </c>
      <c r="O1908" s="157">
        <f>ROUND(E1908*N1908,2)</f>
        <v>0</v>
      </c>
      <c r="P1908" s="157">
        <v>0</v>
      </c>
      <c r="Q1908" s="157">
        <f>ROUND(E1908*P1908,2)</f>
        <v>0</v>
      </c>
      <c r="R1908" s="157"/>
      <c r="S1908" s="157" t="s">
        <v>163</v>
      </c>
      <c r="T1908" s="157" t="s">
        <v>163</v>
      </c>
      <c r="U1908" s="157">
        <v>0.64</v>
      </c>
      <c r="V1908" s="157">
        <f>ROUND(E1908*U1908,2)</f>
        <v>12.32</v>
      </c>
      <c r="W1908" s="157"/>
      <c r="X1908" s="157" t="s">
        <v>164</v>
      </c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165</v>
      </c>
      <c r="AH1908" s="147"/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ht="20.399999999999999" outlineLevel="1" x14ac:dyDescent="0.25">
      <c r="A1909" s="154"/>
      <c r="B1909" s="155"/>
      <c r="C1909" s="190" t="s">
        <v>1805</v>
      </c>
      <c r="D1909" s="159"/>
      <c r="E1909" s="160">
        <v>2.7</v>
      </c>
      <c r="F1909" s="157"/>
      <c r="G1909" s="157"/>
      <c r="H1909" s="157"/>
      <c r="I1909" s="157"/>
      <c r="J1909" s="157"/>
      <c r="K1909" s="157"/>
      <c r="L1909" s="157"/>
      <c r="M1909" s="157"/>
      <c r="N1909" s="157"/>
      <c r="O1909" s="157"/>
      <c r="P1909" s="157"/>
      <c r="Q1909" s="157"/>
      <c r="R1909" s="157"/>
      <c r="S1909" s="157"/>
      <c r="T1909" s="157"/>
      <c r="U1909" s="157"/>
      <c r="V1909" s="157"/>
      <c r="W1909" s="157"/>
      <c r="X1909" s="157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167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ht="20.399999999999999" outlineLevel="1" x14ac:dyDescent="0.25">
      <c r="A1910" s="154"/>
      <c r="B1910" s="155"/>
      <c r="C1910" s="190" t="s">
        <v>1806</v>
      </c>
      <c r="D1910" s="159"/>
      <c r="E1910" s="160">
        <v>2.7</v>
      </c>
      <c r="F1910" s="157"/>
      <c r="G1910" s="157"/>
      <c r="H1910" s="157"/>
      <c r="I1910" s="157"/>
      <c r="J1910" s="157"/>
      <c r="K1910" s="157"/>
      <c r="L1910" s="157"/>
      <c r="M1910" s="157"/>
      <c r="N1910" s="157"/>
      <c r="O1910" s="157"/>
      <c r="P1910" s="157"/>
      <c r="Q1910" s="157"/>
      <c r="R1910" s="157"/>
      <c r="S1910" s="157"/>
      <c r="T1910" s="157"/>
      <c r="U1910" s="157"/>
      <c r="V1910" s="157"/>
      <c r="W1910" s="157"/>
      <c r="X1910" s="157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167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ht="20.399999999999999" outlineLevel="1" x14ac:dyDescent="0.25">
      <c r="A1911" s="154"/>
      <c r="B1911" s="155"/>
      <c r="C1911" s="190" t="s">
        <v>1807</v>
      </c>
      <c r="D1911" s="159"/>
      <c r="E1911" s="160">
        <v>2.7</v>
      </c>
      <c r="F1911" s="157"/>
      <c r="G1911" s="157"/>
      <c r="H1911" s="157"/>
      <c r="I1911" s="157"/>
      <c r="J1911" s="157"/>
      <c r="K1911" s="157"/>
      <c r="L1911" s="157"/>
      <c r="M1911" s="157"/>
      <c r="N1911" s="157"/>
      <c r="O1911" s="157"/>
      <c r="P1911" s="157"/>
      <c r="Q1911" s="157"/>
      <c r="R1911" s="157"/>
      <c r="S1911" s="157"/>
      <c r="T1911" s="157"/>
      <c r="U1911" s="157"/>
      <c r="V1911" s="157"/>
      <c r="W1911" s="157"/>
      <c r="X1911" s="157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167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5">
      <c r="A1912" s="154"/>
      <c r="B1912" s="155"/>
      <c r="C1912" s="190" t="s">
        <v>1112</v>
      </c>
      <c r="D1912" s="159"/>
      <c r="E1912" s="160">
        <v>0.6</v>
      </c>
      <c r="F1912" s="157"/>
      <c r="G1912" s="157"/>
      <c r="H1912" s="157"/>
      <c r="I1912" s="157"/>
      <c r="J1912" s="157"/>
      <c r="K1912" s="157"/>
      <c r="L1912" s="157"/>
      <c r="M1912" s="157"/>
      <c r="N1912" s="157"/>
      <c r="O1912" s="157"/>
      <c r="P1912" s="157"/>
      <c r="Q1912" s="157"/>
      <c r="R1912" s="157"/>
      <c r="S1912" s="157"/>
      <c r="T1912" s="157"/>
      <c r="U1912" s="157"/>
      <c r="V1912" s="157"/>
      <c r="W1912" s="157"/>
      <c r="X1912" s="157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167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5">
      <c r="A1913" s="154"/>
      <c r="B1913" s="155"/>
      <c r="C1913" s="190" t="s">
        <v>1113</v>
      </c>
      <c r="D1913" s="159"/>
      <c r="E1913" s="160">
        <v>0.6</v>
      </c>
      <c r="F1913" s="157"/>
      <c r="G1913" s="157"/>
      <c r="H1913" s="157"/>
      <c r="I1913" s="157"/>
      <c r="J1913" s="157"/>
      <c r="K1913" s="157"/>
      <c r="L1913" s="157"/>
      <c r="M1913" s="157"/>
      <c r="N1913" s="157"/>
      <c r="O1913" s="157"/>
      <c r="P1913" s="157"/>
      <c r="Q1913" s="157"/>
      <c r="R1913" s="157"/>
      <c r="S1913" s="157"/>
      <c r="T1913" s="157"/>
      <c r="U1913" s="157"/>
      <c r="V1913" s="157"/>
      <c r="W1913" s="157"/>
      <c r="X1913" s="157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167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5">
      <c r="A1914" s="154"/>
      <c r="B1914" s="155"/>
      <c r="C1914" s="190" t="s">
        <v>1114</v>
      </c>
      <c r="D1914" s="159"/>
      <c r="E1914" s="160">
        <v>0.6</v>
      </c>
      <c r="F1914" s="157"/>
      <c r="G1914" s="157"/>
      <c r="H1914" s="157"/>
      <c r="I1914" s="157"/>
      <c r="J1914" s="157"/>
      <c r="K1914" s="157"/>
      <c r="L1914" s="157"/>
      <c r="M1914" s="157"/>
      <c r="N1914" s="157"/>
      <c r="O1914" s="157"/>
      <c r="P1914" s="157"/>
      <c r="Q1914" s="157"/>
      <c r="R1914" s="157"/>
      <c r="S1914" s="157"/>
      <c r="T1914" s="157"/>
      <c r="U1914" s="157"/>
      <c r="V1914" s="157"/>
      <c r="W1914" s="157"/>
      <c r="X1914" s="157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167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5">
      <c r="A1915" s="154"/>
      <c r="B1915" s="155"/>
      <c r="C1915" s="190" t="s">
        <v>1115</v>
      </c>
      <c r="D1915" s="159"/>
      <c r="E1915" s="160">
        <v>1.75</v>
      </c>
      <c r="F1915" s="157"/>
      <c r="G1915" s="157"/>
      <c r="H1915" s="157"/>
      <c r="I1915" s="157"/>
      <c r="J1915" s="157"/>
      <c r="K1915" s="157"/>
      <c r="L1915" s="157"/>
      <c r="M1915" s="157"/>
      <c r="N1915" s="157"/>
      <c r="O1915" s="157"/>
      <c r="P1915" s="157"/>
      <c r="Q1915" s="157"/>
      <c r="R1915" s="157"/>
      <c r="S1915" s="157"/>
      <c r="T1915" s="157"/>
      <c r="U1915" s="157"/>
      <c r="V1915" s="157"/>
      <c r="W1915" s="157"/>
      <c r="X1915" s="157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167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5">
      <c r="A1916" s="154"/>
      <c r="B1916" s="155"/>
      <c r="C1916" s="190" t="s">
        <v>1116</v>
      </c>
      <c r="D1916" s="159"/>
      <c r="E1916" s="160">
        <v>0.9</v>
      </c>
      <c r="F1916" s="157"/>
      <c r="G1916" s="157"/>
      <c r="H1916" s="157"/>
      <c r="I1916" s="157"/>
      <c r="J1916" s="157"/>
      <c r="K1916" s="157"/>
      <c r="L1916" s="157"/>
      <c r="M1916" s="157"/>
      <c r="N1916" s="157"/>
      <c r="O1916" s="157"/>
      <c r="P1916" s="157"/>
      <c r="Q1916" s="157"/>
      <c r="R1916" s="157"/>
      <c r="S1916" s="157"/>
      <c r="T1916" s="157"/>
      <c r="U1916" s="157"/>
      <c r="V1916" s="157"/>
      <c r="W1916" s="157"/>
      <c r="X1916" s="157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167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5">
      <c r="A1917" s="154"/>
      <c r="B1917" s="155"/>
      <c r="C1917" s="190" t="s">
        <v>1117</v>
      </c>
      <c r="D1917" s="159"/>
      <c r="E1917" s="160">
        <v>0.9</v>
      </c>
      <c r="F1917" s="157"/>
      <c r="G1917" s="157"/>
      <c r="H1917" s="157"/>
      <c r="I1917" s="157"/>
      <c r="J1917" s="157"/>
      <c r="K1917" s="157"/>
      <c r="L1917" s="157"/>
      <c r="M1917" s="157"/>
      <c r="N1917" s="157"/>
      <c r="O1917" s="157"/>
      <c r="P1917" s="157"/>
      <c r="Q1917" s="157"/>
      <c r="R1917" s="157"/>
      <c r="S1917" s="157"/>
      <c r="T1917" s="157"/>
      <c r="U1917" s="157"/>
      <c r="V1917" s="157"/>
      <c r="W1917" s="157"/>
      <c r="X1917" s="157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167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5">
      <c r="A1918" s="154"/>
      <c r="B1918" s="155"/>
      <c r="C1918" s="190" t="s">
        <v>1118</v>
      </c>
      <c r="D1918" s="159"/>
      <c r="E1918" s="160">
        <v>0.9</v>
      </c>
      <c r="F1918" s="157"/>
      <c r="G1918" s="157"/>
      <c r="H1918" s="157"/>
      <c r="I1918" s="157"/>
      <c r="J1918" s="157"/>
      <c r="K1918" s="157"/>
      <c r="L1918" s="157"/>
      <c r="M1918" s="157"/>
      <c r="N1918" s="157"/>
      <c r="O1918" s="157"/>
      <c r="P1918" s="157"/>
      <c r="Q1918" s="157"/>
      <c r="R1918" s="157"/>
      <c r="S1918" s="157"/>
      <c r="T1918" s="157"/>
      <c r="U1918" s="157"/>
      <c r="V1918" s="157"/>
      <c r="W1918" s="157"/>
      <c r="X1918" s="157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167</v>
      </c>
      <c r="AH1918" s="147">
        <v>0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ht="20.399999999999999" outlineLevel="1" x14ac:dyDescent="0.25">
      <c r="A1919" s="154"/>
      <c r="B1919" s="155"/>
      <c r="C1919" s="190" t="s">
        <v>1865</v>
      </c>
      <c r="D1919" s="159"/>
      <c r="E1919" s="160">
        <v>2.7</v>
      </c>
      <c r="F1919" s="157"/>
      <c r="G1919" s="157"/>
      <c r="H1919" s="157"/>
      <c r="I1919" s="157"/>
      <c r="J1919" s="157"/>
      <c r="K1919" s="157"/>
      <c r="L1919" s="157"/>
      <c r="M1919" s="157"/>
      <c r="N1919" s="157"/>
      <c r="O1919" s="157"/>
      <c r="P1919" s="157"/>
      <c r="Q1919" s="157"/>
      <c r="R1919" s="157"/>
      <c r="S1919" s="157"/>
      <c r="T1919" s="157"/>
      <c r="U1919" s="157"/>
      <c r="V1919" s="157"/>
      <c r="W1919" s="157"/>
      <c r="X1919" s="157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167</v>
      </c>
      <c r="AH1919" s="147">
        <v>0</v>
      </c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ht="20.399999999999999" outlineLevel="1" x14ac:dyDescent="0.25">
      <c r="A1920" s="154"/>
      <c r="B1920" s="155"/>
      <c r="C1920" s="190" t="s">
        <v>1119</v>
      </c>
      <c r="D1920" s="159"/>
      <c r="E1920" s="160">
        <v>1.2</v>
      </c>
      <c r="F1920" s="157"/>
      <c r="G1920" s="157"/>
      <c r="H1920" s="157"/>
      <c r="I1920" s="157"/>
      <c r="J1920" s="157"/>
      <c r="K1920" s="157"/>
      <c r="L1920" s="157"/>
      <c r="M1920" s="157"/>
      <c r="N1920" s="157"/>
      <c r="O1920" s="157"/>
      <c r="P1920" s="157"/>
      <c r="Q1920" s="157"/>
      <c r="R1920" s="157"/>
      <c r="S1920" s="157"/>
      <c r="T1920" s="157"/>
      <c r="U1920" s="157"/>
      <c r="V1920" s="157"/>
      <c r="W1920" s="157"/>
      <c r="X1920" s="157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167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ht="20.399999999999999" outlineLevel="1" x14ac:dyDescent="0.25">
      <c r="A1921" s="154"/>
      <c r="B1921" s="155"/>
      <c r="C1921" s="190" t="s">
        <v>1120</v>
      </c>
      <c r="D1921" s="159"/>
      <c r="E1921" s="160">
        <v>1</v>
      </c>
      <c r="F1921" s="157"/>
      <c r="G1921" s="157"/>
      <c r="H1921" s="157"/>
      <c r="I1921" s="157"/>
      <c r="J1921" s="157"/>
      <c r="K1921" s="157"/>
      <c r="L1921" s="157"/>
      <c r="M1921" s="157"/>
      <c r="N1921" s="157"/>
      <c r="O1921" s="157"/>
      <c r="P1921" s="157"/>
      <c r="Q1921" s="157"/>
      <c r="R1921" s="157"/>
      <c r="S1921" s="157"/>
      <c r="T1921" s="157"/>
      <c r="U1921" s="157"/>
      <c r="V1921" s="157"/>
      <c r="W1921" s="157"/>
      <c r="X1921" s="157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167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5">
      <c r="A1922" s="174">
        <v>349</v>
      </c>
      <c r="B1922" s="175" t="s">
        <v>535</v>
      </c>
      <c r="C1922" s="189" t="s">
        <v>536</v>
      </c>
      <c r="D1922" s="176" t="s">
        <v>162</v>
      </c>
      <c r="E1922" s="177">
        <v>29.8</v>
      </c>
      <c r="F1922" s="178"/>
      <c r="G1922" s="179">
        <f>ROUND(E1922*F1922,2)</f>
        <v>0</v>
      </c>
      <c r="H1922" s="158"/>
      <c r="I1922" s="157">
        <f>ROUND(E1922*H1922,2)</f>
        <v>0</v>
      </c>
      <c r="J1922" s="158"/>
      <c r="K1922" s="157">
        <f>ROUND(E1922*J1922,2)</f>
        <v>0</v>
      </c>
      <c r="L1922" s="157">
        <v>21</v>
      </c>
      <c r="M1922" s="157">
        <f>G1922*(1+L1922/100)</f>
        <v>0</v>
      </c>
      <c r="N1922" s="157">
        <v>2.0000000000000002E-5</v>
      </c>
      <c r="O1922" s="157">
        <f>ROUND(E1922*N1922,2)</f>
        <v>0</v>
      </c>
      <c r="P1922" s="157">
        <v>0</v>
      </c>
      <c r="Q1922" s="157">
        <f>ROUND(E1922*P1922,2)</f>
        <v>0</v>
      </c>
      <c r="R1922" s="157"/>
      <c r="S1922" s="157" t="s">
        <v>163</v>
      </c>
      <c r="T1922" s="157" t="s">
        <v>163</v>
      </c>
      <c r="U1922" s="157">
        <v>0.46800000000000003</v>
      </c>
      <c r="V1922" s="157">
        <f>ROUND(E1922*U1922,2)</f>
        <v>13.95</v>
      </c>
      <c r="W1922" s="157"/>
      <c r="X1922" s="157" t="s">
        <v>164</v>
      </c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165</v>
      </c>
      <c r="AH1922" s="147"/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5">
      <c r="A1923" s="154"/>
      <c r="B1923" s="155"/>
      <c r="C1923" s="190" t="s">
        <v>1866</v>
      </c>
      <c r="D1923" s="159"/>
      <c r="E1923" s="160">
        <v>4.4000000000000004</v>
      </c>
      <c r="F1923" s="157"/>
      <c r="G1923" s="157"/>
      <c r="H1923" s="157"/>
      <c r="I1923" s="157"/>
      <c r="J1923" s="157"/>
      <c r="K1923" s="157"/>
      <c r="L1923" s="157"/>
      <c r="M1923" s="157"/>
      <c r="N1923" s="157"/>
      <c r="O1923" s="157"/>
      <c r="P1923" s="157"/>
      <c r="Q1923" s="157"/>
      <c r="R1923" s="157"/>
      <c r="S1923" s="157"/>
      <c r="T1923" s="157"/>
      <c r="U1923" s="157"/>
      <c r="V1923" s="157"/>
      <c r="W1923" s="157"/>
      <c r="X1923" s="157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167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5">
      <c r="A1924" s="154"/>
      <c r="B1924" s="155"/>
      <c r="C1924" s="190" t="s">
        <v>1867</v>
      </c>
      <c r="D1924" s="159"/>
      <c r="E1924" s="160">
        <v>4.4000000000000004</v>
      </c>
      <c r="F1924" s="157"/>
      <c r="G1924" s="157"/>
      <c r="H1924" s="157"/>
      <c r="I1924" s="157"/>
      <c r="J1924" s="157"/>
      <c r="K1924" s="157"/>
      <c r="L1924" s="157"/>
      <c r="M1924" s="157"/>
      <c r="N1924" s="157"/>
      <c r="O1924" s="157"/>
      <c r="P1924" s="157"/>
      <c r="Q1924" s="157"/>
      <c r="R1924" s="157"/>
      <c r="S1924" s="157"/>
      <c r="T1924" s="157"/>
      <c r="U1924" s="157"/>
      <c r="V1924" s="157"/>
      <c r="W1924" s="157"/>
      <c r="X1924" s="157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167</v>
      </c>
      <c r="AH1924" s="147">
        <v>0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5">
      <c r="A1925" s="154"/>
      <c r="B1925" s="155"/>
      <c r="C1925" s="190" t="s">
        <v>1868</v>
      </c>
      <c r="D1925" s="159"/>
      <c r="E1925" s="160">
        <v>4.4000000000000004</v>
      </c>
      <c r="F1925" s="157"/>
      <c r="G1925" s="157"/>
      <c r="H1925" s="157"/>
      <c r="I1925" s="157"/>
      <c r="J1925" s="157"/>
      <c r="K1925" s="157"/>
      <c r="L1925" s="157"/>
      <c r="M1925" s="157"/>
      <c r="N1925" s="157"/>
      <c r="O1925" s="157"/>
      <c r="P1925" s="157"/>
      <c r="Q1925" s="157"/>
      <c r="R1925" s="157"/>
      <c r="S1925" s="157"/>
      <c r="T1925" s="157"/>
      <c r="U1925" s="157"/>
      <c r="V1925" s="157"/>
      <c r="W1925" s="157"/>
      <c r="X1925" s="157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167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5">
      <c r="A1926" s="154"/>
      <c r="B1926" s="155"/>
      <c r="C1926" s="190" t="s">
        <v>1869</v>
      </c>
      <c r="D1926" s="159"/>
      <c r="E1926" s="160">
        <v>7.2</v>
      </c>
      <c r="F1926" s="157"/>
      <c r="G1926" s="157"/>
      <c r="H1926" s="157"/>
      <c r="I1926" s="157"/>
      <c r="J1926" s="157"/>
      <c r="K1926" s="157"/>
      <c r="L1926" s="157"/>
      <c r="M1926" s="157"/>
      <c r="N1926" s="157"/>
      <c r="O1926" s="157"/>
      <c r="P1926" s="157"/>
      <c r="Q1926" s="157"/>
      <c r="R1926" s="157"/>
      <c r="S1926" s="157"/>
      <c r="T1926" s="157"/>
      <c r="U1926" s="157"/>
      <c r="V1926" s="157"/>
      <c r="W1926" s="157"/>
      <c r="X1926" s="157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167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5">
      <c r="A1927" s="154"/>
      <c r="B1927" s="155"/>
      <c r="C1927" s="190" t="s">
        <v>1870</v>
      </c>
      <c r="D1927" s="159"/>
      <c r="E1927" s="160">
        <v>3.2</v>
      </c>
      <c r="F1927" s="157"/>
      <c r="G1927" s="157"/>
      <c r="H1927" s="157"/>
      <c r="I1927" s="157"/>
      <c r="J1927" s="157"/>
      <c r="K1927" s="157"/>
      <c r="L1927" s="157"/>
      <c r="M1927" s="157"/>
      <c r="N1927" s="157"/>
      <c r="O1927" s="157"/>
      <c r="P1927" s="157"/>
      <c r="Q1927" s="157"/>
      <c r="R1927" s="157"/>
      <c r="S1927" s="157"/>
      <c r="T1927" s="157"/>
      <c r="U1927" s="157"/>
      <c r="V1927" s="157"/>
      <c r="W1927" s="157"/>
      <c r="X1927" s="157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167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5">
      <c r="A1928" s="154"/>
      <c r="B1928" s="155"/>
      <c r="C1928" s="190" t="s">
        <v>1871</v>
      </c>
      <c r="D1928" s="159"/>
      <c r="E1928" s="160">
        <v>3.2</v>
      </c>
      <c r="F1928" s="157"/>
      <c r="G1928" s="157"/>
      <c r="H1928" s="157"/>
      <c r="I1928" s="157"/>
      <c r="J1928" s="157"/>
      <c r="K1928" s="157"/>
      <c r="L1928" s="157"/>
      <c r="M1928" s="157"/>
      <c r="N1928" s="157"/>
      <c r="O1928" s="157"/>
      <c r="P1928" s="157"/>
      <c r="Q1928" s="157"/>
      <c r="R1928" s="157"/>
      <c r="S1928" s="157"/>
      <c r="T1928" s="157"/>
      <c r="U1928" s="157"/>
      <c r="V1928" s="157"/>
      <c r="W1928" s="157"/>
      <c r="X1928" s="157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167</v>
      </c>
      <c r="AH1928" s="147">
        <v>0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5">
      <c r="A1929" s="154"/>
      <c r="B1929" s="155"/>
      <c r="C1929" s="190" t="s">
        <v>1872</v>
      </c>
      <c r="D1929" s="159"/>
      <c r="E1929" s="160">
        <v>3</v>
      </c>
      <c r="F1929" s="157"/>
      <c r="G1929" s="157"/>
      <c r="H1929" s="157"/>
      <c r="I1929" s="157"/>
      <c r="J1929" s="157"/>
      <c r="K1929" s="157"/>
      <c r="L1929" s="157"/>
      <c r="M1929" s="157"/>
      <c r="N1929" s="157"/>
      <c r="O1929" s="157"/>
      <c r="P1929" s="157"/>
      <c r="Q1929" s="157"/>
      <c r="R1929" s="157"/>
      <c r="S1929" s="157"/>
      <c r="T1929" s="157"/>
      <c r="U1929" s="157"/>
      <c r="V1929" s="157"/>
      <c r="W1929" s="157"/>
      <c r="X1929" s="157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167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ht="20.399999999999999" outlineLevel="1" x14ac:dyDescent="0.25">
      <c r="A1930" s="174">
        <v>350</v>
      </c>
      <c r="B1930" s="175" t="s">
        <v>1873</v>
      </c>
      <c r="C1930" s="189" t="s">
        <v>1874</v>
      </c>
      <c r="D1930" s="176" t="s">
        <v>162</v>
      </c>
      <c r="E1930" s="177">
        <v>24.9</v>
      </c>
      <c r="F1930" s="178"/>
      <c r="G1930" s="179">
        <f>ROUND(E1930*F1930,2)</f>
        <v>0</v>
      </c>
      <c r="H1930" s="158"/>
      <c r="I1930" s="157">
        <f>ROUND(E1930*H1930,2)</f>
        <v>0</v>
      </c>
      <c r="J1930" s="158"/>
      <c r="K1930" s="157">
        <f>ROUND(E1930*J1930,2)</f>
        <v>0</v>
      </c>
      <c r="L1930" s="157">
        <v>21</v>
      </c>
      <c r="M1930" s="157">
        <f>G1930*(1+L1930/100)</f>
        <v>0</v>
      </c>
      <c r="N1930" s="157">
        <v>1.0000000000000001E-5</v>
      </c>
      <c r="O1930" s="157">
        <f>ROUND(E1930*N1930,2)</f>
        <v>0</v>
      </c>
      <c r="P1930" s="157">
        <v>0</v>
      </c>
      <c r="Q1930" s="157">
        <f>ROUND(E1930*P1930,2)</f>
        <v>0</v>
      </c>
      <c r="R1930" s="157"/>
      <c r="S1930" s="157" t="s">
        <v>163</v>
      </c>
      <c r="T1930" s="157" t="s">
        <v>163</v>
      </c>
      <c r="U1930" s="157">
        <v>0.90900000000000003</v>
      </c>
      <c r="V1930" s="157">
        <f>ROUND(E1930*U1930,2)</f>
        <v>22.63</v>
      </c>
      <c r="W1930" s="157"/>
      <c r="X1930" s="157" t="s">
        <v>164</v>
      </c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165</v>
      </c>
      <c r="AH1930" s="147"/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ht="20.399999999999999" outlineLevel="1" x14ac:dyDescent="0.25">
      <c r="A1931" s="154"/>
      <c r="B1931" s="155"/>
      <c r="C1931" s="190" t="s">
        <v>1875</v>
      </c>
      <c r="D1931" s="159"/>
      <c r="E1931" s="160">
        <v>10.7</v>
      </c>
      <c r="F1931" s="157"/>
      <c r="G1931" s="157"/>
      <c r="H1931" s="157"/>
      <c r="I1931" s="157"/>
      <c r="J1931" s="157"/>
      <c r="K1931" s="157"/>
      <c r="L1931" s="157"/>
      <c r="M1931" s="157"/>
      <c r="N1931" s="157"/>
      <c r="O1931" s="157"/>
      <c r="P1931" s="157"/>
      <c r="Q1931" s="157"/>
      <c r="R1931" s="157"/>
      <c r="S1931" s="157"/>
      <c r="T1931" s="157"/>
      <c r="U1931" s="157"/>
      <c r="V1931" s="157"/>
      <c r="W1931" s="157"/>
      <c r="X1931" s="157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167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ht="20.399999999999999" outlineLevel="1" x14ac:dyDescent="0.25">
      <c r="A1932" s="154"/>
      <c r="B1932" s="155"/>
      <c r="C1932" s="190" t="s">
        <v>1876</v>
      </c>
      <c r="D1932" s="159"/>
      <c r="E1932" s="160">
        <v>8</v>
      </c>
      <c r="F1932" s="157"/>
      <c r="G1932" s="157"/>
      <c r="H1932" s="157"/>
      <c r="I1932" s="157"/>
      <c r="J1932" s="157"/>
      <c r="K1932" s="157"/>
      <c r="L1932" s="157"/>
      <c r="M1932" s="157"/>
      <c r="N1932" s="157"/>
      <c r="O1932" s="157"/>
      <c r="P1932" s="157"/>
      <c r="Q1932" s="157"/>
      <c r="R1932" s="157"/>
      <c r="S1932" s="157"/>
      <c r="T1932" s="157"/>
      <c r="U1932" s="157"/>
      <c r="V1932" s="157"/>
      <c r="W1932" s="157"/>
      <c r="X1932" s="157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167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ht="20.399999999999999" outlineLevel="1" x14ac:dyDescent="0.25">
      <c r="A1933" s="154"/>
      <c r="B1933" s="155"/>
      <c r="C1933" s="190" t="s">
        <v>1877</v>
      </c>
      <c r="D1933" s="159"/>
      <c r="E1933" s="160">
        <v>6.2</v>
      </c>
      <c r="F1933" s="157"/>
      <c r="G1933" s="157"/>
      <c r="H1933" s="157"/>
      <c r="I1933" s="157"/>
      <c r="J1933" s="157"/>
      <c r="K1933" s="157"/>
      <c r="L1933" s="157"/>
      <c r="M1933" s="157"/>
      <c r="N1933" s="157"/>
      <c r="O1933" s="157"/>
      <c r="P1933" s="157"/>
      <c r="Q1933" s="157"/>
      <c r="R1933" s="157"/>
      <c r="S1933" s="157"/>
      <c r="T1933" s="157"/>
      <c r="U1933" s="157"/>
      <c r="V1933" s="157"/>
      <c r="W1933" s="157"/>
      <c r="X1933" s="157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167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ht="20.399999999999999" outlineLevel="1" x14ac:dyDescent="0.25">
      <c r="A1934" s="174">
        <v>351</v>
      </c>
      <c r="B1934" s="175" t="s">
        <v>1878</v>
      </c>
      <c r="C1934" s="189" t="s">
        <v>1879</v>
      </c>
      <c r="D1934" s="176" t="s">
        <v>162</v>
      </c>
      <c r="E1934" s="177">
        <v>32.1</v>
      </c>
      <c r="F1934" s="178"/>
      <c r="G1934" s="179">
        <f>ROUND(E1934*F1934,2)</f>
        <v>0</v>
      </c>
      <c r="H1934" s="158"/>
      <c r="I1934" s="157">
        <f>ROUND(E1934*H1934,2)</f>
        <v>0</v>
      </c>
      <c r="J1934" s="158"/>
      <c r="K1934" s="157">
        <f>ROUND(E1934*J1934,2)</f>
        <v>0</v>
      </c>
      <c r="L1934" s="157">
        <v>21</v>
      </c>
      <c r="M1934" s="157">
        <f>G1934*(1+L1934/100)</f>
        <v>0</v>
      </c>
      <c r="N1934" s="157">
        <v>2.9E-4</v>
      </c>
      <c r="O1934" s="157">
        <f>ROUND(E1934*N1934,2)</f>
        <v>0.01</v>
      </c>
      <c r="P1934" s="157">
        <v>0</v>
      </c>
      <c r="Q1934" s="157">
        <f>ROUND(E1934*P1934,2)</f>
        <v>0</v>
      </c>
      <c r="R1934" s="157"/>
      <c r="S1934" s="157" t="s">
        <v>163</v>
      </c>
      <c r="T1934" s="157" t="s">
        <v>163</v>
      </c>
      <c r="U1934" s="157">
        <v>0.68400000000000005</v>
      </c>
      <c r="V1934" s="157">
        <f>ROUND(E1934*U1934,2)</f>
        <v>21.96</v>
      </c>
      <c r="W1934" s="157"/>
      <c r="X1934" s="157" t="s">
        <v>164</v>
      </c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165</v>
      </c>
      <c r="AH1934" s="147"/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ht="20.399999999999999" outlineLevel="1" x14ac:dyDescent="0.25">
      <c r="A1935" s="154"/>
      <c r="B1935" s="155"/>
      <c r="C1935" s="190" t="s">
        <v>1880</v>
      </c>
      <c r="D1935" s="159"/>
      <c r="E1935" s="160">
        <v>10.7</v>
      </c>
      <c r="F1935" s="157"/>
      <c r="G1935" s="157"/>
      <c r="H1935" s="157"/>
      <c r="I1935" s="157"/>
      <c r="J1935" s="157"/>
      <c r="K1935" s="157"/>
      <c r="L1935" s="157"/>
      <c r="M1935" s="157"/>
      <c r="N1935" s="157"/>
      <c r="O1935" s="157"/>
      <c r="P1935" s="157"/>
      <c r="Q1935" s="157"/>
      <c r="R1935" s="157"/>
      <c r="S1935" s="157"/>
      <c r="T1935" s="157"/>
      <c r="U1935" s="157"/>
      <c r="V1935" s="157"/>
      <c r="W1935" s="157"/>
      <c r="X1935" s="157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167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ht="20.399999999999999" outlineLevel="1" x14ac:dyDescent="0.25">
      <c r="A1936" s="154"/>
      <c r="B1936" s="155"/>
      <c r="C1936" s="190" t="s">
        <v>1881</v>
      </c>
      <c r="D1936" s="159"/>
      <c r="E1936" s="160">
        <v>10.7</v>
      </c>
      <c r="F1936" s="157"/>
      <c r="G1936" s="157"/>
      <c r="H1936" s="157"/>
      <c r="I1936" s="157"/>
      <c r="J1936" s="157"/>
      <c r="K1936" s="157"/>
      <c r="L1936" s="157"/>
      <c r="M1936" s="157"/>
      <c r="N1936" s="157"/>
      <c r="O1936" s="157"/>
      <c r="P1936" s="157"/>
      <c r="Q1936" s="157"/>
      <c r="R1936" s="157"/>
      <c r="S1936" s="157"/>
      <c r="T1936" s="157"/>
      <c r="U1936" s="157"/>
      <c r="V1936" s="157"/>
      <c r="W1936" s="157"/>
      <c r="X1936" s="157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167</v>
      </c>
      <c r="AH1936" s="147">
        <v>0</v>
      </c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ht="20.399999999999999" outlineLevel="1" x14ac:dyDescent="0.25">
      <c r="A1937" s="154"/>
      <c r="B1937" s="155"/>
      <c r="C1937" s="190" t="s">
        <v>1882</v>
      </c>
      <c r="D1937" s="159"/>
      <c r="E1937" s="160">
        <v>10.7</v>
      </c>
      <c r="F1937" s="157"/>
      <c r="G1937" s="157"/>
      <c r="H1937" s="157"/>
      <c r="I1937" s="157"/>
      <c r="J1937" s="157"/>
      <c r="K1937" s="157"/>
      <c r="L1937" s="157"/>
      <c r="M1937" s="157"/>
      <c r="N1937" s="157"/>
      <c r="O1937" s="157"/>
      <c r="P1937" s="157"/>
      <c r="Q1937" s="157"/>
      <c r="R1937" s="157"/>
      <c r="S1937" s="157"/>
      <c r="T1937" s="157"/>
      <c r="U1937" s="157"/>
      <c r="V1937" s="157"/>
      <c r="W1937" s="157"/>
      <c r="X1937" s="157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167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 x14ac:dyDescent="0.25">
      <c r="A1938" s="174">
        <v>352</v>
      </c>
      <c r="B1938" s="175" t="s">
        <v>545</v>
      </c>
      <c r="C1938" s="189" t="s">
        <v>546</v>
      </c>
      <c r="D1938" s="176" t="s">
        <v>162</v>
      </c>
      <c r="E1938" s="177">
        <v>6.25</v>
      </c>
      <c r="F1938" s="178"/>
      <c r="G1938" s="179">
        <f>ROUND(E1938*F1938,2)</f>
        <v>0</v>
      </c>
      <c r="H1938" s="158"/>
      <c r="I1938" s="157">
        <f>ROUND(E1938*H1938,2)</f>
        <v>0</v>
      </c>
      <c r="J1938" s="158"/>
      <c r="K1938" s="157">
        <f>ROUND(E1938*J1938,2)</f>
        <v>0</v>
      </c>
      <c r="L1938" s="157">
        <v>21</v>
      </c>
      <c r="M1938" s="157">
        <f>G1938*(1+L1938/100)</f>
        <v>0</v>
      </c>
      <c r="N1938" s="157">
        <v>1.34E-3</v>
      </c>
      <c r="O1938" s="157">
        <f>ROUND(E1938*N1938,2)</f>
        <v>0.01</v>
      </c>
      <c r="P1938" s="157">
        <v>0</v>
      </c>
      <c r="Q1938" s="157">
        <f>ROUND(E1938*P1938,2)</f>
        <v>0</v>
      </c>
      <c r="R1938" s="157"/>
      <c r="S1938" s="157" t="s">
        <v>163</v>
      </c>
      <c r="T1938" s="157" t="s">
        <v>163</v>
      </c>
      <c r="U1938" s="157">
        <v>0.08</v>
      </c>
      <c r="V1938" s="157">
        <f>ROUND(E1938*U1938,2)</f>
        <v>0.5</v>
      </c>
      <c r="W1938" s="157"/>
      <c r="X1938" s="157" t="s">
        <v>164</v>
      </c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165</v>
      </c>
      <c r="AH1938" s="147"/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 x14ac:dyDescent="0.25">
      <c r="A1939" s="154"/>
      <c r="B1939" s="155"/>
      <c r="C1939" s="190" t="s">
        <v>1112</v>
      </c>
      <c r="D1939" s="159"/>
      <c r="E1939" s="160">
        <v>0.6</v>
      </c>
      <c r="F1939" s="157"/>
      <c r="G1939" s="157"/>
      <c r="H1939" s="157"/>
      <c r="I1939" s="157"/>
      <c r="J1939" s="157"/>
      <c r="K1939" s="157"/>
      <c r="L1939" s="157"/>
      <c r="M1939" s="157"/>
      <c r="N1939" s="157"/>
      <c r="O1939" s="157"/>
      <c r="P1939" s="157"/>
      <c r="Q1939" s="157"/>
      <c r="R1939" s="157"/>
      <c r="S1939" s="157"/>
      <c r="T1939" s="157"/>
      <c r="U1939" s="157"/>
      <c r="V1939" s="157"/>
      <c r="W1939" s="157"/>
      <c r="X1939" s="157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167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 x14ac:dyDescent="0.25">
      <c r="A1940" s="154"/>
      <c r="B1940" s="155"/>
      <c r="C1940" s="190" t="s">
        <v>1113</v>
      </c>
      <c r="D1940" s="159"/>
      <c r="E1940" s="160">
        <v>0.6</v>
      </c>
      <c r="F1940" s="157"/>
      <c r="G1940" s="157"/>
      <c r="H1940" s="157"/>
      <c r="I1940" s="157"/>
      <c r="J1940" s="157"/>
      <c r="K1940" s="157"/>
      <c r="L1940" s="157"/>
      <c r="M1940" s="157"/>
      <c r="N1940" s="157"/>
      <c r="O1940" s="157"/>
      <c r="P1940" s="157"/>
      <c r="Q1940" s="157"/>
      <c r="R1940" s="157"/>
      <c r="S1940" s="157"/>
      <c r="T1940" s="157"/>
      <c r="U1940" s="157"/>
      <c r="V1940" s="157"/>
      <c r="W1940" s="157"/>
      <c r="X1940" s="157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167</v>
      </c>
      <c r="AH1940" s="147">
        <v>0</v>
      </c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 x14ac:dyDescent="0.25">
      <c r="A1941" s="154"/>
      <c r="B1941" s="155"/>
      <c r="C1941" s="190" t="s">
        <v>1114</v>
      </c>
      <c r="D1941" s="159"/>
      <c r="E1941" s="160">
        <v>0.6</v>
      </c>
      <c r="F1941" s="157"/>
      <c r="G1941" s="157"/>
      <c r="H1941" s="157"/>
      <c r="I1941" s="157"/>
      <c r="J1941" s="157"/>
      <c r="K1941" s="157"/>
      <c r="L1941" s="157"/>
      <c r="M1941" s="157"/>
      <c r="N1941" s="157"/>
      <c r="O1941" s="157"/>
      <c r="P1941" s="157"/>
      <c r="Q1941" s="157"/>
      <c r="R1941" s="157"/>
      <c r="S1941" s="157"/>
      <c r="T1941" s="157"/>
      <c r="U1941" s="157"/>
      <c r="V1941" s="157"/>
      <c r="W1941" s="157"/>
      <c r="X1941" s="157"/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167</v>
      </c>
      <c r="AH1941" s="147">
        <v>0</v>
      </c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5">
      <c r="A1942" s="154"/>
      <c r="B1942" s="155"/>
      <c r="C1942" s="190" t="s">
        <v>1115</v>
      </c>
      <c r="D1942" s="159"/>
      <c r="E1942" s="160">
        <v>1.75</v>
      </c>
      <c r="F1942" s="157"/>
      <c r="G1942" s="157"/>
      <c r="H1942" s="157"/>
      <c r="I1942" s="157"/>
      <c r="J1942" s="157"/>
      <c r="K1942" s="157"/>
      <c r="L1942" s="157"/>
      <c r="M1942" s="157"/>
      <c r="N1942" s="157"/>
      <c r="O1942" s="157"/>
      <c r="P1942" s="157"/>
      <c r="Q1942" s="157"/>
      <c r="R1942" s="157"/>
      <c r="S1942" s="157"/>
      <c r="T1942" s="157"/>
      <c r="U1942" s="157"/>
      <c r="V1942" s="157"/>
      <c r="W1942" s="157"/>
      <c r="X1942" s="157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167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 x14ac:dyDescent="0.25">
      <c r="A1943" s="154"/>
      <c r="B1943" s="155"/>
      <c r="C1943" s="190" t="s">
        <v>1116</v>
      </c>
      <c r="D1943" s="159"/>
      <c r="E1943" s="160">
        <v>0.9</v>
      </c>
      <c r="F1943" s="157"/>
      <c r="G1943" s="157"/>
      <c r="H1943" s="157"/>
      <c r="I1943" s="157"/>
      <c r="J1943" s="157"/>
      <c r="K1943" s="157"/>
      <c r="L1943" s="157"/>
      <c r="M1943" s="157"/>
      <c r="N1943" s="157"/>
      <c r="O1943" s="157"/>
      <c r="P1943" s="157"/>
      <c r="Q1943" s="157"/>
      <c r="R1943" s="157"/>
      <c r="S1943" s="157"/>
      <c r="T1943" s="157"/>
      <c r="U1943" s="157"/>
      <c r="V1943" s="157"/>
      <c r="W1943" s="157"/>
      <c r="X1943" s="157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167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 x14ac:dyDescent="0.25">
      <c r="A1944" s="154"/>
      <c r="B1944" s="155"/>
      <c r="C1944" s="190" t="s">
        <v>1117</v>
      </c>
      <c r="D1944" s="159"/>
      <c r="E1944" s="160">
        <v>0.9</v>
      </c>
      <c r="F1944" s="157"/>
      <c r="G1944" s="157"/>
      <c r="H1944" s="157"/>
      <c r="I1944" s="157"/>
      <c r="J1944" s="157"/>
      <c r="K1944" s="157"/>
      <c r="L1944" s="157"/>
      <c r="M1944" s="157"/>
      <c r="N1944" s="157"/>
      <c r="O1944" s="157"/>
      <c r="P1944" s="157"/>
      <c r="Q1944" s="157"/>
      <c r="R1944" s="157"/>
      <c r="S1944" s="157"/>
      <c r="T1944" s="157"/>
      <c r="U1944" s="157"/>
      <c r="V1944" s="157"/>
      <c r="W1944" s="157"/>
      <c r="X1944" s="157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167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 x14ac:dyDescent="0.25">
      <c r="A1945" s="154"/>
      <c r="B1945" s="155"/>
      <c r="C1945" s="190" t="s">
        <v>1118</v>
      </c>
      <c r="D1945" s="159"/>
      <c r="E1945" s="160">
        <v>0.9</v>
      </c>
      <c r="F1945" s="157"/>
      <c r="G1945" s="157"/>
      <c r="H1945" s="157"/>
      <c r="I1945" s="157"/>
      <c r="J1945" s="157"/>
      <c r="K1945" s="157"/>
      <c r="L1945" s="157"/>
      <c r="M1945" s="157"/>
      <c r="N1945" s="157"/>
      <c r="O1945" s="157"/>
      <c r="P1945" s="157"/>
      <c r="Q1945" s="157"/>
      <c r="R1945" s="157"/>
      <c r="S1945" s="157"/>
      <c r="T1945" s="157"/>
      <c r="U1945" s="157"/>
      <c r="V1945" s="157"/>
      <c r="W1945" s="157"/>
      <c r="X1945" s="157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167</v>
      </c>
      <c r="AH1945" s="147">
        <v>0</v>
      </c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 x14ac:dyDescent="0.25">
      <c r="A1946" s="174">
        <v>353</v>
      </c>
      <c r="B1946" s="175" t="s">
        <v>1883</v>
      </c>
      <c r="C1946" s="189" t="s">
        <v>1884</v>
      </c>
      <c r="D1946" s="176" t="s">
        <v>162</v>
      </c>
      <c r="E1946" s="177">
        <v>13</v>
      </c>
      <c r="F1946" s="178"/>
      <c r="G1946" s="179">
        <f>ROUND(E1946*F1946,2)</f>
        <v>0</v>
      </c>
      <c r="H1946" s="158"/>
      <c r="I1946" s="157">
        <f>ROUND(E1946*H1946,2)</f>
        <v>0</v>
      </c>
      <c r="J1946" s="158"/>
      <c r="K1946" s="157">
        <f>ROUND(E1946*J1946,2)</f>
        <v>0</v>
      </c>
      <c r="L1946" s="157">
        <v>21</v>
      </c>
      <c r="M1946" s="157">
        <f>G1946*(1+L1946/100)</f>
        <v>0</v>
      </c>
      <c r="N1946" s="157">
        <v>6.7200000000000003E-3</v>
      </c>
      <c r="O1946" s="157">
        <f>ROUND(E1946*N1946,2)</f>
        <v>0.09</v>
      </c>
      <c r="P1946" s="157">
        <v>0</v>
      </c>
      <c r="Q1946" s="157">
        <f>ROUND(E1946*P1946,2)</f>
        <v>0</v>
      </c>
      <c r="R1946" s="157"/>
      <c r="S1946" s="157" t="s">
        <v>163</v>
      </c>
      <c r="T1946" s="157" t="s">
        <v>163</v>
      </c>
      <c r="U1946" s="157">
        <v>0.08</v>
      </c>
      <c r="V1946" s="157">
        <f>ROUND(E1946*U1946,2)</f>
        <v>1.04</v>
      </c>
      <c r="W1946" s="157"/>
      <c r="X1946" s="157" t="s">
        <v>164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165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ht="20.399999999999999" outlineLevel="1" x14ac:dyDescent="0.25">
      <c r="A1947" s="154"/>
      <c r="B1947" s="155"/>
      <c r="C1947" s="190" t="s">
        <v>1805</v>
      </c>
      <c r="D1947" s="159"/>
      <c r="E1947" s="160">
        <v>2.7</v>
      </c>
      <c r="F1947" s="157"/>
      <c r="G1947" s="157"/>
      <c r="H1947" s="157"/>
      <c r="I1947" s="157"/>
      <c r="J1947" s="157"/>
      <c r="K1947" s="157"/>
      <c r="L1947" s="157"/>
      <c r="M1947" s="157"/>
      <c r="N1947" s="157"/>
      <c r="O1947" s="157"/>
      <c r="P1947" s="157"/>
      <c r="Q1947" s="157"/>
      <c r="R1947" s="157"/>
      <c r="S1947" s="157"/>
      <c r="T1947" s="157"/>
      <c r="U1947" s="157"/>
      <c r="V1947" s="157"/>
      <c r="W1947" s="157"/>
      <c r="X1947" s="157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167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ht="20.399999999999999" outlineLevel="1" x14ac:dyDescent="0.25">
      <c r="A1948" s="154"/>
      <c r="B1948" s="155"/>
      <c r="C1948" s="190" t="s">
        <v>1806</v>
      </c>
      <c r="D1948" s="159"/>
      <c r="E1948" s="160">
        <v>2.7</v>
      </c>
      <c r="F1948" s="157"/>
      <c r="G1948" s="157"/>
      <c r="H1948" s="157"/>
      <c r="I1948" s="157"/>
      <c r="J1948" s="157"/>
      <c r="K1948" s="157"/>
      <c r="L1948" s="157"/>
      <c r="M1948" s="157"/>
      <c r="N1948" s="157"/>
      <c r="O1948" s="157"/>
      <c r="P1948" s="157"/>
      <c r="Q1948" s="157"/>
      <c r="R1948" s="157"/>
      <c r="S1948" s="157"/>
      <c r="T1948" s="157"/>
      <c r="U1948" s="157"/>
      <c r="V1948" s="157"/>
      <c r="W1948" s="157"/>
      <c r="X1948" s="157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167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ht="20.399999999999999" outlineLevel="1" x14ac:dyDescent="0.25">
      <c r="A1949" s="154"/>
      <c r="B1949" s="155"/>
      <c r="C1949" s="190" t="s">
        <v>1807</v>
      </c>
      <c r="D1949" s="159"/>
      <c r="E1949" s="160">
        <v>2.7</v>
      </c>
      <c r="F1949" s="157"/>
      <c r="G1949" s="157"/>
      <c r="H1949" s="157"/>
      <c r="I1949" s="157"/>
      <c r="J1949" s="157"/>
      <c r="K1949" s="157"/>
      <c r="L1949" s="157"/>
      <c r="M1949" s="157"/>
      <c r="N1949" s="157"/>
      <c r="O1949" s="157"/>
      <c r="P1949" s="157"/>
      <c r="Q1949" s="157"/>
      <c r="R1949" s="157"/>
      <c r="S1949" s="157"/>
      <c r="T1949" s="157"/>
      <c r="U1949" s="157"/>
      <c r="V1949" s="157"/>
      <c r="W1949" s="157"/>
      <c r="X1949" s="157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167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ht="20.399999999999999" outlineLevel="1" x14ac:dyDescent="0.25">
      <c r="A1950" s="154"/>
      <c r="B1950" s="155"/>
      <c r="C1950" s="190" t="s">
        <v>1865</v>
      </c>
      <c r="D1950" s="159"/>
      <c r="E1950" s="160">
        <v>2.7</v>
      </c>
      <c r="F1950" s="157"/>
      <c r="G1950" s="157"/>
      <c r="H1950" s="157"/>
      <c r="I1950" s="157"/>
      <c r="J1950" s="157"/>
      <c r="K1950" s="157"/>
      <c r="L1950" s="157"/>
      <c r="M1950" s="157"/>
      <c r="N1950" s="157"/>
      <c r="O1950" s="157"/>
      <c r="P1950" s="157"/>
      <c r="Q1950" s="157"/>
      <c r="R1950" s="157"/>
      <c r="S1950" s="157"/>
      <c r="T1950" s="157"/>
      <c r="U1950" s="157"/>
      <c r="V1950" s="157"/>
      <c r="W1950" s="157"/>
      <c r="X1950" s="157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167</v>
      </c>
      <c r="AH1950" s="147">
        <v>0</v>
      </c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ht="20.399999999999999" outlineLevel="1" x14ac:dyDescent="0.25">
      <c r="A1951" s="154"/>
      <c r="B1951" s="155"/>
      <c r="C1951" s="190" t="s">
        <v>1119</v>
      </c>
      <c r="D1951" s="159"/>
      <c r="E1951" s="160">
        <v>1.2</v>
      </c>
      <c r="F1951" s="157"/>
      <c r="G1951" s="157"/>
      <c r="H1951" s="157"/>
      <c r="I1951" s="157"/>
      <c r="J1951" s="157"/>
      <c r="K1951" s="157"/>
      <c r="L1951" s="157"/>
      <c r="M1951" s="157"/>
      <c r="N1951" s="157"/>
      <c r="O1951" s="157"/>
      <c r="P1951" s="157"/>
      <c r="Q1951" s="157"/>
      <c r="R1951" s="157"/>
      <c r="S1951" s="157"/>
      <c r="T1951" s="157"/>
      <c r="U1951" s="157"/>
      <c r="V1951" s="157"/>
      <c r="W1951" s="157"/>
      <c r="X1951" s="157"/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167</v>
      </c>
      <c r="AH1951" s="147">
        <v>0</v>
      </c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ht="20.399999999999999" outlineLevel="1" x14ac:dyDescent="0.25">
      <c r="A1952" s="154"/>
      <c r="B1952" s="155"/>
      <c r="C1952" s="190" t="s">
        <v>1120</v>
      </c>
      <c r="D1952" s="159"/>
      <c r="E1952" s="160">
        <v>1</v>
      </c>
      <c r="F1952" s="157"/>
      <c r="G1952" s="157"/>
      <c r="H1952" s="157"/>
      <c r="I1952" s="157"/>
      <c r="J1952" s="157"/>
      <c r="K1952" s="157"/>
      <c r="L1952" s="157"/>
      <c r="M1952" s="157"/>
      <c r="N1952" s="157"/>
      <c r="O1952" s="157"/>
      <c r="P1952" s="157"/>
      <c r="Q1952" s="157"/>
      <c r="R1952" s="157"/>
      <c r="S1952" s="157"/>
      <c r="T1952" s="157"/>
      <c r="U1952" s="157"/>
      <c r="V1952" s="157"/>
      <c r="W1952" s="157"/>
      <c r="X1952" s="157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167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5">
      <c r="A1953" s="174">
        <v>354</v>
      </c>
      <c r="B1953" s="175" t="s">
        <v>1885</v>
      </c>
      <c r="C1953" s="189" t="s">
        <v>1886</v>
      </c>
      <c r="D1953" s="176" t="s">
        <v>170</v>
      </c>
      <c r="E1953" s="177">
        <v>7</v>
      </c>
      <c r="F1953" s="178"/>
      <c r="G1953" s="179">
        <f>ROUND(E1953*F1953,2)</f>
        <v>0</v>
      </c>
      <c r="H1953" s="158"/>
      <c r="I1953" s="157">
        <f>ROUND(E1953*H1953,2)</f>
        <v>0</v>
      </c>
      <c r="J1953" s="158"/>
      <c r="K1953" s="157">
        <f>ROUND(E1953*J1953,2)</f>
        <v>0</v>
      </c>
      <c r="L1953" s="157">
        <v>21</v>
      </c>
      <c r="M1953" s="157">
        <f>G1953*(1+L1953/100)</f>
        <v>0</v>
      </c>
      <c r="N1953" s="157">
        <v>0</v>
      </c>
      <c r="O1953" s="157">
        <f>ROUND(E1953*N1953,2)</f>
        <v>0</v>
      </c>
      <c r="P1953" s="157">
        <v>0</v>
      </c>
      <c r="Q1953" s="157">
        <f>ROUND(E1953*P1953,2)</f>
        <v>0</v>
      </c>
      <c r="R1953" s="157"/>
      <c r="S1953" s="157" t="s">
        <v>163</v>
      </c>
      <c r="T1953" s="157" t="s">
        <v>163</v>
      </c>
      <c r="U1953" s="157">
        <v>1.45</v>
      </c>
      <c r="V1953" s="157">
        <f>ROUND(E1953*U1953,2)</f>
        <v>10.15</v>
      </c>
      <c r="W1953" s="157"/>
      <c r="X1953" s="157" t="s">
        <v>164</v>
      </c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165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ht="20.399999999999999" outlineLevel="1" x14ac:dyDescent="0.25">
      <c r="A1954" s="154"/>
      <c r="B1954" s="155"/>
      <c r="C1954" s="190" t="s">
        <v>1275</v>
      </c>
      <c r="D1954" s="159"/>
      <c r="E1954" s="160">
        <v>1</v>
      </c>
      <c r="F1954" s="157"/>
      <c r="G1954" s="157"/>
      <c r="H1954" s="157"/>
      <c r="I1954" s="157"/>
      <c r="J1954" s="157"/>
      <c r="K1954" s="157"/>
      <c r="L1954" s="157"/>
      <c r="M1954" s="157"/>
      <c r="N1954" s="157"/>
      <c r="O1954" s="157"/>
      <c r="P1954" s="157"/>
      <c r="Q1954" s="157"/>
      <c r="R1954" s="157"/>
      <c r="S1954" s="157"/>
      <c r="T1954" s="157"/>
      <c r="U1954" s="157"/>
      <c r="V1954" s="157"/>
      <c r="W1954" s="157"/>
      <c r="X1954" s="157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167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ht="20.399999999999999" outlineLevel="1" x14ac:dyDescent="0.25">
      <c r="A1955" s="154"/>
      <c r="B1955" s="155"/>
      <c r="C1955" s="190" t="s">
        <v>1276</v>
      </c>
      <c r="D1955" s="159"/>
      <c r="E1955" s="160">
        <v>1</v>
      </c>
      <c r="F1955" s="157"/>
      <c r="G1955" s="157"/>
      <c r="H1955" s="157"/>
      <c r="I1955" s="157"/>
      <c r="J1955" s="157"/>
      <c r="K1955" s="157"/>
      <c r="L1955" s="157"/>
      <c r="M1955" s="157"/>
      <c r="N1955" s="157"/>
      <c r="O1955" s="157"/>
      <c r="P1955" s="157"/>
      <c r="Q1955" s="157"/>
      <c r="R1955" s="157"/>
      <c r="S1955" s="157"/>
      <c r="T1955" s="157"/>
      <c r="U1955" s="157"/>
      <c r="V1955" s="157"/>
      <c r="W1955" s="157"/>
      <c r="X1955" s="157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167</v>
      </c>
      <c r="AH1955" s="147">
        <v>0</v>
      </c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ht="20.399999999999999" outlineLevel="1" x14ac:dyDescent="0.25">
      <c r="A1956" s="154"/>
      <c r="B1956" s="155"/>
      <c r="C1956" s="190" t="s">
        <v>1281</v>
      </c>
      <c r="D1956" s="159"/>
      <c r="E1956" s="160">
        <v>1</v>
      </c>
      <c r="F1956" s="157"/>
      <c r="G1956" s="157"/>
      <c r="H1956" s="157"/>
      <c r="I1956" s="157"/>
      <c r="J1956" s="157"/>
      <c r="K1956" s="157"/>
      <c r="L1956" s="157"/>
      <c r="M1956" s="157"/>
      <c r="N1956" s="157"/>
      <c r="O1956" s="157"/>
      <c r="P1956" s="157"/>
      <c r="Q1956" s="157"/>
      <c r="R1956" s="157"/>
      <c r="S1956" s="157"/>
      <c r="T1956" s="157"/>
      <c r="U1956" s="157"/>
      <c r="V1956" s="157"/>
      <c r="W1956" s="157"/>
      <c r="X1956" s="157"/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167</v>
      </c>
      <c r="AH1956" s="147">
        <v>0</v>
      </c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ht="20.399999999999999" outlineLevel="1" x14ac:dyDescent="0.25">
      <c r="A1957" s="154"/>
      <c r="B1957" s="155"/>
      <c r="C1957" s="190" t="s">
        <v>1277</v>
      </c>
      <c r="D1957" s="159"/>
      <c r="E1957" s="160">
        <v>1</v>
      </c>
      <c r="F1957" s="157"/>
      <c r="G1957" s="157"/>
      <c r="H1957" s="157"/>
      <c r="I1957" s="157"/>
      <c r="J1957" s="157"/>
      <c r="K1957" s="157"/>
      <c r="L1957" s="157"/>
      <c r="M1957" s="157"/>
      <c r="N1957" s="157"/>
      <c r="O1957" s="157"/>
      <c r="P1957" s="157"/>
      <c r="Q1957" s="157"/>
      <c r="R1957" s="157"/>
      <c r="S1957" s="157"/>
      <c r="T1957" s="157"/>
      <c r="U1957" s="157"/>
      <c r="V1957" s="157"/>
      <c r="W1957" s="157"/>
      <c r="X1957" s="157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167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ht="20.399999999999999" outlineLevel="1" x14ac:dyDescent="0.25">
      <c r="A1958" s="154"/>
      <c r="B1958" s="155"/>
      <c r="C1958" s="190" t="s">
        <v>1278</v>
      </c>
      <c r="D1958" s="159"/>
      <c r="E1958" s="160">
        <v>1</v>
      </c>
      <c r="F1958" s="157"/>
      <c r="G1958" s="157"/>
      <c r="H1958" s="157"/>
      <c r="I1958" s="157"/>
      <c r="J1958" s="157"/>
      <c r="K1958" s="157"/>
      <c r="L1958" s="157"/>
      <c r="M1958" s="157"/>
      <c r="N1958" s="157"/>
      <c r="O1958" s="157"/>
      <c r="P1958" s="157"/>
      <c r="Q1958" s="157"/>
      <c r="R1958" s="157"/>
      <c r="S1958" s="157"/>
      <c r="T1958" s="157"/>
      <c r="U1958" s="157"/>
      <c r="V1958" s="157"/>
      <c r="W1958" s="157"/>
      <c r="X1958" s="157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167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ht="20.399999999999999" outlineLevel="1" x14ac:dyDescent="0.25">
      <c r="A1959" s="154"/>
      <c r="B1959" s="155"/>
      <c r="C1959" s="190" t="s">
        <v>1282</v>
      </c>
      <c r="D1959" s="159"/>
      <c r="E1959" s="160">
        <v>1</v>
      </c>
      <c r="F1959" s="157"/>
      <c r="G1959" s="157"/>
      <c r="H1959" s="157"/>
      <c r="I1959" s="157"/>
      <c r="J1959" s="157"/>
      <c r="K1959" s="157"/>
      <c r="L1959" s="157"/>
      <c r="M1959" s="157"/>
      <c r="N1959" s="157"/>
      <c r="O1959" s="157"/>
      <c r="P1959" s="157"/>
      <c r="Q1959" s="157"/>
      <c r="R1959" s="157"/>
      <c r="S1959" s="157"/>
      <c r="T1959" s="157"/>
      <c r="U1959" s="157"/>
      <c r="V1959" s="157"/>
      <c r="W1959" s="157"/>
      <c r="X1959" s="157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167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ht="20.399999999999999" outlineLevel="1" x14ac:dyDescent="0.25">
      <c r="A1960" s="154"/>
      <c r="B1960" s="155"/>
      <c r="C1960" s="190" t="s">
        <v>1283</v>
      </c>
      <c r="D1960" s="159"/>
      <c r="E1960" s="160">
        <v>1</v>
      </c>
      <c r="F1960" s="157"/>
      <c r="G1960" s="157"/>
      <c r="H1960" s="157"/>
      <c r="I1960" s="157"/>
      <c r="J1960" s="157"/>
      <c r="K1960" s="157"/>
      <c r="L1960" s="157"/>
      <c r="M1960" s="157"/>
      <c r="N1960" s="157"/>
      <c r="O1960" s="157"/>
      <c r="P1960" s="157"/>
      <c r="Q1960" s="157"/>
      <c r="R1960" s="157"/>
      <c r="S1960" s="157"/>
      <c r="T1960" s="157"/>
      <c r="U1960" s="157"/>
      <c r="V1960" s="157"/>
      <c r="W1960" s="157"/>
      <c r="X1960" s="157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167</v>
      </c>
      <c r="AH1960" s="147">
        <v>0</v>
      </c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 x14ac:dyDescent="0.25">
      <c r="A1961" s="174">
        <v>355</v>
      </c>
      <c r="B1961" s="175" t="s">
        <v>547</v>
      </c>
      <c r="C1961" s="189" t="s">
        <v>548</v>
      </c>
      <c r="D1961" s="176" t="s">
        <v>170</v>
      </c>
      <c r="E1961" s="177">
        <v>4</v>
      </c>
      <c r="F1961" s="178"/>
      <c r="G1961" s="179">
        <f>ROUND(E1961*F1961,2)</f>
        <v>0</v>
      </c>
      <c r="H1961" s="158"/>
      <c r="I1961" s="157">
        <f>ROUND(E1961*H1961,2)</f>
        <v>0</v>
      </c>
      <c r="J1961" s="158"/>
      <c r="K1961" s="157">
        <f>ROUND(E1961*J1961,2)</f>
        <v>0</v>
      </c>
      <c r="L1961" s="157">
        <v>21</v>
      </c>
      <c r="M1961" s="157">
        <f>G1961*(1+L1961/100)</f>
        <v>0</v>
      </c>
      <c r="N1961" s="157">
        <v>0</v>
      </c>
      <c r="O1961" s="157">
        <f>ROUND(E1961*N1961,2)</f>
        <v>0</v>
      </c>
      <c r="P1961" s="157">
        <v>0</v>
      </c>
      <c r="Q1961" s="157">
        <f>ROUND(E1961*P1961,2)</f>
        <v>0</v>
      </c>
      <c r="R1961" s="157"/>
      <c r="S1961" s="157" t="s">
        <v>163</v>
      </c>
      <c r="T1961" s="157" t="s">
        <v>163</v>
      </c>
      <c r="U1961" s="157">
        <v>1.5</v>
      </c>
      <c r="V1961" s="157">
        <f>ROUND(E1961*U1961,2)</f>
        <v>6</v>
      </c>
      <c r="W1961" s="157"/>
      <c r="X1961" s="157" t="s">
        <v>164</v>
      </c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165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ht="20.399999999999999" outlineLevel="1" x14ac:dyDescent="0.25">
      <c r="A1962" s="154"/>
      <c r="B1962" s="155"/>
      <c r="C1962" s="190" t="s">
        <v>1284</v>
      </c>
      <c r="D1962" s="159"/>
      <c r="E1962" s="160">
        <v>1</v>
      </c>
      <c r="F1962" s="157"/>
      <c r="G1962" s="157"/>
      <c r="H1962" s="157"/>
      <c r="I1962" s="157"/>
      <c r="J1962" s="157"/>
      <c r="K1962" s="157"/>
      <c r="L1962" s="157"/>
      <c r="M1962" s="157"/>
      <c r="N1962" s="157"/>
      <c r="O1962" s="157"/>
      <c r="P1962" s="157"/>
      <c r="Q1962" s="157"/>
      <c r="R1962" s="157"/>
      <c r="S1962" s="157"/>
      <c r="T1962" s="157"/>
      <c r="U1962" s="157"/>
      <c r="V1962" s="157"/>
      <c r="W1962" s="157"/>
      <c r="X1962" s="157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167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ht="20.399999999999999" outlineLevel="1" x14ac:dyDescent="0.25">
      <c r="A1963" s="154"/>
      <c r="B1963" s="155"/>
      <c r="C1963" s="190" t="s">
        <v>1285</v>
      </c>
      <c r="D1963" s="159"/>
      <c r="E1963" s="160">
        <v>1</v>
      </c>
      <c r="F1963" s="157"/>
      <c r="G1963" s="157"/>
      <c r="H1963" s="157"/>
      <c r="I1963" s="157"/>
      <c r="J1963" s="157"/>
      <c r="K1963" s="157"/>
      <c r="L1963" s="157"/>
      <c r="M1963" s="157"/>
      <c r="N1963" s="157"/>
      <c r="O1963" s="157"/>
      <c r="P1963" s="157"/>
      <c r="Q1963" s="157"/>
      <c r="R1963" s="157"/>
      <c r="S1963" s="157"/>
      <c r="T1963" s="157"/>
      <c r="U1963" s="157"/>
      <c r="V1963" s="157"/>
      <c r="W1963" s="157"/>
      <c r="X1963" s="157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167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ht="20.399999999999999" outlineLevel="1" x14ac:dyDescent="0.25">
      <c r="A1964" s="154"/>
      <c r="B1964" s="155"/>
      <c r="C1964" s="190" t="s">
        <v>1286</v>
      </c>
      <c r="D1964" s="159"/>
      <c r="E1964" s="160">
        <v>1</v>
      </c>
      <c r="F1964" s="157"/>
      <c r="G1964" s="157"/>
      <c r="H1964" s="157"/>
      <c r="I1964" s="157"/>
      <c r="J1964" s="157"/>
      <c r="K1964" s="157"/>
      <c r="L1964" s="157"/>
      <c r="M1964" s="157"/>
      <c r="N1964" s="157"/>
      <c r="O1964" s="157"/>
      <c r="P1964" s="157"/>
      <c r="Q1964" s="157"/>
      <c r="R1964" s="157"/>
      <c r="S1964" s="157"/>
      <c r="T1964" s="157"/>
      <c r="U1964" s="157"/>
      <c r="V1964" s="157"/>
      <c r="W1964" s="157"/>
      <c r="X1964" s="157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167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ht="20.399999999999999" outlineLevel="1" x14ac:dyDescent="0.25">
      <c r="A1965" s="154"/>
      <c r="B1965" s="155"/>
      <c r="C1965" s="190" t="s">
        <v>1287</v>
      </c>
      <c r="D1965" s="159"/>
      <c r="E1965" s="160">
        <v>1</v>
      </c>
      <c r="F1965" s="157"/>
      <c r="G1965" s="157"/>
      <c r="H1965" s="157"/>
      <c r="I1965" s="157"/>
      <c r="J1965" s="157"/>
      <c r="K1965" s="157"/>
      <c r="L1965" s="157"/>
      <c r="M1965" s="157"/>
      <c r="N1965" s="157"/>
      <c r="O1965" s="157"/>
      <c r="P1965" s="157"/>
      <c r="Q1965" s="157"/>
      <c r="R1965" s="157"/>
      <c r="S1965" s="157"/>
      <c r="T1965" s="157"/>
      <c r="U1965" s="157"/>
      <c r="V1965" s="157"/>
      <c r="W1965" s="157"/>
      <c r="X1965" s="157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167</v>
      </c>
      <c r="AH1965" s="147">
        <v>0</v>
      </c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 x14ac:dyDescent="0.25">
      <c r="A1966" s="174">
        <v>356</v>
      </c>
      <c r="B1966" s="175" t="s">
        <v>1887</v>
      </c>
      <c r="C1966" s="189" t="s">
        <v>1888</v>
      </c>
      <c r="D1966" s="176" t="s">
        <v>170</v>
      </c>
      <c r="E1966" s="177">
        <v>2</v>
      </c>
      <c r="F1966" s="178"/>
      <c r="G1966" s="179">
        <f>ROUND(E1966*F1966,2)</f>
        <v>0</v>
      </c>
      <c r="H1966" s="158"/>
      <c r="I1966" s="157">
        <f>ROUND(E1966*H1966,2)</f>
        <v>0</v>
      </c>
      <c r="J1966" s="158"/>
      <c r="K1966" s="157">
        <f>ROUND(E1966*J1966,2)</f>
        <v>0</v>
      </c>
      <c r="L1966" s="157">
        <v>21</v>
      </c>
      <c r="M1966" s="157">
        <f>G1966*(1+L1966/100)</f>
        <v>0</v>
      </c>
      <c r="N1966" s="157">
        <v>0</v>
      </c>
      <c r="O1966" s="157">
        <f>ROUND(E1966*N1966,2)</f>
        <v>0</v>
      </c>
      <c r="P1966" s="157">
        <v>0</v>
      </c>
      <c r="Q1966" s="157">
        <f>ROUND(E1966*P1966,2)</f>
        <v>0</v>
      </c>
      <c r="R1966" s="157"/>
      <c r="S1966" s="157" t="s">
        <v>163</v>
      </c>
      <c r="T1966" s="157" t="s">
        <v>163</v>
      </c>
      <c r="U1966" s="157">
        <v>0.55500000000000005</v>
      </c>
      <c r="V1966" s="157">
        <f>ROUND(E1966*U1966,2)</f>
        <v>1.1100000000000001</v>
      </c>
      <c r="W1966" s="157"/>
      <c r="X1966" s="157" t="s">
        <v>164</v>
      </c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165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ht="20.399999999999999" outlineLevel="1" x14ac:dyDescent="0.25">
      <c r="A1967" s="154"/>
      <c r="B1967" s="155"/>
      <c r="C1967" s="190" t="s">
        <v>1275</v>
      </c>
      <c r="D1967" s="159"/>
      <c r="E1967" s="160">
        <v>1</v>
      </c>
      <c r="F1967" s="157"/>
      <c r="G1967" s="157"/>
      <c r="H1967" s="157"/>
      <c r="I1967" s="157"/>
      <c r="J1967" s="157"/>
      <c r="K1967" s="157"/>
      <c r="L1967" s="157"/>
      <c r="M1967" s="157"/>
      <c r="N1967" s="157"/>
      <c r="O1967" s="157"/>
      <c r="P1967" s="157"/>
      <c r="Q1967" s="157"/>
      <c r="R1967" s="157"/>
      <c r="S1967" s="157"/>
      <c r="T1967" s="157"/>
      <c r="U1967" s="157"/>
      <c r="V1967" s="157"/>
      <c r="W1967" s="157"/>
      <c r="X1967" s="157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167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ht="20.399999999999999" outlineLevel="1" x14ac:dyDescent="0.25">
      <c r="A1968" s="154"/>
      <c r="B1968" s="155"/>
      <c r="C1968" s="190" t="s">
        <v>1276</v>
      </c>
      <c r="D1968" s="159"/>
      <c r="E1968" s="160">
        <v>1</v>
      </c>
      <c r="F1968" s="157"/>
      <c r="G1968" s="157"/>
      <c r="H1968" s="157"/>
      <c r="I1968" s="157"/>
      <c r="J1968" s="157"/>
      <c r="K1968" s="157"/>
      <c r="L1968" s="157"/>
      <c r="M1968" s="157"/>
      <c r="N1968" s="157"/>
      <c r="O1968" s="157"/>
      <c r="P1968" s="157"/>
      <c r="Q1968" s="157"/>
      <c r="R1968" s="157"/>
      <c r="S1968" s="157"/>
      <c r="T1968" s="157"/>
      <c r="U1968" s="157"/>
      <c r="V1968" s="157"/>
      <c r="W1968" s="157"/>
      <c r="X1968" s="157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167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 x14ac:dyDescent="0.25">
      <c r="A1969" s="174">
        <v>357</v>
      </c>
      <c r="B1969" s="175" t="s">
        <v>551</v>
      </c>
      <c r="C1969" s="189" t="s">
        <v>552</v>
      </c>
      <c r="D1969" s="176" t="s">
        <v>170</v>
      </c>
      <c r="E1969" s="177">
        <v>16</v>
      </c>
      <c r="F1969" s="178"/>
      <c r="G1969" s="179">
        <f>ROUND(E1969*F1969,2)</f>
        <v>0</v>
      </c>
      <c r="H1969" s="158"/>
      <c r="I1969" s="157">
        <f>ROUND(E1969*H1969,2)</f>
        <v>0</v>
      </c>
      <c r="J1969" s="158"/>
      <c r="K1969" s="157">
        <f>ROUND(E1969*J1969,2)</f>
        <v>0</v>
      </c>
      <c r="L1969" s="157">
        <v>21</v>
      </c>
      <c r="M1969" s="157">
        <f>G1969*(1+L1969/100)</f>
        <v>0</v>
      </c>
      <c r="N1969" s="157">
        <v>0</v>
      </c>
      <c r="O1969" s="157">
        <f>ROUND(E1969*N1969,2)</f>
        <v>0</v>
      </c>
      <c r="P1969" s="157">
        <v>1.8E-3</v>
      </c>
      <c r="Q1969" s="157">
        <f>ROUND(E1969*P1969,2)</f>
        <v>0.03</v>
      </c>
      <c r="R1969" s="157"/>
      <c r="S1969" s="157" t="s">
        <v>163</v>
      </c>
      <c r="T1969" s="157" t="s">
        <v>163</v>
      </c>
      <c r="U1969" s="157">
        <v>0.11</v>
      </c>
      <c r="V1969" s="157">
        <f>ROUND(E1969*U1969,2)</f>
        <v>1.76</v>
      </c>
      <c r="W1969" s="157"/>
      <c r="X1969" s="157" t="s">
        <v>164</v>
      </c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165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 x14ac:dyDescent="0.25">
      <c r="A1970" s="154"/>
      <c r="B1970" s="155"/>
      <c r="C1970" s="190" t="s">
        <v>430</v>
      </c>
      <c r="D1970" s="159"/>
      <c r="E1970" s="160">
        <v>3</v>
      </c>
      <c r="F1970" s="157"/>
      <c r="G1970" s="157"/>
      <c r="H1970" s="157"/>
      <c r="I1970" s="157"/>
      <c r="J1970" s="157"/>
      <c r="K1970" s="157"/>
      <c r="L1970" s="157"/>
      <c r="M1970" s="157"/>
      <c r="N1970" s="157"/>
      <c r="O1970" s="157"/>
      <c r="P1970" s="157"/>
      <c r="Q1970" s="157"/>
      <c r="R1970" s="157"/>
      <c r="S1970" s="157"/>
      <c r="T1970" s="157"/>
      <c r="U1970" s="157"/>
      <c r="V1970" s="157"/>
      <c r="W1970" s="157"/>
      <c r="X1970" s="157"/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167</v>
      </c>
      <c r="AH1970" s="147">
        <v>0</v>
      </c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 x14ac:dyDescent="0.25">
      <c r="A1971" s="154"/>
      <c r="B1971" s="155"/>
      <c r="C1971" s="190" t="s">
        <v>1387</v>
      </c>
      <c r="D1971" s="159"/>
      <c r="E1971" s="160">
        <v>13</v>
      </c>
      <c r="F1971" s="157"/>
      <c r="G1971" s="157"/>
      <c r="H1971" s="157"/>
      <c r="I1971" s="157"/>
      <c r="J1971" s="157"/>
      <c r="K1971" s="157"/>
      <c r="L1971" s="157"/>
      <c r="M1971" s="157"/>
      <c r="N1971" s="157"/>
      <c r="O1971" s="157"/>
      <c r="P1971" s="157"/>
      <c r="Q1971" s="157"/>
      <c r="R1971" s="157"/>
      <c r="S1971" s="157"/>
      <c r="T1971" s="157"/>
      <c r="U1971" s="157"/>
      <c r="V1971" s="157"/>
      <c r="W1971" s="157"/>
      <c r="X1971" s="157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167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 x14ac:dyDescent="0.25">
      <c r="A1972" s="174">
        <v>358</v>
      </c>
      <c r="B1972" s="175" t="s">
        <v>556</v>
      </c>
      <c r="C1972" s="189" t="s">
        <v>557</v>
      </c>
      <c r="D1972" s="176" t="s">
        <v>170</v>
      </c>
      <c r="E1972" s="177">
        <v>11</v>
      </c>
      <c r="F1972" s="178"/>
      <c r="G1972" s="179">
        <f>ROUND(E1972*F1972,2)</f>
        <v>0</v>
      </c>
      <c r="H1972" s="158"/>
      <c r="I1972" s="157">
        <f>ROUND(E1972*H1972,2)</f>
        <v>0</v>
      </c>
      <c r="J1972" s="158"/>
      <c r="K1972" s="157">
        <f>ROUND(E1972*J1972,2)</f>
        <v>0</v>
      </c>
      <c r="L1972" s="157">
        <v>21</v>
      </c>
      <c r="M1972" s="157">
        <f>G1972*(1+L1972/100)</f>
        <v>0</v>
      </c>
      <c r="N1972" s="157">
        <v>0</v>
      </c>
      <c r="O1972" s="157">
        <f>ROUND(E1972*N1972,2)</f>
        <v>0</v>
      </c>
      <c r="P1972" s="157">
        <v>0</v>
      </c>
      <c r="Q1972" s="157">
        <f>ROUND(E1972*P1972,2)</f>
        <v>0</v>
      </c>
      <c r="R1972" s="157"/>
      <c r="S1972" s="157" t="s">
        <v>163</v>
      </c>
      <c r="T1972" s="157" t="s">
        <v>163</v>
      </c>
      <c r="U1972" s="157">
        <v>0.157</v>
      </c>
      <c r="V1972" s="157">
        <f>ROUND(E1972*U1972,2)</f>
        <v>1.73</v>
      </c>
      <c r="W1972" s="157"/>
      <c r="X1972" s="157" t="s">
        <v>164</v>
      </c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165</v>
      </c>
      <c r="AH1972" s="147"/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 x14ac:dyDescent="0.25">
      <c r="A1973" s="154"/>
      <c r="B1973" s="155"/>
      <c r="C1973" s="190" t="s">
        <v>1889</v>
      </c>
      <c r="D1973" s="159"/>
      <c r="E1973" s="160">
        <v>11</v>
      </c>
      <c r="F1973" s="157"/>
      <c r="G1973" s="157"/>
      <c r="H1973" s="157"/>
      <c r="I1973" s="157"/>
      <c r="J1973" s="157"/>
      <c r="K1973" s="157"/>
      <c r="L1973" s="157"/>
      <c r="M1973" s="157"/>
      <c r="N1973" s="157"/>
      <c r="O1973" s="157"/>
      <c r="P1973" s="157"/>
      <c r="Q1973" s="157"/>
      <c r="R1973" s="157"/>
      <c r="S1973" s="157"/>
      <c r="T1973" s="157"/>
      <c r="U1973" s="157"/>
      <c r="V1973" s="157"/>
      <c r="W1973" s="157"/>
      <c r="X1973" s="157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167</v>
      </c>
      <c r="AH1973" s="147">
        <v>5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 x14ac:dyDescent="0.25">
      <c r="A1974" s="174">
        <v>359</v>
      </c>
      <c r="B1974" s="175" t="s">
        <v>559</v>
      </c>
      <c r="C1974" s="189" t="s">
        <v>560</v>
      </c>
      <c r="D1974" s="176" t="s">
        <v>170</v>
      </c>
      <c r="E1974" s="177">
        <v>11</v>
      </c>
      <c r="F1974" s="178"/>
      <c r="G1974" s="179">
        <f>ROUND(E1974*F1974,2)</f>
        <v>0</v>
      </c>
      <c r="H1974" s="158"/>
      <c r="I1974" s="157">
        <f>ROUND(E1974*H1974,2)</f>
        <v>0</v>
      </c>
      <c r="J1974" s="158"/>
      <c r="K1974" s="157">
        <f>ROUND(E1974*J1974,2)</f>
        <v>0</v>
      </c>
      <c r="L1974" s="157">
        <v>21</v>
      </c>
      <c r="M1974" s="157">
        <f>G1974*(1+L1974/100)</f>
        <v>0</v>
      </c>
      <c r="N1974" s="157">
        <v>0</v>
      </c>
      <c r="O1974" s="157">
        <f>ROUND(E1974*N1974,2)</f>
        <v>0</v>
      </c>
      <c r="P1974" s="157">
        <v>0</v>
      </c>
      <c r="Q1974" s="157">
        <f>ROUND(E1974*P1974,2)</f>
        <v>0</v>
      </c>
      <c r="R1974" s="157"/>
      <c r="S1974" s="157" t="s">
        <v>163</v>
      </c>
      <c r="T1974" s="157" t="s">
        <v>163</v>
      </c>
      <c r="U1974" s="157">
        <v>0.77500000000000002</v>
      </c>
      <c r="V1974" s="157">
        <f>ROUND(E1974*U1974,2)</f>
        <v>8.5299999999999994</v>
      </c>
      <c r="W1974" s="157"/>
      <c r="X1974" s="157" t="s">
        <v>164</v>
      </c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165</v>
      </c>
      <c r="AH1974" s="147"/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ht="20.399999999999999" outlineLevel="1" x14ac:dyDescent="0.25">
      <c r="A1975" s="154"/>
      <c r="B1975" s="155"/>
      <c r="C1975" s="190" t="s">
        <v>1275</v>
      </c>
      <c r="D1975" s="159"/>
      <c r="E1975" s="160">
        <v>1</v>
      </c>
      <c r="F1975" s="157"/>
      <c r="G1975" s="157"/>
      <c r="H1975" s="157"/>
      <c r="I1975" s="157"/>
      <c r="J1975" s="157"/>
      <c r="K1975" s="157"/>
      <c r="L1975" s="157"/>
      <c r="M1975" s="157"/>
      <c r="N1975" s="157"/>
      <c r="O1975" s="157"/>
      <c r="P1975" s="157"/>
      <c r="Q1975" s="157"/>
      <c r="R1975" s="157"/>
      <c r="S1975" s="157"/>
      <c r="T1975" s="157"/>
      <c r="U1975" s="157"/>
      <c r="V1975" s="157"/>
      <c r="W1975" s="157"/>
      <c r="X1975" s="157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167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ht="20.399999999999999" outlineLevel="1" x14ac:dyDescent="0.25">
      <c r="A1976" s="154"/>
      <c r="B1976" s="155"/>
      <c r="C1976" s="190" t="s">
        <v>1276</v>
      </c>
      <c r="D1976" s="159"/>
      <c r="E1976" s="160">
        <v>1</v>
      </c>
      <c r="F1976" s="157"/>
      <c r="G1976" s="157"/>
      <c r="H1976" s="157"/>
      <c r="I1976" s="157"/>
      <c r="J1976" s="157"/>
      <c r="K1976" s="157"/>
      <c r="L1976" s="157"/>
      <c r="M1976" s="157"/>
      <c r="N1976" s="157"/>
      <c r="O1976" s="157"/>
      <c r="P1976" s="157"/>
      <c r="Q1976" s="157"/>
      <c r="R1976" s="157"/>
      <c r="S1976" s="157"/>
      <c r="T1976" s="157"/>
      <c r="U1976" s="157"/>
      <c r="V1976" s="157"/>
      <c r="W1976" s="157"/>
      <c r="X1976" s="157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167</v>
      </c>
      <c r="AH1976" s="147">
        <v>0</v>
      </c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20.399999999999999" outlineLevel="1" x14ac:dyDescent="0.25">
      <c r="A1977" s="154"/>
      <c r="B1977" s="155"/>
      <c r="C1977" s="190" t="s">
        <v>1284</v>
      </c>
      <c r="D1977" s="159"/>
      <c r="E1977" s="160">
        <v>1</v>
      </c>
      <c r="F1977" s="157"/>
      <c r="G1977" s="157"/>
      <c r="H1977" s="157"/>
      <c r="I1977" s="157"/>
      <c r="J1977" s="157"/>
      <c r="K1977" s="157"/>
      <c r="L1977" s="157"/>
      <c r="M1977" s="157"/>
      <c r="N1977" s="157"/>
      <c r="O1977" s="157"/>
      <c r="P1977" s="157"/>
      <c r="Q1977" s="157"/>
      <c r="R1977" s="157"/>
      <c r="S1977" s="157"/>
      <c r="T1977" s="157"/>
      <c r="U1977" s="157"/>
      <c r="V1977" s="157"/>
      <c r="W1977" s="157"/>
      <c r="X1977" s="157"/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167</v>
      </c>
      <c r="AH1977" s="147">
        <v>0</v>
      </c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ht="20.399999999999999" outlineLevel="1" x14ac:dyDescent="0.25">
      <c r="A1978" s="154"/>
      <c r="B1978" s="155"/>
      <c r="C1978" s="190" t="s">
        <v>1285</v>
      </c>
      <c r="D1978" s="159"/>
      <c r="E1978" s="160">
        <v>1</v>
      </c>
      <c r="F1978" s="157"/>
      <c r="G1978" s="157"/>
      <c r="H1978" s="157"/>
      <c r="I1978" s="157"/>
      <c r="J1978" s="157"/>
      <c r="K1978" s="157"/>
      <c r="L1978" s="157"/>
      <c r="M1978" s="157"/>
      <c r="N1978" s="157"/>
      <c r="O1978" s="157"/>
      <c r="P1978" s="157"/>
      <c r="Q1978" s="157"/>
      <c r="R1978" s="157"/>
      <c r="S1978" s="157"/>
      <c r="T1978" s="157"/>
      <c r="U1978" s="157"/>
      <c r="V1978" s="157"/>
      <c r="W1978" s="157"/>
      <c r="X1978" s="157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167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ht="20.399999999999999" outlineLevel="1" x14ac:dyDescent="0.25">
      <c r="A1979" s="154"/>
      <c r="B1979" s="155"/>
      <c r="C1979" s="190" t="s">
        <v>1281</v>
      </c>
      <c r="D1979" s="159"/>
      <c r="E1979" s="160">
        <v>1</v>
      </c>
      <c r="F1979" s="157"/>
      <c r="G1979" s="157"/>
      <c r="H1979" s="157"/>
      <c r="I1979" s="157"/>
      <c r="J1979" s="157"/>
      <c r="K1979" s="157"/>
      <c r="L1979" s="157"/>
      <c r="M1979" s="157"/>
      <c r="N1979" s="157"/>
      <c r="O1979" s="157"/>
      <c r="P1979" s="157"/>
      <c r="Q1979" s="157"/>
      <c r="R1979" s="157"/>
      <c r="S1979" s="157"/>
      <c r="T1979" s="157"/>
      <c r="U1979" s="157"/>
      <c r="V1979" s="157"/>
      <c r="W1979" s="157"/>
      <c r="X1979" s="157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167</v>
      </c>
      <c r="AH1979" s="147">
        <v>0</v>
      </c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ht="20.399999999999999" outlineLevel="1" x14ac:dyDescent="0.25">
      <c r="A1980" s="154"/>
      <c r="B1980" s="155"/>
      <c r="C1980" s="190" t="s">
        <v>1277</v>
      </c>
      <c r="D1980" s="159"/>
      <c r="E1980" s="160">
        <v>1</v>
      </c>
      <c r="F1980" s="157"/>
      <c r="G1980" s="157"/>
      <c r="H1980" s="157"/>
      <c r="I1980" s="157"/>
      <c r="J1980" s="157"/>
      <c r="K1980" s="157"/>
      <c r="L1980" s="157"/>
      <c r="M1980" s="157"/>
      <c r="N1980" s="157"/>
      <c r="O1980" s="157"/>
      <c r="P1980" s="157"/>
      <c r="Q1980" s="157"/>
      <c r="R1980" s="157"/>
      <c r="S1980" s="157"/>
      <c r="T1980" s="157"/>
      <c r="U1980" s="157"/>
      <c r="V1980" s="157"/>
      <c r="W1980" s="157"/>
      <c r="X1980" s="157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167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ht="20.399999999999999" outlineLevel="1" x14ac:dyDescent="0.25">
      <c r="A1981" s="154"/>
      <c r="B1981" s="155"/>
      <c r="C1981" s="190" t="s">
        <v>1278</v>
      </c>
      <c r="D1981" s="159"/>
      <c r="E1981" s="160">
        <v>1</v>
      </c>
      <c r="F1981" s="157"/>
      <c r="G1981" s="157"/>
      <c r="H1981" s="157"/>
      <c r="I1981" s="157"/>
      <c r="J1981" s="157"/>
      <c r="K1981" s="157"/>
      <c r="L1981" s="157"/>
      <c r="M1981" s="157"/>
      <c r="N1981" s="157"/>
      <c r="O1981" s="157"/>
      <c r="P1981" s="157"/>
      <c r="Q1981" s="157"/>
      <c r="R1981" s="157"/>
      <c r="S1981" s="157"/>
      <c r="T1981" s="157"/>
      <c r="U1981" s="157"/>
      <c r="V1981" s="157"/>
      <c r="W1981" s="157"/>
      <c r="X1981" s="157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167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ht="20.399999999999999" outlineLevel="1" x14ac:dyDescent="0.25">
      <c r="A1982" s="154"/>
      <c r="B1982" s="155"/>
      <c r="C1982" s="190" t="s">
        <v>1286</v>
      </c>
      <c r="D1982" s="159"/>
      <c r="E1982" s="160">
        <v>1</v>
      </c>
      <c r="F1982" s="157"/>
      <c r="G1982" s="157"/>
      <c r="H1982" s="157"/>
      <c r="I1982" s="157"/>
      <c r="J1982" s="157"/>
      <c r="K1982" s="157"/>
      <c r="L1982" s="157"/>
      <c r="M1982" s="157"/>
      <c r="N1982" s="157"/>
      <c r="O1982" s="157"/>
      <c r="P1982" s="157"/>
      <c r="Q1982" s="157"/>
      <c r="R1982" s="157"/>
      <c r="S1982" s="157"/>
      <c r="T1982" s="157"/>
      <c r="U1982" s="157"/>
      <c r="V1982" s="157"/>
      <c r="W1982" s="157"/>
      <c r="X1982" s="157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167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ht="20.399999999999999" outlineLevel="1" x14ac:dyDescent="0.25">
      <c r="A1983" s="154"/>
      <c r="B1983" s="155"/>
      <c r="C1983" s="190" t="s">
        <v>1282</v>
      </c>
      <c r="D1983" s="159"/>
      <c r="E1983" s="160">
        <v>1</v>
      </c>
      <c r="F1983" s="157"/>
      <c r="G1983" s="157"/>
      <c r="H1983" s="157"/>
      <c r="I1983" s="157"/>
      <c r="J1983" s="157"/>
      <c r="K1983" s="157"/>
      <c r="L1983" s="157"/>
      <c r="M1983" s="157"/>
      <c r="N1983" s="157"/>
      <c r="O1983" s="157"/>
      <c r="P1983" s="157"/>
      <c r="Q1983" s="157"/>
      <c r="R1983" s="157"/>
      <c r="S1983" s="157"/>
      <c r="T1983" s="157"/>
      <c r="U1983" s="157"/>
      <c r="V1983" s="157"/>
      <c r="W1983" s="157"/>
      <c r="X1983" s="157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167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ht="20.399999999999999" outlineLevel="1" x14ac:dyDescent="0.25">
      <c r="A1984" s="154"/>
      <c r="B1984" s="155"/>
      <c r="C1984" s="190" t="s">
        <v>1283</v>
      </c>
      <c r="D1984" s="159"/>
      <c r="E1984" s="160">
        <v>1</v>
      </c>
      <c r="F1984" s="157"/>
      <c r="G1984" s="157"/>
      <c r="H1984" s="157"/>
      <c r="I1984" s="157"/>
      <c r="J1984" s="157"/>
      <c r="K1984" s="157"/>
      <c r="L1984" s="157"/>
      <c r="M1984" s="157"/>
      <c r="N1984" s="157"/>
      <c r="O1984" s="157"/>
      <c r="P1984" s="157"/>
      <c r="Q1984" s="157"/>
      <c r="R1984" s="157"/>
      <c r="S1984" s="157"/>
      <c r="T1984" s="157"/>
      <c r="U1984" s="157"/>
      <c r="V1984" s="157"/>
      <c r="W1984" s="157"/>
      <c r="X1984" s="157"/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167</v>
      </c>
      <c r="AH1984" s="147">
        <v>0</v>
      </c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ht="20.399999999999999" outlineLevel="1" x14ac:dyDescent="0.25">
      <c r="A1985" s="154"/>
      <c r="B1985" s="155"/>
      <c r="C1985" s="190" t="s">
        <v>1287</v>
      </c>
      <c r="D1985" s="159"/>
      <c r="E1985" s="160">
        <v>1</v>
      </c>
      <c r="F1985" s="157"/>
      <c r="G1985" s="157"/>
      <c r="H1985" s="157"/>
      <c r="I1985" s="157"/>
      <c r="J1985" s="157"/>
      <c r="K1985" s="157"/>
      <c r="L1985" s="157"/>
      <c r="M1985" s="157"/>
      <c r="N1985" s="157"/>
      <c r="O1985" s="157"/>
      <c r="P1985" s="157"/>
      <c r="Q1985" s="157"/>
      <c r="R1985" s="157"/>
      <c r="S1985" s="157"/>
      <c r="T1985" s="157"/>
      <c r="U1985" s="157"/>
      <c r="V1985" s="157"/>
      <c r="W1985" s="157"/>
      <c r="X1985" s="157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167</v>
      </c>
      <c r="AH1985" s="147">
        <v>0</v>
      </c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ht="20.399999999999999" outlineLevel="1" x14ac:dyDescent="0.25">
      <c r="A1986" s="180">
        <v>360</v>
      </c>
      <c r="B1986" s="181" t="s">
        <v>1890</v>
      </c>
      <c r="C1986" s="191" t="s">
        <v>1891</v>
      </c>
      <c r="D1986" s="182" t="s">
        <v>196</v>
      </c>
      <c r="E1986" s="183">
        <v>1</v>
      </c>
      <c r="F1986" s="184"/>
      <c r="G1986" s="185">
        <f t="shared" ref="G1986:G1992" si="0">ROUND(E1986*F1986,2)</f>
        <v>0</v>
      </c>
      <c r="H1986" s="158"/>
      <c r="I1986" s="157">
        <f t="shared" ref="I1986:I1992" si="1">ROUND(E1986*H1986,2)</f>
        <v>0</v>
      </c>
      <c r="J1986" s="158"/>
      <c r="K1986" s="157">
        <f t="shared" ref="K1986:K1992" si="2">ROUND(E1986*J1986,2)</f>
        <v>0</v>
      </c>
      <c r="L1986" s="157">
        <v>21</v>
      </c>
      <c r="M1986" s="157">
        <f t="shared" ref="M1986:M1992" si="3">G1986*(1+L1986/100)</f>
        <v>0</v>
      </c>
      <c r="N1986" s="157">
        <v>0</v>
      </c>
      <c r="O1986" s="157">
        <f t="shared" ref="O1986:O1992" si="4">ROUND(E1986*N1986,2)</f>
        <v>0</v>
      </c>
      <c r="P1986" s="157">
        <v>0</v>
      </c>
      <c r="Q1986" s="157">
        <f t="shared" ref="Q1986:Q1992" si="5">ROUND(E1986*P1986,2)</f>
        <v>0</v>
      </c>
      <c r="R1986" s="157"/>
      <c r="S1986" s="157" t="s">
        <v>197</v>
      </c>
      <c r="T1986" s="157" t="s">
        <v>198</v>
      </c>
      <c r="U1986" s="157">
        <v>0</v>
      </c>
      <c r="V1986" s="157">
        <f t="shared" ref="V1986:V1992" si="6">ROUND(E1986*U1986,2)</f>
        <v>0</v>
      </c>
      <c r="W1986" s="157"/>
      <c r="X1986" s="157" t="s">
        <v>599</v>
      </c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600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ht="20.399999999999999" outlineLevel="1" x14ac:dyDescent="0.25">
      <c r="A1987" s="180">
        <v>361</v>
      </c>
      <c r="B1987" s="181" t="s">
        <v>1892</v>
      </c>
      <c r="C1987" s="191" t="s">
        <v>1893</v>
      </c>
      <c r="D1987" s="182" t="s">
        <v>196</v>
      </c>
      <c r="E1987" s="183">
        <v>1</v>
      </c>
      <c r="F1987" s="184"/>
      <c r="G1987" s="185">
        <f t="shared" si="0"/>
        <v>0</v>
      </c>
      <c r="H1987" s="158"/>
      <c r="I1987" s="157">
        <f t="shared" si="1"/>
        <v>0</v>
      </c>
      <c r="J1987" s="158"/>
      <c r="K1987" s="157">
        <f t="shared" si="2"/>
        <v>0</v>
      </c>
      <c r="L1987" s="157">
        <v>21</v>
      </c>
      <c r="M1987" s="157">
        <f t="shared" si="3"/>
        <v>0</v>
      </c>
      <c r="N1987" s="157">
        <v>0</v>
      </c>
      <c r="O1987" s="157">
        <f t="shared" si="4"/>
        <v>0</v>
      </c>
      <c r="P1987" s="157">
        <v>0</v>
      </c>
      <c r="Q1987" s="157">
        <f t="shared" si="5"/>
        <v>0</v>
      </c>
      <c r="R1987" s="157"/>
      <c r="S1987" s="157" t="s">
        <v>197</v>
      </c>
      <c r="T1987" s="157" t="s">
        <v>596</v>
      </c>
      <c r="U1987" s="157">
        <v>0</v>
      </c>
      <c r="V1987" s="157">
        <f t="shared" si="6"/>
        <v>0</v>
      </c>
      <c r="W1987" s="157"/>
      <c r="X1987" s="157" t="s">
        <v>599</v>
      </c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600</v>
      </c>
      <c r="AH1987" s="147"/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ht="20.399999999999999" outlineLevel="1" x14ac:dyDescent="0.25">
      <c r="A1988" s="180">
        <v>362</v>
      </c>
      <c r="B1988" s="181" t="s">
        <v>1894</v>
      </c>
      <c r="C1988" s="191" t="s">
        <v>1895</v>
      </c>
      <c r="D1988" s="182" t="s">
        <v>196</v>
      </c>
      <c r="E1988" s="183">
        <v>1</v>
      </c>
      <c r="F1988" s="184"/>
      <c r="G1988" s="185">
        <f t="shared" si="0"/>
        <v>0</v>
      </c>
      <c r="H1988" s="158"/>
      <c r="I1988" s="157">
        <f t="shared" si="1"/>
        <v>0</v>
      </c>
      <c r="J1988" s="158"/>
      <c r="K1988" s="157">
        <f t="shared" si="2"/>
        <v>0</v>
      </c>
      <c r="L1988" s="157">
        <v>21</v>
      </c>
      <c r="M1988" s="157">
        <f t="shared" si="3"/>
        <v>0</v>
      </c>
      <c r="N1988" s="157">
        <v>0</v>
      </c>
      <c r="O1988" s="157">
        <f t="shared" si="4"/>
        <v>0</v>
      </c>
      <c r="P1988" s="157">
        <v>0</v>
      </c>
      <c r="Q1988" s="157">
        <f t="shared" si="5"/>
        <v>0</v>
      </c>
      <c r="R1988" s="157"/>
      <c r="S1988" s="157" t="s">
        <v>197</v>
      </c>
      <c r="T1988" s="157" t="s">
        <v>198</v>
      </c>
      <c r="U1988" s="157">
        <v>0</v>
      </c>
      <c r="V1988" s="157">
        <f t="shared" si="6"/>
        <v>0</v>
      </c>
      <c r="W1988" s="157"/>
      <c r="X1988" s="157" t="s">
        <v>599</v>
      </c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600</v>
      </c>
      <c r="AH1988" s="147"/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ht="20.399999999999999" outlineLevel="1" x14ac:dyDescent="0.25">
      <c r="A1989" s="180">
        <v>363</v>
      </c>
      <c r="B1989" s="181" t="s">
        <v>1896</v>
      </c>
      <c r="C1989" s="191" t="s">
        <v>1897</v>
      </c>
      <c r="D1989" s="182" t="s">
        <v>196</v>
      </c>
      <c r="E1989" s="183">
        <v>2</v>
      </c>
      <c r="F1989" s="184"/>
      <c r="G1989" s="185">
        <f t="shared" si="0"/>
        <v>0</v>
      </c>
      <c r="H1989" s="158"/>
      <c r="I1989" s="157">
        <f t="shared" si="1"/>
        <v>0</v>
      </c>
      <c r="J1989" s="158"/>
      <c r="K1989" s="157">
        <f t="shared" si="2"/>
        <v>0</v>
      </c>
      <c r="L1989" s="157">
        <v>21</v>
      </c>
      <c r="M1989" s="157">
        <f t="shared" si="3"/>
        <v>0</v>
      </c>
      <c r="N1989" s="157">
        <v>0</v>
      </c>
      <c r="O1989" s="157">
        <f t="shared" si="4"/>
        <v>0</v>
      </c>
      <c r="P1989" s="157">
        <v>0</v>
      </c>
      <c r="Q1989" s="157">
        <f t="shared" si="5"/>
        <v>0</v>
      </c>
      <c r="R1989" s="157"/>
      <c r="S1989" s="157" t="s">
        <v>197</v>
      </c>
      <c r="T1989" s="157" t="s">
        <v>596</v>
      </c>
      <c r="U1989" s="157">
        <v>0</v>
      </c>
      <c r="V1989" s="157">
        <f t="shared" si="6"/>
        <v>0</v>
      </c>
      <c r="W1989" s="157"/>
      <c r="X1989" s="157" t="s">
        <v>599</v>
      </c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600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ht="20.399999999999999" outlineLevel="1" x14ac:dyDescent="0.25">
      <c r="A1990" s="180">
        <v>364</v>
      </c>
      <c r="B1990" s="181" t="s">
        <v>1898</v>
      </c>
      <c r="C1990" s="191" t="s">
        <v>1899</v>
      </c>
      <c r="D1990" s="182" t="s">
        <v>196</v>
      </c>
      <c r="E1990" s="183">
        <v>1</v>
      </c>
      <c r="F1990" s="184"/>
      <c r="G1990" s="185">
        <f t="shared" si="0"/>
        <v>0</v>
      </c>
      <c r="H1990" s="158"/>
      <c r="I1990" s="157">
        <f t="shared" si="1"/>
        <v>0</v>
      </c>
      <c r="J1990" s="158"/>
      <c r="K1990" s="157">
        <f t="shared" si="2"/>
        <v>0</v>
      </c>
      <c r="L1990" s="157">
        <v>21</v>
      </c>
      <c r="M1990" s="157">
        <f t="shared" si="3"/>
        <v>0</v>
      </c>
      <c r="N1990" s="157">
        <v>0</v>
      </c>
      <c r="O1990" s="157">
        <f t="shared" si="4"/>
        <v>0</v>
      </c>
      <c r="P1990" s="157">
        <v>0</v>
      </c>
      <c r="Q1990" s="157">
        <f t="shared" si="5"/>
        <v>0</v>
      </c>
      <c r="R1990" s="157"/>
      <c r="S1990" s="157" t="s">
        <v>197</v>
      </c>
      <c r="T1990" s="157" t="s">
        <v>198</v>
      </c>
      <c r="U1990" s="157">
        <v>0</v>
      </c>
      <c r="V1990" s="157">
        <f t="shared" si="6"/>
        <v>0</v>
      </c>
      <c r="W1990" s="157"/>
      <c r="X1990" s="157" t="s">
        <v>599</v>
      </c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600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ht="20.399999999999999" outlineLevel="1" x14ac:dyDescent="0.25">
      <c r="A1991" s="180">
        <v>365</v>
      </c>
      <c r="B1991" s="181" t="s">
        <v>1900</v>
      </c>
      <c r="C1991" s="191" t="s">
        <v>1899</v>
      </c>
      <c r="D1991" s="182" t="s">
        <v>196</v>
      </c>
      <c r="E1991" s="183">
        <v>1</v>
      </c>
      <c r="F1991" s="184"/>
      <c r="G1991" s="185">
        <f t="shared" si="0"/>
        <v>0</v>
      </c>
      <c r="H1991" s="158"/>
      <c r="I1991" s="157">
        <f t="shared" si="1"/>
        <v>0</v>
      </c>
      <c r="J1991" s="158"/>
      <c r="K1991" s="157">
        <f t="shared" si="2"/>
        <v>0</v>
      </c>
      <c r="L1991" s="157">
        <v>21</v>
      </c>
      <c r="M1991" s="157">
        <f t="shared" si="3"/>
        <v>0</v>
      </c>
      <c r="N1991" s="157">
        <v>0</v>
      </c>
      <c r="O1991" s="157">
        <f t="shared" si="4"/>
        <v>0</v>
      </c>
      <c r="P1991" s="157">
        <v>0</v>
      </c>
      <c r="Q1991" s="157">
        <f t="shared" si="5"/>
        <v>0</v>
      </c>
      <c r="R1991" s="157"/>
      <c r="S1991" s="157" t="s">
        <v>197</v>
      </c>
      <c r="T1991" s="157" t="s">
        <v>198</v>
      </c>
      <c r="U1991" s="157">
        <v>0</v>
      </c>
      <c r="V1991" s="157">
        <f t="shared" si="6"/>
        <v>0</v>
      </c>
      <c r="W1991" s="157"/>
      <c r="X1991" s="157" t="s">
        <v>599</v>
      </c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600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 x14ac:dyDescent="0.25">
      <c r="A1992" s="174">
        <v>366</v>
      </c>
      <c r="B1992" s="175" t="s">
        <v>1901</v>
      </c>
      <c r="C1992" s="189" t="s">
        <v>1902</v>
      </c>
      <c r="D1992" s="176" t="s">
        <v>170</v>
      </c>
      <c r="E1992" s="177">
        <v>158.125</v>
      </c>
      <c r="F1992" s="178"/>
      <c r="G1992" s="179">
        <f t="shared" si="0"/>
        <v>0</v>
      </c>
      <c r="H1992" s="158"/>
      <c r="I1992" s="157">
        <f t="shared" si="1"/>
        <v>0</v>
      </c>
      <c r="J1992" s="158"/>
      <c r="K1992" s="157">
        <f t="shared" si="2"/>
        <v>0</v>
      </c>
      <c r="L1992" s="157">
        <v>21</v>
      </c>
      <c r="M1992" s="157">
        <f t="shared" si="3"/>
        <v>0</v>
      </c>
      <c r="N1992" s="157">
        <v>0</v>
      </c>
      <c r="O1992" s="157">
        <f t="shared" si="4"/>
        <v>0</v>
      </c>
      <c r="P1992" s="157">
        <v>0</v>
      </c>
      <c r="Q1992" s="157">
        <f t="shared" si="5"/>
        <v>0</v>
      </c>
      <c r="R1992" s="157" t="s">
        <v>290</v>
      </c>
      <c r="S1992" s="157" t="s">
        <v>163</v>
      </c>
      <c r="T1992" s="157" t="s">
        <v>163</v>
      </c>
      <c r="U1992" s="157">
        <v>0</v>
      </c>
      <c r="V1992" s="157">
        <f t="shared" si="6"/>
        <v>0</v>
      </c>
      <c r="W1992" s="157"/>
      <c r="X1992" s="157" t="s">
        <v>291</v>
      </c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292</v>
      </c>
      <c r="AH1992" s="147"/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 x14ac:dyDescent="0.25">
      <c r="A1993" s="154"/>
      <c r="B1993" s="155"/>
      <c r="C1993" s="190" t="s">
        <v>1903</v>
      </c>
      <c r="D1993" s="159"/>
      <c r="E1993" s="160">
        <v>158.125</v>
      </c>
      <c r="F1993" s="157"/>
      <c r="G1993" s="157"/>
      <c r="H1993" s="157"/>
      <c r="I1993" s="157"/>
      <c r="J1993" s="157"/>
      <c r="K1993" s="157"/>
      <c r="L1993" s="157"/>
      <c r="M1993" s="157"/>
      <c r="N1993" s="157"/>
      <c r="O1993" s="157"/>
      <c r="P1993" s="157"/>
      <c r="Q1993" s="157"/>
      <c r="R1993" s="157"/>
      <c r="S1993" s="157"/>
      <c r="T1993" s="157"/>
      <c r="U1993" s="157"/>
      <c r="V1993" s="157"/>
      <c r="W1993" s="157"/>
      <c r="X1993" s="157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167</v>
      </c>
      <c r="AH1993" s="147">
        <v>5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 x14ac:dyDescent="0.25">
      <c r="A1994" s="174">
        <v>367</v>
      </c>
      <c r="B1994" s="175" t="s">
        <v>561</v>
      </c>
      <c r="C1994" s="189" t="s">
        <v>562</v>
      </c>
      <c r="D1994" s="176" t="s">
        <v>170</v>
      </c>
      <c r="E1994" s="177">
        <v>11</v>
      </c>
      <c r="F1994" s="178"/>
      <c r="G1994" s="179">
        <f>ROUND(E1994*F1994,2)</f>
        <v>0</v>
      </c>
      <c r="H1994" s="158"/>
      <c r="I1994" s="157">
        <f>ROUND(E1994*H1994,2)</f>
        <v>0</v>
      </c>
      <c r="J1994" s="158"/>
      <c r="K1994" s="157">
        <f>ROUND(E1994*J1994,2)</f>
        <v>0</v>
      </c>
      <c r="L1994" s="157">
        <v>21</v>
      </c>
      <c r="M1994" s="157">
        <f>G1994*(1+L1994/100)</f>
        <v>0</v>
      </c>
      <c r="N1994" s="157">
        <v>7.5000000000000002E-4</v>
      </c>
      <c r="O1994" s="157">
        <f>ROUND(E1994*N1994,2)</f>
        <v>0.01</v>
      </c>
      <c r="P1994" s="157">
        <v>0</v>
      </c>
      <c r="Q1994" s="157">
        <f>ROUND(E1994*P1994,2)</f>
        <v>0</v>
      </c>
      <c r="R1994" s="157" t="s">
        <v>290</v>
      </c>
      <c r="S1994" s="157" t="s">
        <v>163</v>
      </c>
      <c r="T1994" s="157" t="s">
        <v>163</v>
      </c>
      <c r="U1994" s="157">
        <v>0</v>
      </c>
      <c r="V1994" s="157">
        <f>ROUND(E1994*U1994,2)</f>
        <v>0</v>
      </c>
      <c r="W1994" s="157"/>
      <c r="X1994" s="157" t="s">
        <v>291</v>
      </c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292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1" x14ac:dyDescent="0.25">
      <c r="A1995" s="154"/>
      <c r="B1995" s="155"/>
      <c r="C1995" s="190" t="s">
        <v>1889</v>
      </c>
      <c r="D1995" s="159"/>
      <c r="E1995" s="160">
        <v>11</v>
      </c>
      <c r="F1995" s="157"/>
      <c r="G1995" s="157"/>
      <c r="H1995" s="157"/>
      <c r="I1995" s="157"/>
      <c r="J1995" s="157"/>
      <c r="K1995" s="157"/>
      <c r="L1995" s="157"/>
      <c r="M1995" s="157"/>
      <c r="N1995" s="157"/>
      <c r="O1995" s="157"/>
      <c r="P1995" s="157"/>
      <c r="Q1995" s="157"/>
      <c r="R1995" s="157"/>
      <c r="S1995" s="157"/>
      <c r="T1995" s="157"/>
      <c r="U1995" s="157"/>
      <c r="V1995" s="157"/>
      <c r="W1995" s="157"/>
      <c r="X1995" s="157"/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167</v>
      </c>
      <c r="AH1995" s="147">
        <v>5</v>
      </c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 x14ac:dyDescent="0.25">
      <c r="A1996" s="174">
        <v>368</v>
      </c>
      <c r="B1996" s="175" t="s">
        <v>1904</v>
      </c>
      <c r="C1996" s="189" t="s">
        <v>1905</v>
      </c>
      <c r="D1996" s="176" t="s">
        <v>170</v>
      </c>
      <c r="E1996" s="177">
        <v>2</v>
      </c>
      <c r="F1996" s="178"/>
      <c r="G1996" s="179">
        <f>ROUND(E1996*F1996,2)</f>
        <v>0</v>
      </c>
      <c r="H1996" s="158"/>
      <c r="I1996" s="157">
        <f>ROUND(E1996*H1996,2)</f>
        <v>0</v>
      </c>
      <c r="J1996" s="158"/>
      <c r="K1996" s="157">
        <f>ROUND(E1996*J1996,2)</f>
        <v>0</v>
      </c>
      <c r="L1996" s="157">
        <v>21</v>
      </c>
      <c r="M1996" s="157">
        <f>G1996*(1+L1996/100)</f>
        <v>0</v>
      </c>
      <c r="N1996" s="157">
        <v>2.3900000000000002E-3</v>
      </c>
      <c r="O1996" s="157">
        <f>ROUND(E1996*N1996,2)</f>
        <v>0</v>
      </c>
      <c r="P1996" s="157">
        <v>0</v>
      </c>
      <c r="Q1996" s="157">
        <f>ROUND(E1996*P1996,2)</f>
        <v>0</v>
      </c>
      <c r="R1996" s="157" t="s">
        <v>290</v>
      </c>
      <c r="S1996" s="157" t="s">
        <v>163</v>
      </c>
      <c r="T1996" s="157" t="s">
        <v>198</v>
      </c>
      <c r="U1996" s="157">
        <v>0</v>
      </c>
      <c r="V1996" s="157">
        <f>ROUND(E1996*U1996,2)</f>
        <v>0</v>
      </c>
      <c r="W1996" s="157"/>
      <c r="X1996" s="157" t="s">
        <v>291</v>
      </c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292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 x14ac:dyDescent="0.25">
      <c r="A1997" s="154"/>
      <c r="B1997" s="155"/>
      <c r="C1997" s="190" t="s">
        <v>1906</v>
      </c>
      <c r="D1997" s="159"/>
      <c r="E1997" s="160">
        <v>2</v>
      </c>
      <c r="F1997" s="157"/>
      <c r="G1997" s="157"/>
      <c r="H1997" s="157"/>
      <c r="I1997" s="157"/>
      <c r="J1997" s="157"/>
      <c r="K1997" s="157"/>
      <c r="L1997" s="157"/>
      <c r="M1997" s="157"/>
      <c r="N1997" s="157"/>
      <c r="O1997" s="157"/>
      <c r="P1997" s="157"/>
      <c r="Q1997" s="157"/>
      <c r="R1997" s="157"/>
      <c r="S1997" s="157"/>
      <c r="T1997" s="157"/>
      <c r="U1997" s="157"/>
      <c r="V1997" s="157"/>
      <c r="W1997" s="157"/>
      <c r="X1997" s="157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167</v>
      </c>
      <c r="AH1997" s="147">
        <v>5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 x14ac:dyDescent="0.25">
      <c r="A1998" s="174">
        <v>369</v>
      </c>
      <c r="B1998" s="175" t="s">
        <v>564</v>
      </c>
      <c r="C1998" s="189" t="s">
        <v>1907</v>
      </c>
      <c r="D1998" s="176" t="s">
        <v>170</v>
      </c>
      <c r="E1998" s="177">
        <v>11</v>
      </c>
      <c r="F1998" s="178"/>
      <c r="G1998" s="179">
        <f>ROUND(E1998*F1998,2)</f>
        <v>0</v>
      </c>
      <c r="H1998" s="158"/>
      <c r="I1998" s="157">
        <f>ROUND(E1998*H1998,2)</f>
        <v>0</v>
      </c>
      <c r="J1998" s="158"/>
      <c r="K1998" s="157">
        <f>ROUND(E1998*J1998,2)</f>
        <v>0</v>
      </c>
      <c r="L1998" s="157">
        <v>21</v>
      </c>
      <c r="M1998" s="157">
        <f>G1998*(1+L1998/100)</f>
        <v>0</v>
      </c>
      <c r="N1998" s="157">
        <v>4.4999999999999999E-4</v>
      </c>
      <c r="O1998" s="157">
        <f>ROUND(E1998*N1998,2)</f>
        <v>0</v>
      </c>
      <c r="P1998" s="157">
        <v>0</v>
      </c>
      <c r="Q1998" s="157">
        <f>ROUND(E1998*P1998,2)</f>
        <v>0</v>
      </c>
      <c r="R1998" s="157" t="s">
        <v>290</v>
      </c>
      <c r="S1998" s="157" t="s">
        <v>163</v>
      </c>
      <c r="T1998" s="157" t="s">
        <v>198</v>
      </c>
      <c r="U1998" s="157">
        <v>0</v>
      </c>
      <c r="V1998" s="157">
        <f>ROUND(E1998*U1998,2)</f>
        <v>0</v>
      </c>
      <c r="W1998" s="157"/>
      <c r="X1998" s="157" t="s">
        <v>291</v>
      </c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292</v>
      </c>
      <c r="AH1998" s="147"/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 x14ac:dyDescent="0.25">
      <c r="A1999" s="154"/>
      <c r="B1999" s="155"/>
      <c r="C1999" s="190" t="s">
        <v>1889</v>
      </c>
      <c r="D1999" s="159"/>
      <c r="E1999" s="160">
        <v>11</v>
      </c>
      <c r="F1999" s="157"/>
      <c r="G1999" s="157"/>
      <c r="H1999" s="157"/>
      <c r="I1999" s="157"/>
      <c r="J1999" s="157"/>
      <c r="K1999" s="157"/>
      <c r="L1999" s="157"/>
      <c r="M1999" s="157"/>
      <c r="N1999" s="157"/>
      <c r="O1999" s="157"/>
      <c r="P1999" s="157"/>
      <c r="Q1999" s="157"/>
      <c r="R1999" s="157"/>
      <c r="S1999" s="157"/>
      <c r="T1999" s="157"/>
      <c r="U1999" s="157"/>
      <c r="V1999" s="157"/>
      <c r="W1999" s="157"/>
      <c r="X1999" s="157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167</v>
      </c>
      <c r="AH1999" s="147">
        <v>5</v>
      </c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 x14ac:dyDescent="0.25">
      <c r="A2000" s="174">
        <v>370</v>
      </c>
      <c r="B2000" s="175" t="s">
        <v>1908</v>
      </c>
      <c r="C2000" s="189" t="s">
        <v>1909</v>
      </c>
      <c r="D2000" s="176" t="s">
        <v>162</v>
      </c>
      <c r="E2000" s="177">
        <v>291.8125</v>
      </c>
      <c r="F2000" s="178"/>
      <c r="G2000" s="179">
        <f>ROUND(E2000*F2000,2)</f>
        <v>0</v>
      </c>
      <c r="H2000" s="158"/>
      <c r="I2000" s="157">
        <f>ROUND(E2000*H2000,2)</f>
        <v>0</v>
      </c>
      <c r="J2000" s="158"/>
      <c r="K2000" s="157">
        <f>ROUND(E2000*J2000,2)</f>
        <v>0</v>
      </c>
      <c r="L2000" s="157">
        <v>21</v>
      </c>
      <c r="M2000" s="157">
        <f>G2000*(1+L2000/100)</f>
        <v>0</v>
      </c>
      <c r="N2000" s="157">
        <v>1.32E-3</v>
      </c>
      <c r="O2000" s="157">
        <f>ROUND(E2000*N2000,2)</f>
        <v>0.39</v>
      </c>
      <c r="P2000" s="157">
        <v>0</v>
      </c>
      <c r="Q2000" s="157">
        <f>ROUND(E2000*P2000,2)</f>
        <v>0</v>
      </c>
      <c r="R2000" s="157" t="s">
        <v>290</v>
      </c>
      <c r="S2000" s="157" t="s">
        <v>163</v>
      </c>
      <c r="T2000" s="157" t="s">
        <v>163</v>
      </c>
      <c r="U2000" s="157">
        <v>0</v>
      </c>
      <c r="V2000" s="157">
        <f>ROUND(E2000*U2000,2)</f>
        <v>0</v>
      </c>
      <c r="W2000" s="157"/>
      <c r="X2000" s="157" t="s">
        <v>291</v>
      </c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292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 x14ac:dyDescent="0.25">
      <c r="A2001" s="154"/>
      <c r="B2001" s="155"/>
      <c r="C2001" s="192" t="s">
        <v>219</v>
      </c>
      <c r="D2001" s="161"/>
      <c r="E2001" s="162"/>
      <c r="F2001" s="157"/>
      <c r="G2001" s="157"/>
      <c r="H2001" s="157"/>
      <c r="I2001" s="157"/>
      <c r="J2001" s="157"/>
      <c r="K2001" s="157"/>
      <c r="L2001" s="157"/>
      <c r="M2001" s="157"/>
      <c r="N2001" s="157"/>
      <c r="O2001" s="157"/>
      <c r="P2001" s="157"/>
      <c r="Q2001" s="157"/>
      <c r="R2001" s="157"/>
      <c r="S2001" s="157"/>
      <c r="T2001" s="157"/>
      <c r="U2001" s="157"/>
      <c r="V2001" s="157"/>
      <c r="W2001" s="157"/>
      <c r="X2001" s="157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167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 x14ac:dyDescent="0.25">
      <c r="A2002" s="154"/>
      <c r="B2002" s="155"/>
      <c r="C2002" s="193" t="s">
        <v>1840</v>
      </c>
      <c r="D2002" s="161"/>
      <c r="E2002" s="162">
        <v>94.875</v>
      </c>
      <c r="F2002" s="157"/>
      <c r="G2002" s="157"/>
      <c r="H2002" s="157"/>
      <c r="I2002" s="157"/>
      <c r="J2002" s="157"/>
      <c r="K2002" s="157"/>
      <c r="L2002" s="157"/>
      <c r="M2002" s="157"/>
      <c r="N2002" s="157"/>
      <c r="O2002" s="157"/>
      <c r="P2002" s="157"/>
      <c r="Q2002" s="157"/>
      <c r="R2002" s="157"/>
      <c r="S2002" s="157"/>
      <c r="T2002" s="157"/>
      <c r="U2002" s="157"/>
      <c r="V2002" s="157"/>
      <c r="W2002" s="157"/>
      <c r="X2002" s="157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167</v>
      </c>
      <c r="AH2002" s="147">
        <v>2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 x14ac:dyDescent="0.25">
      <c r="A2003" s="154"/>
      <c r="B2003" s="155"/>
      <c r="C2003" s="193" t="s">
        <v>1910</v>
      </c>
      <c r="D2003" s="161"/>
      <c r="E2003" s="162">
        <v>94.875</v>
      </c>
      <c r="F2003" s="157"/>
      <c r="G2003" s="157"/>
      <c r="H2003" s="157"/>
      <c r="I2003" s="157"/>
      <c r="J2003" s="157"/>
      <c r="K2003" s="157"/>
      <c r="L2003" s="157"/>
      <c r="M2003" s="157"/>
      <c r="N2003" s="157"/>
      <c r="O2003" s="157"/>
      <c r="P2003" s="157"/>
      <c r="Q2003" s="157"/>
      <c r="R2003" s="157"/>
      <c r="S2003" s="157"/>
      <c r="T2003" s="157"/>
      <c r="U2003" s="157"/>
      <c r="V2003" s="157"/>
      <c r="W2003" s="157"/>
      <c r="X2003" s="157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167</v>
      </c>
      <c r="AH2003" s="147">
        <v>2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 x14ac:dyDescent="0.25">
      <c r="A2004" s="154"/>
      <c r="B2004" s="155"/>
      <c r="C2004" s="193" t="s">
        <v>1911</v>
      </c>
      <c r="D2004" s="161"/>
      <c r="E2004" s="162">
        <v>64</v>
      </c>
      <c r="F2004" s="157"/>
      <c r="G2004" s="157"/>
      <c r="H2004" s="157"/>
      <c r="I2004" s="157"/>
      <c r="J2004" s="157"/>
      <c r="K2004" s="157"/>
      <c r="L2004" s="157"/>
      <c r="M2004" s="157"/>
      <c r="N2004" s="157"/>
      <c r="O2004" s="157"/>
      <c r="P2004" s="157"/>
      <c r="Q2004" s="157"/>
      <c r="R2004" s="157"/>
      <c r="S2004" s="157"/>
      <c r="T2004" s="157"/>
      <c r="U2004" s="157"/>
      <c r="V2004" s="157"/>
      <c r="W2004" s="157"/>
      <c r="X2004" s="157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167</v>
      </c>
      <c r="AH2004" s="147">
        <v>2</v>
      </c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1" x14ac:dyDescent="0.25">
      <c r="A2005" s="154"/>
      <c r="B2005" s="155"/>
      <c r="C2005" s="194" t="s">
        <v>228</v>
      </c>
      <c r="D2005" s="163"/>
      <c r="E2005" s="164">
        <v>253.75</v>
      </c>
      <c r="F2005" s="157"/>
      <c r="G2005" s="157"/>
      <c r="H2005" s="157"/>
      <c r="I2005" s="157"/>
      <c r="J2005" s="157"/>
      <c r="K2005" s="157"/>
      <c r="L2005" s="157"/>
      <c r="M2005" s="157"/>
      <c r="N2005" s="157"/>
      <c r="O2005" s="157"/>
      <c r="P2005" s="157"/>
      <c r="Q2005" s="157"/>
      <c r="R2005" s="157"/>
      <c r="S2005" s="157"/>
      <c r="T2005" s="157"/>
      <c r="U2005" s="157"/>
      <c r="V2005" s="157"/>
      <c r="W2005" s="157"/>
      <c r="X2005" s="157"/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167</v>
      </c>
      <c r="AH2005" s="147">
        <v>3</v>
      </c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 x14ac:dyDescent="0.25">
      <c r="A2006" s="154"/>
      <c r="B2006" s="155"/>
      <c r="C2006" s="192" t="s">
        <v>229</v>
      </c>
      <c r="D2006" s="161"/>
      <c r="E2006" s="162"/>
      <c r="F2006" s="157"/>
      <c r="G2006" s="157"/>
      <c r="H2006" s="157"/>
      <c r="I2006" s="157"/>
      <c r="J2006" s="157"/>
      <c r="K2006" s="157"/>
      <c r="L2006" s="157"/>
      <c r="M2006" s="157"/>
      <c r="N2006" s="157"/>
      <c r="O2006" s="157"/>
      <c r="P2006" s="157"/>
      <c r="Q2006" s="157"/>
      <c r="R2006" s="157"/>
      <c r="S2006" s="157"/>
      <c r="T2006" s="157"/>
      <c r="U2006" s="157"/>
      <c r="V2006" s="157"/>
      <c r="W2006" s="157"/>
      <c r="X2006" s="157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167</v>
      </c>
      <c r="AH2006" s="147"/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 x14ac:dyDescent="0.25">
      <c r="A2007" s="154"/>
      <c r="B2007" s="155"/>
      <c r="C2007" s="190" t="s">
        <v>1912</v>
      </c>
      <c r="D2007" s="159"/>
      <c r="E2007" s="160">
        <v>291.8125</v>
      </c>
      <c r="F2007" s="157"/>
      <c r="G2007" s="157"/>
      <c r="H2007" s="157"/>
      <c r="I2007" s="157"/>
      <c r="J2007" s="157"/>
      <c r="K2007" s="157"/>
      <c r="L2007" s="157"/>
      <c r="M2007" s="157"/>
      <c r="N2007" s="157"/>
      <c r="O2007" s="157"/>
      <c r="P2007" s="157"/>
      <c r="Q2007" s="157"/>
      <c r="R2007" s="157"/>
      <c r="S2007" s="157"/>
      <c r="T2007" s="157"/>
      <c r="U2007" s="157"/>
      <c r="V2007" s="157"/>
      <c r="W2007" s="157"/>
      <c r="X2007" s="157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167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 x14ac:dyDescent="0.25">
      <c r="A2008" s="174">
        <v>371</v>
      </c>
      <c r="B2008" s="175" t="s">
        <v>1913</v>
      </c>
      <c r="C2008" s="189" t="s">
        <v>1914</v>
      </c>
      <c r="D2008" s="176" t="s">
        <v>170</v>
      </c>
      <c r="E2008" s="177">
        <v>4</v>
      </c>
      <c r="F2008" s="178"/>
      <c r="G2008" s="179">
        <f>ROUND(E2008*F2008,2)</f>
        <v>0</v>
      </c>
      <c r="H2008" s="158"/>
      <c r="I2008" s="157">
        <f>ROUND(E2008*H2008,2)</f>
        <v>0</v>
      </c>
      <c r="J2008" s="158"/>
      <c r="K2008" s="157">
        <f>ROUND(E2008*J2008,2)</f>
        <v>0</v>
      </c>
      <c r="L2008" s="157">
        <v>21</v>
      </c>
      <c r="M2008" s="157">
        <f>G2008*(1+L2008/100)</f>
        <v>0</v>
      </c>
      <c r="N2008" s="157">
        <v>1.7000000000000001E-2</v>
      </c>
      <c r="O2008" s="157">
        <f>ROUND(E2008*N2008,2)</f>
        <v>7.0000000000000007E-2</v>
      </c>
      <c r="P2008" s="157">
        <v>0</v>
      </c>
      <c r="Q2008" s="157">
        <f>ROUND(E2008*P2008,2)</f>
        <v>0</v>
      </c>
      <c r="R2008" s="157" t="s">
        <v>290</v>
      </c>
      <c r="S2008" s="157" t="s">
        <v>163</v>
      </c>
      <c r="T2008" s="157" t="s">
        <v>163</v>
      </c>
      <c r="U2008" s="157">
        <v>0</v>
      </c>
      <c r="V2008" s="157">
        <f>ROUND(E2008*U2008,2)</f>
        <v>0</v>
      </c>
      <c r="W2008" s="157"/>
      <c r="X2008" s="157" t="s">
        <v>291</v>
      </c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292</v>
      </c>
      <c r="AH2008" s="147"/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ht="20.399999999999999" outlineLevel="1" x14ac:dyDescent="0.25">
      <c r="A2009" s="154"/>
      <c r="B2009" s="155"/>
      <c r="C2009" s="190" t="s">
        <v>1275</v>
      </c>
      <c r="D2009" s="159"/>
      <c r="E2009" s="160">
        <v>1</v>
      </c>
      <c r="F2009" s="157"/>
      <c r="G2009" s="157"/>
      <c r="H2009" s="157"/>
      <c r="I2009" s="157"/>
      <c r="J2009" s="157"/>
      <c r="K2009" s="157"/>
      <c r="L2009" s="157"/>
      <c r="M2009" s="157"/>
      <c r="N2009" s="157"/>
      <c r="O2009" s="157"/>
      <c r="P2009" s="157"/>
      <c r="Q2009" s="157"/>
      <c r="R2009" s="157"/>
      <c r="S2009" s="157"/>
      <c r="T2009" s="157"/>
      <c r="U2009" s="157"/>
      <c r="V2009" s="157"/>
      <c r="W2009" s="157"/>
      <c r="X2009" s="157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167</v>
      </c>
      <c r="AH2009" s="147">
        <v>0</v>
      </c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ht="20.399999999999999" outlineLevel="1" x14ac:dyDescent="0.25">
      <c r="A2010" s="154"/>
      <c r="B2010" s="155"/>
      <c r="C2010" s="190" t="s">
        <v>1276</v>
      </c>
      <c r="D2010" s="159"/>
      <c r="E2010" s="160">
        <v>1</v>
      </c>
      <c r="F2010" s="157"/>
      <c r="G2010" s="157"/>
      <c r="H2010" s="157"/>
      <c r="I2010" s="157"/>
      <c r="J2010" s="157"/>
      <c r="K2010" s="157"/>
      <c r="L2010" s="157"/>
      <c r="M2010" s="157"/>
      <c r="N2010" s="157"/>
      <c r="O2010" s="157"/>
      <c r="P2010" s="157"/>
      <c r="Q2010" s="157"/>
      <c r="R2010" s="157"/>
      <c r="S2010" s="157"/>
      <c r="T2010" s="157"/>
      <c r="U2010" s="157"/>
      <c r="V2010" s="157"/>
      <c r="W2010" s="157"/>
      <c r="X2010" s="157"/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167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ht="20.399999999999999" outlineLevel="1" x14ac:dyDescent="0.25">
      <c r="A2011" s="154"/>
      <c r="B2011" s="155"/>
      <c r="C2011" s="190" t="s">
        <v>1277</v>
      </c>
      <c r="D2011" s="159"/>
      <c r="E2011" s="160">
        <v>1</v>
      </c>
      <c r="F2011" s="157"/>
      <c r="G2011" s="157"/>
      <c r="H2011" s="157"/>
      <c r="I2011" s="157"/>
      <c r="J2011" s="157"/>
      <c r="K2011" s="157"/>
      <c r="L2011" s="157"/>
      <c r="M2011" s="157"/>
      <c r="N2011" s="157"/>
      <c r="O2011" s="157"/>
      <c r="P2011" s="157"/>
      <c r="Q2011" s="157"/>
      <c r="R2011" s="157"/>
      <c r="S2011" s="157"/>
      <c r="T2011" s="157"/>
      <c r="U2011" s="157"/>
      <c r="V2011" s="157"/>
      <c r="W2011" s="157"/>
      <c r="X2011" s="157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167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ht="20.399999999999999" outlineLevel="1" x14ac:dyDescent="0.25">
      <c r="A2012" s="154"/>
      <c r="B2012" s="155"/>
      <c r="C2012" s="190" t="s">
        <v>1278</v>
      </c>
      <c r="D2012" s="159"/>
      <c r="E2012" s="160">
        <v>1</v>
      </c>
      <c r="F2012" s="157"/>
      <c r="G2012" s="157"/>
      <c r="H2012" s="157"/>
      <c r="I2012" s="157"/>
      <c r="J2012" s="157"/>
      <c r="K2012" s="157"/>
      <c r="L2012" s="157"/>
      <c r="M2012" s="157"/>
      <c r="N2012" s="157"/>
      <c r="O2012" s="157"/>
      <c r="P2012" s="157"/>
      <c r="Q2012" s="157"/>
      <c r="R2012" s="157"/>
      <c r="S2012" s="157"/>
      <c r="T2012" s="157"/>
      <c r="U2012" s="157"/>
      <c r="V2012" s="157"/>
      <c r="W2012" s="157"/>
      <c r="X2012" s="157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167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5">
      <c r="A2013" s="174">
        <v>372</v>
      </c>
      <c r="B2013" s="175" t="s">
        <v>1915</v>
      </c>
      <c r="C2013" s="189" t="s">
        <v>1916</v>
      </c>
      <c r="D2013" s="176" t="s">
        <v>170</v>
      </c>
      <c r="E2013" s="177">
        <v>3</v>
      </c>
      <c r="F2013" s="178"/>
      <c r="G2013" s="179">
        <f>ROUND(E2013*F2013,2)</f>
        <v>0</v>
      </c>
      <c r="H2013" s="158"/>
      <c r="I2013" s="157">
        <f>ROUND(E2013*H2013,2)</f>
        <v>0</v>
      </c>
      <c r="J2013" s="158"/>
      <c r="K2013" s="157">
        <f>ROUND(E2013*J2013,2)</f>
        <v>0</v>
      </c>
      <c r="L2013" s="157">
        <v>21</v>
      </c>
      <c r="M2013" s="157">
        <f>G2013*(1+L2013/100)</f>
        <v>0</v>
      </c>
      <c r="N2013" s="157">
        <v>1.9E-2</v>
      </c>
      <c r="O2013" s="157">
        <f>ROUND(E2013*N2013,2)</f>
        <v>0.06</v>
      </c>
      <c r="P2013" s="157">
        <v>0</v>
      </c>
      <c r="Q2013" s="157">
        <f>ROUND(E2013*P2013,2)</f>
        <v>0</v>
      </c>
      <c r="R2013" s="157" t="s">
        <v>290</v>
      </c>
      <c r="S2013" s="157" t="s">
        <v>163</v>
      </c>
      <c r="T2013" s="157" t="s">
        <v>163</v>
      </c>
      <c r="U2013" s="157">
        <v>0</v>
      </c>
      <c r="V2013" s="157">
        <f>ROUND(E2013*U2013,2)</f>
        <v>0</v>
      </c>
      <c r="W2013" s="157"/>
      <c r="X2013" s="157" t="s">
        <v>291</v>
      </c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292</v>
      </c>
      <c r="AH2013" s="147"/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ht="20.399999999999999" outlineLevel="1" x14ac:dyDescent="0.25">
      <c r="A2014" s="154"/>
      <c r="B2014" s="155"/>
      <c r="C2014" s="190" t="s">
        <v>1281</v>
      </c>
      <c r="D2014" s="159"/>
      <c r="E2014" s="160">
        <v>1</v>
      </c>
      <c r="F2014" s="157"/>
      <c r="G2014" s="157"/>
      <c r="H2014" s="157"/>
      <c r="I2014" s="157"/>
      <c r="J2014" s="157"/>
      <c r="K2014" s="157"/>
      <c r="L2014" s="157"/>
      <c r="M2014" s="157"/>
      <c r="N2014" s="157"/>
      <c r="O2014" s="157"/>
      <c r="P2014" s="157"/>
      <c r="Q2014" s="157"/>
      <c r="R2014" s="157"/>
      <c r="S2014" s="157"/>
      <c r="T2014" s="157"/>
      <c r="U2014" s="157"/>
      <c r="V2014" s="157"/>
      <c r="W2014" s="157"/>
      <c r="X2014" s="157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167</v>
      </c>
      <c r="AH2014" s="147">
        <v>0</v>
      </c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ht="20.399999999999999" outlineLevel="1" x14ac:dyDescent="0.25">
      <c r="A2015" s="154"/>
      <c r="B2015" s="155"/>
      <c r="C2015" s="190" t="s">
        <v>1282</v>
      </c>
      <c r="D2015" s="159"/>
      <c r="E2015" s="160">
        <v>1</v>
      </c>
      <c r="F2015" s="157"/>
      <c r="G2015" s="157"/>
      <c r="H2015" s="157"/>
      <c r="I2015" s="157"/>
      <c r="J2015" s="157"/>
      <c r="K2015" s="157"/>
      <c r="L2015" s="157"/>
      <c r="M2015" s="157"/>
      <c r="N2015" s="157"/>
      <c r="O2015" s="157"/>
      <c r="P2015" s="157"/>
      <c r="Q2015" s="157"/>
      <c r="R2015" s="157"/>
      <c r="S2015" s="157"/>
      <c r="T2015" s="157"/>
      <c r="U2015" s="157"/>
      <c r="V2015" s="157"/>
      <c r="W2015" s="157"/>
      <c r="X2015" s="157"/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167</v>
      </c>
      <c r="AH2015" s="147">
        <v>0</v>
      </c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ht="20.399999999999999" outlineLevel="1" x14ac:dyDescent="0.25">
      <c r="A2016" s="154"/>
      <c r="B2016" s="155"/>
      <c r="C2016" s="190" t="s">
        <v>1283</v>
      </c>
      <c r="D2016" s="159"/>
      <c r="E2016" s="160">
        <v>1</v>
      </c>
      <c r="F2016" s="157"/>
      <c r="G2016" s="157"/>
      <c r="H2016" s="157"/>
      <c r="I2016" s="157"/>
      <c r="J2016" s="157"/>
      <c r="K2016" s="157"/>
      <c r="L2016" s="157"/>
      <c r="M2016" s="157"/>
      <c r="N2016" s="157"/>
      <c r="O2016" s="157"/>
      <c r="P2016" s="157"/>
      <c r="Q2016" s="157"/>
      <c r="R2016" s="157"/>
      <c r="S2016" s="157"/>
      <c r="T2016" s="157"/>
      <c r="U2016" s="157"/>
      <c r="V2016" s="157"/>
      <c r="W2016" s="157"/>
      <c r="X2016" s="157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167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 x14ac:dyDescent="0.25">
      <c r="A2017" s="174">
        <v>373</v>
      </c>
      <c r="B2017" s="175" t="s">
        <v>566</v>
      </c>
      <c r="C2017" s="189" t="s">
        <v>1917</v>
      </c>
      <c r="D2017" s="176" t="s">
        <v>170</v>
      </c>
      <c r="E2017" s="177">
        <v>4</v>
      </c>
      <c r="F2017" s="178"/>
      <c r="G2017" s="179">
        <f>ROUND(E2017*F2017,2)</f>
        <v>0</v>
      </c>
      <c r="H2017" s="158"/>
      <c r="I2017" s="157">
        <f>ROUND(E2017*H2017,2)</f>
        <v>0</v>
      </c>
      <c r="J2017" s="158"/>
      <c r="K2017" s="157">
        <f>ROUND(E2017*J2017,2)</f>
        <v>0</v>
      </c>
      <c r="L2017" s="157">
        <v>21</v>
      </c>
      <c r="M2017" s="157">
        <f>G2017*(1+L2017/100)</f>
        <v>0</v>
      </c>
      <c r="N2017" s="157">
        <v>2.1000000000000001E-2</v>
      </c>
      <c r="O2017" s="157">
        <f>ROUND(E2017*N2017,2)</f>
        <v>0.08</v>
      </c>
      <c r="P2017" s="157">
        <v>0</v>
      </c>
      <c r="Q2017" s="157">
        <f>ROUND(E2017*P2017,2)</f>
        <v>0</v>
      </c>
      <c r="R2017" s="157" t="s">
        <v>290</v>
      </c>
      <c r="S2017" s="157" t="s">
        <v>163</v>
      </c>
      <c r="T2017" s="157" t="s">
        <v>163</v>
      </c>
      <c r="U2017" s="157">
        <v>0</v>
      </c>
      <c r="V2017" s="157">
        <f>ROUND(E2017*U2017,2)</f>
        <v>0</v>
      </c>
      <c r="W2017" s="157"/>
      <c r="X2017" s="157" t="s">
        <v>291</v>
      </c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292</v>
      </c>
      <c r="AH2017" s="147"/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ht="20.399999999999999" outlineLevel="1" x14ac:dyDescent="0.25">
      <c r="A2018" s="154"/>
      <c r="B2018" s="155"/>
      <c r="C2018" s="190" t="s">
        <v>1284</v>
      </c>
      <c r="D2018" s="159"/>
      <c r="E2018" s="160">
        <v>1</v>
      </c>
      <c r="F2018" s="157"/>
      <c r="G2018" s="157"/>
      <c r="H2018" s="157"/>
      <c r="I2018" s="157"/>
      <c r="J2018" s="157"/>
      <c r="K2018" s="157"/>
      <c r="L2018" s="157"/>
      <c r="M2018" s="157"/>
      <c r="N2018" s="157"/>
      <c r="O2018" s="157"/>
      <c r="P2018" s="157"/>
      <c r="Q2018" s="157"/>
      <c r="R2018" s="157"/>
      <c r="S2018" s="157"/>
      <c r="T2018" s="157"/>
      <c r="U2018" s="157"/>
      <c r="V2018" s="157"/>
      <c r="W2018" s="157"/>
      <c r="X2018" s="157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167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ht="20.399999999999999" outlineLevel="1" x14ac:dyDescent="0.25">
      <c r="A2019" s="154"/>
      <c r="B2019" s="155"/>
      <c r="C2019" s="190" t="s">
        <v>1285</v>
      </c>
      <c r="D2019" s="159"/>
      <c r="E2019" s="160">
        <v>1</v>
      </c>
      <c r="F2019" s="157"/>
      <c r="G2019" s="157"/>
      <c r="H2019" s="157"/>
      <c r="I2019" s="157"/>
      <c r="J2019" s="157"/>
      <c r="K2019" s="157"/>
      <c r="L2019" s="157"/>
      <c r="M2019" s="157"/>
      <c r="N2019" s="157"/>
      <c r="O2019" s="157"/>
      <c r="P2019" s="157"/>
      <c r="Q2019" s="157"/>
      <c r="R2019" s="157"/>
      <c r="S2019" s="157"/>
      <c r="T2019" s="157"/>
      <c r="U2019" s="157"/>
      <c r="V2019" s="157"/>
      <c r="W2019" s="157"/>
      <c r="X2019" s="157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167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ht="20.399999999999999" outlineLevel="1" x14ac:dyDescent="0.25">
      <c r="A2020" s="154"/>
      <c r="B2020" s="155"/>
      <c r="C2020" s="190" t="s">
        <v>1286</v>
      </c>
      <c r="D2020" s="159"/>
      <c r="E2020" s="160">
        <v>1</v>
      </c>
      <c r="F2020" s="157"/>
      <c r="G2020" s="157"/>
      <c r="H2020" s="157"/>
      <c r="I2020" s="157"/>
      <c r="J2020" s="157"/>
      <c r="K2020" s="157"/>
      <c r="L2020" s="157"/>
      <c r="M2020" s="157"/>
      <c r="N2020" s="157"/>
      <c r="O2020" s="157"/>
      <c r="P2020" s="157"/>
      <c r="Q2020" s="157"/>
      <c r="R2020" s="157"/>
      <c r="S2020" s="157"/>
      <c r="T2020" s="157"/>
      <c r="U2020" s="157"/>
      <c r="V2020" s="157"/>
      <c r="W2020" s="157"/>
      <c r="X2020" s="157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167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ht="20.399999999999999" outlineLevel="1" x14ac:dyDescent="0.25">
      <c r="A2021" s="154"/>
      <c r="B2021" s="155"/>
      <c r="C2021" s="190" t="s">
        <v>1287</v>
      </c>
      <c r="D2021" s="159"/>
      <c r="E2021" s="160">
        <v>1</v>
      </c>
      <c r="F2021" s="157"/>
      <c r="G2021" s="157"/>
      <c r="H2021" s="157"/>
      <c r="I2021" s="157"/>
      <c r="J2021" s="157"/>
      <c r="K2021" s="157"/>
      <c r="L2021" s="157"/>
      <c r="M2021" s="157"/>
      <c r="N2021" s="157"/>
      <c r="O2021" s="157"/>
      <c r="P2021" s="157"/>
      <c r="Q2021" s="157"/>
      <c r="R2021" s="157"/>
      <c r="S2021" s="157"/>
      <c r="T2021" s="157"/>
      <c r="U2021" s="157"/>
      <c r="V2021" s="157"/>
      <c r="W2021" s="157"/>
      <c r="X2021" s="157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167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 x14ac:dyDescent="0.25">
      <c r="A2022" s="174">
        <v>374</v>
      </c>
      <c r="B2022" s="175" t="s">
        <v>1918</v>
      </c>
      <c r="C2022" s="189" t="s">
        <v>1919</v>
      </c>
      <c r="D2022" s="176" t="s">
        <v>186</v>
      </c>
      <c r="E2022" s="177">
        <v>51.356499999999997</v>
      </c>
      <c r="F2022" s="178"/>
      <c r="G2022" s="179">
        <f>ROUND(E2022*F2022,2)</f>
        <v>0</v>
      </c>
      <c r="H2022" s="158"/>
      <c r="I2022" s="157">
        <f>ROUND(E2022*H2022,2)</f>
        <v>0</v>
      </c>
      <c r="J2022" s="158"/>
      <c r="K2022" s="157">
        <f>ROUND(E2022*J2022,2)</f>
        <v>0</v>
      </c>
      <c r="L2022" s="157">
        <v>21</v>
      </c>
      <c r="M2022" s="157">
        <f>G2022*(1+L2022/100)</f>
        <v>0</v>
      </c>
      <c r="N2022" s="157">
        <v>1.2200000000000001E-2</v>
      </c>
      <c r="O2022" s="157">
        <f>ROUND(E2022*N2022,2)</f>
        <v>0.63</v>
      </c>
      <c r="P2022" s="157">
        <v>0</v>
      </c>
      <c r="Q2022" s="157">
        <f>ROUND(E2022*P2022,2)</f>
        <v>0</v>
      </c>
      <c r="R2022" s="157" t="s">
        <v>290</v>
      </c>
      <c r="S2022" s="157" t="s">
        <v>163</v>
      </c>
      <c r="T2022" s="157" t="s">
        <v>163</v>
      </c>
      <c r="U2022" s="157">
        <v>0</v>
      </c>
      <c r="V2022" s="157">
        <f>ROUND(E2022*U2022,2)</f>
        <v>0</v>
      </c>
      <c r="W2022" s="157"/>
      <c r="X2022" s="157" t="s">
        <v>291</v>
      </c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292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 x14ac:dyDescent="0.25">
      <c r="A2023" s="154"/>
      <c r="B2023" s="155"/>
      <c r="C2023" s="192" t="s">
        <v>219</v>
      </c>
      <c r="D2023" s="161"/>
      <c r="E2023" s="162"/>
      <c r="F2023" s="157"/>
      <c r="G2023" s="157"/>
      <c r="H2023" s="157"/>
      <c r="I2023" s="157"/>
      <c r="J2023" s="157"/>
      <c r="K2023" s="157"/>
      <c r="L2023" s="157"/>
      <c r="M2023" s="157"/>
      <c r="N2023" s="157"/>
      <c r="O2023" s="157"/>
      <c r="P2023" s="157"/>
      <c r="Q2023" s="157"/>
      <c r="R2023" s="157"/>
      <c r="S2023" s="157"/>
      <c r="T2023" s="157"/>
      <c r="U2023" s="157"/>
      <c r="V2023" s="157"/>
      <c r="W2023" s="157"/>
      <c r="X2023" s="157"/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167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ht="20.399999999999999" outlineLevel="1" x14ac:dyDescent="0.25">
      <c r="A2024" s="154"/>
      <c r="B2024" s="155"/>
      <c r="C2024" s="193" t="s">
        <v>1167</v>
      </c>
      <c r="D2024" s="161"/>
      <c r="E2024" s="162">
        <v>56.924999999999997</v>
      </c>
      <c r="F2024" s="157"/>
      <c r="G2024" s="157"/>
      <c r="H2024" s="157"/>
      <c r="I2024" s="157"/>
      <c r="J2024" s="157"/>
      <c r="K2024" s="157"/>
      <c r="L2024" s="157"/>
      <c r="M2024" s="157"/>
      <c r="N2024" s="157"/>
      <c r="O2024" s="157"/>
      <c r="P2024" s="157"/>
      <c r="Q2024" s="157"/>
      <c r="R2024" s="157"/>
      <c r="S2024" s="157"/>
      <c r="T2024" s="157"/>
      <c r="U2024" s="157"/>
      <c r="V2024" s="157"/>
      <c r="W2024" s="157"/>
      <c r="X2024" s="157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167</v>
      </c>
      <c r="AH2024" s="147">
        <v>2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 x14ac:dyDescent="0.25">
      <c r="A2025" s="154"/>
      <c r="B2025" s="155"/>
      <c r="C2025" s="193" t="s">
        <v>1168</v>
      </c>
      <c r="D2025" s="161"/>
      <c r="E2025" s="162">
        <v>-28.62</v>
      </c>
      <c r="F2025" s="157"/>
      <c r="G2025" s="157"/>
      <c r="H2025" s="157"/>
      <c r="I2025" s="157"/>
      <c r="J2025" s="157"/>
      <c r="K2025" s="157"/>
      <c r="L2025" s="157"/>
      <c r="M2025" s="157"/>
      <c r="N2025" s="157"/>
      <c r="O2025" s="157"/>
      <c r="P2025" s="157"/>
      <c r="Q2025" s="157"/>
      <c r="R2025" s="157"/>
      <c r="S2025" s="157"/>
      <c r="T2025" s="157"/>
      <c r="U2025" s="157"/>
      <c r="V2025" s="157"/>
      <c r="W2025" s="157"/>
      <c r="X2025" s="157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167</v>
      </c>
      <c r="AH2025" s="147">
        <v>2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 x14ac:dyDescent="0.25">
      <c r="A2026" s="154"/>
      <c r="B2026" s="155"/>
      <c r="C2026" s="193" t="s">
        <v>1920</v>
      </c>
      <c r="D2026" s="161"/>
      <c r="E2026" s="162">
        <v>11.2</v>
      </c>
      <c r="F2026" s="157"/>
      <c r="G2026" s="157"/>
      <c r="H2026" s="157"/>
      <c r="I2026" s="157"/>
      <c r="J2026" s="157"/>
      <c r="K2026" s="157"/>
      <c r="L2026" s="157"/>
      <c r="M2026" s="157"/>
      <c r="N2026" s="157"/>
      <c r="O2026" s="157"/>
      <c r="P2026" s="157"/>
      <c r="Q2026" s="157"/>
      <c r="R2026" s="157"/>
      <c r="S2026" s="157"/>
      <c r="T2026" s="157"/>
      <c r="U2026" s="157"/>
      <c r="V2026" s="157"/>
      <c r="W2026" s="157"/>
      <c r="X2026" s="157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167</v>
      </c>
      <c r="AH2026" s="147">
        <v>2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 x14ac:dyDescent="0.25">
      <c r="A2027" s="154"/>
      <c r="B2027" s="155"/>
      <c r="C2027" s="194" t="s">
        <v>228</v>
      </c>
      <c r="D2027" s="163"/>
      <c r="E2027" s="164">
        <v>39.505000000000003</v>
      </c>
      <c r="F2027" s="157"/>
      <c r="G2027" s="157"/>
      <c r="H2027" s="157"/>
      <c r="I2027" s="157"/>
      <c r="J2027" s="157"/>
      <c r="K2027" s="157"/>
      <c r="L2027" s="157"/>
      <c r="M2027" s="157"/>
      <c r="N2027" s="157"/>
      <c r="O2027" s="157"/>
      <c r="P2027" s="157"/>
      <c r="Q2027" s="157"/>
      <c r="R2027" s="157"/>
      <c r="S2027" s="157"/>
      <c r="T2027" s="157"/>
      <c r="U2027" s="157"/>
      <c r="V2027" s="157"/>
      <c r="W2027" s="157"/>
      <c r="X2027" s="157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167</v>
      </c>
      <c r="AH2027" s="147">
        <v>3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 x14ac:dyDescent="0.25">
      <c r="A2028" s="154"/>
      <c r="B2028" s="155"/>
      <c r="C2028" s="192" t="s">
        <v>229</v>
      </c>
      <c r="D2028" s="161"/>
      <c r="E2028" s="162"/>
      <c r="F2028" s="157"/>
      <c r="G2028" s="157"/>
      <c r="H2028" s="157"/>
      <c r="I2028" s="157"/>
      <c r="J2028" s="157"/>
      <c r="K2028" s="157"/>
      <c r="L2028" s="157"/>
      <c r="M2028" s="157"/>
      <c r="N2028" s="157"/>
      <c r="O2028" s="157"/>
      <c r="P2028" s="157"/>
      <c r="Q2028" s="157"/>
      <c r="R2028" s="157"/>
      <c r="S2028" s="157"/>
      <c r="T2028" s="157"/>
      <c r="U2028" s="157"/>
      <c r="V2028" s="157"/>
      <c r="W2028" s="157"/>
      <c r="X2028" s="157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167</v>
      </c>
      <c r="AH2028" s="147"/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5">
      <c r="A2029" s="154"/>
      <c r="B2029" s="155"/>
      <c r="C2029" s="190" t="s">
        <v>1921</v>
      </c>
      <c r="D2029" s="159"/>
      <c r="E2029" s="160">
        <v>51.356499999999997</v>
      </c>
      <c r="F2029" s="157"/>
      <c r="G2029" s="157"/>
      <c r="H2029" s="157"/>
      <c r="I2029" s="157"/>
      <c r="J2029" s="157"/>
      <c r="K2029" s="157"/>
      <c r="L2029" s="157"/>
      <c r="M2029" s="157"/>
      <c r="N2029" s="157"/>
      <c r="O2029" s="157"/>
      <c r="P2029" s="157"/>
      <c r="Q2029" s="157"/>
      <c r="R2029" s="157"/>
      <c r="S2029" s="157"/>
      <c r="T2029" s="157"/>
      <c r="U2029" s="157"/>
      <c r="V2029" s="157"/>
      <c r="W2029" s="157"/>
      <c r="X2029" s="157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167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 x14ac:dyDescent="0.25">
      <c r="A2030" s="174">
        <v>375</v>
      </c>
      <c r="B2030" s="175" t="s">
        <v>1922</v>
      </c>
      <c r="C2030" s="189" t="s">
        <v>1923</v>
      </c>
      <c r="D2030" s="176" t="s">
        <v>196</v>
      </c>
      <c r="E2030" s="177">
        <v>1</v>
      </c>
      <c r="F2030" s="178"/>
      <c r="G2030" s="179">
        <f>ROUND(E2030*F2030,2)</f>
        <v>0</v>
      </c>
      <c r="H2030" s="158"/>
      <c r="I2030" s="157">
        <f>ROUND(E2030*H2030,2)</f>
        <v>0</v>
      </c>
      <c r="J2030" s="158"/>
      <c r="K2030" s="157">
        <f>ROUND(E2030*J2030,2)</f>
        <v>0</v>
      </c>
      <c r="L2030" s="157">
        <v>21</v>
      </c>
      <c r="M2030" s="157">
        <f>G2030*(1+L2030/100)</f>
        <v>0</v>
      </c>
      <c r="N2030" s="157">
        <v>0</v>
      </c>
      <c r="O2030" s="157">
        <f>ROUND(E2030*N2030,2)</f>
        <v>0</v>
      </c>
      <c r="P2030" s="157">
        <v>0</v>
      </c>
      <c r="Q2030" s="157">
        <f>ROUND(E2030*P2030,2)</f>
        <v>0</v>
      </c>
      <c r="R2030" s="157"/>
      <c r="S2030" s="157" t="s">
        <v>197</v>
      </c>
      <c r="T2030" s="157" t="s">
        <v>198</v>
      </c>
      <c r="U2030" s="157">
        <v>0</v>
      </c>
      <c r="V2030" s="157">
        <f>ROUND(E2030*U2030,2)</f>
        <v>0</v>
      </c>
      <c r="W2030" s="157"/>
      <c r="X2030" s="157" t="s">
        <v>291</v>
      </c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292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ht="20.399999999999999" outlineLevel="1" x14ac:dyDescent="0.25">
      <c r="A2031" s="154"/>
      <c r="B2031" s="155"/>
      <c r="C2031" s="190" t="s">
        <v>1924</v>
      </c>
      <c r="D2031" s="159"/>
      <c r="E2031" s="160">
        <v>1</v>
      </c>
      <c r="F2031" s="157"/>
      <c r="G2031" s="157"/>
      <c r="H2031" s="157"/>
      <c r="I2031" s="157"/>
      <c r="J2031" s="157"/>
      <c r="K2031" s="157"/>
      <c r="L2031" s="157"/>
      <c r="M2031" s="157"/>
      <c r="N2031" s="157"/>
      <c r="O2031" s="157"/>
      <c r="P2031" s="157"/>
      <c r="Q2031" s="157"/>
      <c r="R2031" s="157"/>
      <c r="S2031" s="157"/>
      <c r="T2031" s="157"/>
      <c r="U2031" s="157"/>
      <c r="V2031" s="157"/>
      <c r="W2031" s="157"/>
      <c r="X2031" s="157"/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167</v>
      </c>
      <c r="AH2031" s="147">
        <v>0</v>
      </c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 x14ac:dyDescent="0.25">
      <c r="A2032" s="174">
        <v>376</v>
      </c>
      <c r="B2032" s="175" t="s">
        <v>1925</v>
      </c>
      <c r="C2032" s="189" t="s">
        <v>1926</v>
      </c>
      <c r="D2032" s="176" t="s">
        <v>1927</v>
      </c>
      <c r="E2032" s="177">
        <v>1</v>
      </c>
      <c r="F2032" s="178"/>
      <c r="G2032" s="179">
        <f>ROUND(E2032*F2032,2)</f>
        <v>0</v>
      </c>
      <c r="H2032" s="158"/>
      <c r="I2032" s="157">
        <f>ROUND(E2032*H2032,2)</f>
        <v>0</v>
      </c>
      <c r="J2032" s="158"/>
      <c r="K2032" s="157">
        <f>ROUND(E2032*J2032,2)</f>
        <v>0</v>
      </c>
      <c r="L2032" s="157">
        <v>21</v>
      </c>
      <c r="M2032" s="157">
        <f>G2032*(1+L2032/100)</f>
        <v>0</v>
      </c>
      <c r="N2032" s="157">
        <v>0</v>
      </c>
      <c r="O2032" s="157">
        <f>ROUND(E2032*N2032,2)</f>
        <v>0</v>
      </c>
      <c r="P2032" s="157">
        <v>0</v>
      </c>
      <c r="Q2032" s="157">
        <f>ROUND(E2032*P2032,2)</f>
        <v>0</v>
      </c>
      <c r="R2032" s="157"/>
      <c r="S2032" s="157" t="s">
        <v>197</v>
      </c>
      <c r="T2032" s="157" t="s">
        <v>596</v>
      </c>
      <c r="U2032" s="157">
        <v>0</v>
      </c>
      <c r="V2032" s="157">
        <f>ROUND(E2032*U2032,2)</f>
        <v>0</v>
      </c>
      <c r="W2032" s="157"/>
      <c r="X2032" s="157" t="s">
        <v>291</v>
      </c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292</v>
      </c>
      <c r="AH2032" s="147"/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ht="20.399999999999999" outlineLevel="1" x14ac:dyDescent="0.25">
      <c r="A2033" s="154"/>
      <c r="B2033" s="155"/>
      <c r="C2033" s="190" t="s">
        <v>1928</v>
      </c>
      <c r="D2033" s="159"/>
      <c r="E2033" s="160">
        <v>1</v>
      </c>
      <c r="F2033" s="157"/>
      <c r="G2033" s="157"/>
      <c r="H2033" s="157"/>
      <c r="I2033" s="157"/>
      <c r="J2033" s="157"/>
      <c r="K2033" s="157"/>
      <c r="L2033" s="157"/>
      <c r="M2033" s="157"/>
      <c r="N2033" s="157"/>
      <c r="O2033" s="157"/>
      <c r="P2033" s="157"/>
      <c r="Q2033" s="157"/>
      <c r="R2033" s="157"/>
      <c r="S2033" s="157"/>
      <c r="T2033" s="157"/>
      <c r="U2033" s="157"/>
      <c r="V2033" s="157"/>
      <c r="W2033" s="157"/>
      <c r="X2033" s="157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167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 x14ac:dyDescent="0.25">
      <c r="A2034" s="174">
        <v>377</v>
      </c>
      <c r="B2034" s="175" t="s">
        <v>1929</v>
      </c>
      <c r="C2034" s="189" t="s">
        <v>1930</v>
      </c>
      <c r="D2034" s="176" t="s">
        <v>196</v>
      </c>
      <c r="E2034" s="177">
        <v>1</v>
      </c>
      <c r="F2034" s="178"/>
      <c r="G2034" s="179">
        <f>ROUND(E2034*F2034,2)</f>
        <v>0</v>
      </c>
      <c r="H2034" s="158"/>
      <c r="I2034" s="157">
        <f>ROUND(E2034*H2034,2)</f>
        <v>0</v>
      </c>
      <c r="J2034" s="158"/>
      <c r="K2034" s="157">
        <f>ROUND(E2034*J2034,2)</f>
        <v>0</v>
      </c>
      <c r="L2034" s="157">
        <v>21</v>
      </c>
      <c r="M2034" s="157">
        <f>G2034*(1+L2034/100)</f>
        <v>0</v>
      </c>
      <c r="N2034" s="157">
        <v>0</v>
      </c>
      <c r="O2034" s="157">
        <f>ROUND(E2034*N2034,2)</f>
        <v>0</v>
      </c>
      <c r="P2034" s="157">
        <v>0</v>
      </c>
      <c r="Q2034" s="157">
        <f>ROUND(E2034*P2034,2)</f>
        <v>0</v>
      </c>
      <c r="R2034" s="157"/>
      <c r="S2034" s="157" t="s">
        <v>197</v>
      </c>
      <c r="T2034" s="157" t="s">
        <v>198</v>
      </c>
      <c r="U2034" s="157">
        <v>0</v>
      </c>
      <c r="V2034" s="157">
        <f>ROUND(E2034*U2034,2)</f>
        <v>0</v>
      </c>
      <c r="W2034" s="157"/>
      <c r="X2034" s="157" t="s">
        <v>291</v>
      </c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292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ht="20.399999999999999" outlineLevel="1" x14ac:dyDescent="0.25">
      <c r="A2035" s="154"/>
      <c r="B2035" s="155"/>
      <c r="C2035" s="190" t="s">
        <v>1931</v>
      </c>
      <c r="D2035" s="159"/>
      <c r="E2035" s="160">
        <v>1</v>
      </c>
      <c r="F2035" s="157"/>
      <c r="G2035" s="157"/>
      <c r="H2035" s="157"/>
      <c r="I2035" s="157"/>
      <c r="J2035" s="157"/>
      <c r="K2035" s="157"/>
      <c r="L2035" s="157"/>
      <c r="M2035" s="157"/>
      <c r="N2035" s="157"/>
      <c r="O2035" s="157"/>
      <c r="P2035" s="157"/>
      <c r="Q2035" s="157"/>
      <c r="R2035" s="157"/>
      <c r="S2035" s="157"/>
      <c r="T2035" s="157"/>
      <c r="U2035" s="157"/>
      <c r="V2035" s="157"/>
      <c r="W2035" s="157"/>
      <c r="X2035" s="157"/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167</v>
      </c>
      <c r="AH2035" s="147">
        <v>0</v>
      </c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ht="20.399999999999999" outlineLevel="1" x14ac:dyDescent="0.25">
      <c r="A2036" s="174">
        <v>378</v>
      </c>
      <c r="B2036" s="175" t="s">
        <v>1932</v>
      </c>
      <c r="C2036" s="189" t="s">
        <v>1933</v>
      </c>
      <c r="D2036" s="176" t="s">
        <v>196</v>
      </c>
      <c r="E2036" s="177">
        <v>1</v>
      </c>
      <c r="F2036" s="178"/>
      <c r="G2036" s="179">
        <f>ROUND(E2036*F2036,2)</f>
        <v>0</v>
      </c>
      <c r="H2036" s="158"/>
      <c r="I2036" s="157">
        <f>ROUND(E2036*H2036,2)</f>
        <v>0</v>
      </c>
      <c r="J2036" s="158"/>
      <c r="K2036" s="157">
        <f>ROUND(E2036*J2036,2)</f>
        <v>0</v>
      </c>
      <c r="L2036" s="157">
        <v>21</v>
      </c>
      <c r="M2036" s="157">
        <f>G2036*(1+L2036/100)</f>
        <v>0</v>
      </c>
      <c r="N2036" s="157">
        <v>0</v>
      </c>
      <c r="O2036" s="157">
        <f>ROUND(E2036*N2036,2)</f>
        <v>0</v>
      </c>
      <c r="P2036" s="157">
        <v>0</v>
      </c>
      <c r="Q2036" s="157">
        <f>ROUND(E2036*P2036,2)</f>
        <v>0</v>
      </c>
      <c r="R2036" s="157"/>
      <c r="S2036" s="157" t="s">
        <v>197</v>
      </c>
      <c r="T2036" s="157" t="s">
        <v>198</v>
      </c>
      <c r="U2036" s="157">
        <v>0</v>
      </c>
      <c r="V2036" s="157">
        <f>ROUND(E2036*U2036,2)</f>
        <v>0</v>
      </c>
      <c r="W2036" s="157"/>
      <c r="X2036" s="157" t="s">
        <v>291</v>
      </c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292</v>
      </c>
      <c r="AH2036" s="147"/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ht="20.399999999999999" outlineLevel="1" x14ac:dyDescent="0.25">
      <c r="A2037" s="154"/>
      <c r="B2037" s="155"/>
      <c r="C2037" s="190" t="s">
        <v>1934</v>
      </c>
      <c r="D2037" s="159"/>
      <c r="E2037" s="160">
        <v>1</v>
      </c>
      <c r="F2037" s="157"/>
      <c r="G2037" s="157"/>
      <c r="H2037" s="157"/>
      <c r="I2037" s="157"/>
      <c r="J2037" s="157"/>
      <c r="K2037" s="157"/>
      <c r="L2037" s="157"/>
      <c r="M2037" s="157"/>
      <c r="N2037" s="157"/>
      <c r="O2037" s="157"/>
      <c r="P2037" s="157"/>
      <c r="Q2037" s="157"/>
      <c r="R2037" s="157"/>
      <c r="S2037" s="157"/>
      <c r="T2037" s="157"/>
      <c r="U2037" s="157"/>
      <c r="V2037" s="157"/>
      <c r="W2037" s="157"/>
      <c r="X2037" s="157"/>
      <c r="Y2037" s="147"/>
      <c r="Z2037" s="147"/>
      <c r="AA2037" s="147"/>
      <c r="AB2037" s="147"/>
      <c r="AC2037" s="147"/>
      <c r="AD2037" s="147"/>
      <c r="AE2037" s="147"/>
      <c r="AF2037" s="147"/>
      <c r="AG2037" s="147" t="s">
        <v>167</v>
      </c>
      <c r="AH2037" s="147">
        <v>0</v>
      </c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ht="20.399999999999999" outlineLevel="1" x14ac:dyDescent="0.25">
      <c r="A2038" s="174">
        <v>379</v>
      </c>
      <c r="B2038" s="175" t="s">
        <v>1935</v>
      </c>
      <c r="C2038" s="189" t="s">
        <v>1933</v>
      </c>
      <c r="D2038" s="176" t="s">
        <v>196</v>
      </c>
      <c r="E2038" s="177">
        <v>1</v>
      </c>
      <c r="F2038" s="178"/>
      <c r="G2038" s="179">
        <f>ROUND(E2038*F2038,2)</f>
        <v>0</v>
      </c>
      <c r="H2038" s="158"/>
      <c r="I2038" s="157">
        <f>ROUND(E2038*H2038,2)</f>
        <v>0</v>
      </c>
      <c r="J2038" s="158"/>
      <c r="K2038" s="157">
        <f>ROUND(E2038*J2038,2)</f>
        <v>0</v>
      </c>
      <c r="L2038" s="157">
        <v>21</v>
      </c>
      <c r="M2038" s="157">
        <f>G2038*(1+L2038/100)</f>
        <v>0</v>
      </c>
      <c r="N2038" s="157">
        <v>0</v>
      </c>
      <c r="O2038" s="157">
        <f>ROUND(E2038*N2038,2)</f>
        <v>0</v>
      </c>
      <c r="P2038" s="157">
        <v>0</v>
      </c>
      <c r="Q2038" s="157">
        <f>ROUND(E2038*P2038,2)</f>
        <v>0</v>
      </c>
      <c r="R2038" s="157"/>
      <c r="S2038" s="157" t="s">
        <v>197</v>
      </c>
      <c r="T2038" s="157" t="s">
        <v>198</v>
      </c>
      <c r="U2038" s="157">
        <v>0</v>
      </c>
      <c r="V2038" s="157">
        <f>ROUND(E2038*U2038,2)</f>
        <v>0</v>
      </c>
      <c r="W2038" s="157"/>
      <c r="X2038" s="157" t="s">
        <v>291</v>
      </c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292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ht="20.399999999999999" outlineLevel="1" x14ac:dyDescent="0.25">
      <c r="A2039" s="154"/>
      <c r="B2039" s="155"/>
      <c r="C2039" s="190" t="s">
        <v>1936</v>
      </c>
      <c r="D2039" s="159"/>
      <c r="E2039" s="160">
        <v>1</v>
      </c>
      <c r="F2039" s="157"/>
      <c r="G2039" s="157"/>
      <c r="H2039" s="157"/>
      <c r="I2039" s="157"/>
      <c r="J2039" s="157"/>
      <c r="K2039" s="157"/>
      <c r="L2039" s="157"/>
      <c r="M2039" s="157"/>
      <c r="N2039" s="157"/>
      <c r="O2039" s="157"/>
      <c r="P2039" s="157"/>
      <c r="Q2039" s="157"/>
      <c r="R2039" s="157"/>
      <c r="S2039" s="157"/>
      <c r="T2039" s="157"/>
      <c r="U2039" s="157"/>
      <c r="V2039" s="157"/>
      <c r="W2039" s="157"/>
      <c r="X2039" s="157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167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ht="20.399999999999999" outlineLevel="1" x14ac:dyDescent="0.25">
      <c r="A2040" s="174">
        <v>380</v>
      </c>
      <c r="B2040" s="175" t="s">
        <v>1937</v>
      </c>
      <c r="C2040" s="189" t="s">
        <v>1933</v>
      </c>
      <c r="D2040" s="176" t="s">
        <v>196</v>
      </c>
      <c r="E2040" s="177">
        <v>1</v>
      </c>
      <c r="F2040" s="178"/>
      <c r="G2040" s="179">
        <f>ROUND(E2040*F2040,2)</f>
        <v>0</v>
      </c>
      <c r="H2040" s="158"/>
      <c r="I2040" s="157">
        <f>ROUND(E2040*H2040,2)</f>
        <v>0</v>
      </c>
      <c r="J2040" s="158"/>
      <c r="K2040" s="157">
        <f>ROUND(E2040*J2040,2)</f>
        <v>0</v>
      </c>
      <c r="L2040" s="157">
        <v>21</v>
      </c>
      <c r="M2040" s="157">
        <f>G2040*(1+L2040/100)</f>
        <v>0</v>
      </c>
      <c r="N2040" s="157">
        <v>0</v>
      </c>
      <c r="O2040" s="157">
        <f>ROUND(E2040*N2040,2)</f>
        <v>0</v>
      </c>
      <c r="P2040" s="157">
        <v>0</v>
      </c>
      <c r="Q2040" s="157">
        <f>ROUND(E2040*P2040,2)</f>
        <v>0</v>
      </c>
      <c r="R2040" s="157"/>
      <c r="S2040" s="157" t="s">
        <v>197</v>
      </c>
      <c r="T2040" s="157" t="s">
        <v>198</v>
      </c>
      <c r="U2040" s="157">
        <v>0</v>
      </c>
      <c r="V2040" s="157">
        <f>ROUND(E2040*U2040,2)</f>
        <v>0</v>
      </c>
      <c r="W2040" s="157"/>
      <c r="X2040" s="157" t="s">
        <v>291</v>
      </c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292</v>
      </c>
      <c r="AH2040" s="147"/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ht="20.399999999999999" outlineLevel="1" x14ac:dyDescent="0.25">
      <c r="A2041" s="154"/>
      <c r="B2041" s="155"/>
      <c r="C2041" s="190" t="s">
        <v>1938</v>
      </c>
      <c r="D2041" s="159"/>
      <c r="E2041" s="160">
        <v>1</v>
      </c>
      <c r="F2041" s="157"/>
      <c r="G2041" s="157"/>
      <c r="H2041" s="157"/>
      <c r="I2041" s="157"/>
      <c r="J2041" s="157"/>
      <c r="K2041" s="157"/>
      <c r="L2041" s="157"/>
      <c r="M2041" s="157"/>
      <c r="N2041" s="157"/>
      <c r="O2041" s="157"/>
      <c r="P2041" s="157"/>
      <c r="Q2041" s="157"/>
      <c r="R2041" s="157"/>
      <c r="S2041" s="157"/>
      <c r="T2041" s="157"/>
      <c r="U2041" s="157"/>
      <c r="V2041" s="157"/>
      <c r="W2041" s="157"/>
      <c r="X2041" s="157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167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outlineLevel="1" x14ac:dyDescent="0.25">
      <c r="A2042" s="174">
        <v>381</v>
      </c>
      <c r="B2042" s="175" t="s">
        <v>1939</v>
      </c>
      <c r="C2042" s="189" t="s">
        <v>1940</v>
      </c>
      <c r="D2042" s="176" t="s">
        <v>196</v>
      </c>
      <c r="E2042" s="177">
        <v>1</v>
      </c>
      <c r="F2042" s="178"/>
      <c r="G2042" s="179">
        <f>ROUND(E2042*F2042,2)</f>
        <v>0</v>
      </c>
      <c r="H2042" s="158"/>
      <c r="I2042" s="157">
        <f>ROUND(E2042*H2042,2)</f>
        <v>0</v>
      </c>
      <c r="J2042" s="158"/>
      <c r="K2042" s="157">
        <f>ROUND(E2042*J2042,2)</f>
        <v>0</v>
      </c>
      <c r="L2042" s="157">
        <v>21</v>
      </c>
      <c r="M2042" s="157">
        <f>G2042*(1+L2042/100)</f>
        <v>0</v>
      </c>
      <c r="N2042" s="157">
        <v>0</v>
      </c>
      <c r="O2042" s="157">
        <f>ROUND(E2042*N2042,2)</f>
        <v>0</v>
      </c>
      <c r="P2042" s="157">
        <v>0</v>
      </c>
      <c r="Q2042" s="157">
        <f>ROUND(E2042*P2042,2)</f>
        <v>0</v>
      </c>
      <c r="R2042" s="157"/>
      <c r="S2042" s="157" t="s">
        <v>197</v>
      </c>
      <c r="T2042" s="157" t="s">
        <v>198</v>
      </c>
      <c r="U2042" s="157">
        <v>0</v>
      </c>
      <c r="V2042" s="157">
        <f>ROUND(E2042*U2042,2)</f>
        <v>0</v>
      </c>
      <c r="W2042" s="157"/>
      <c r="X2042" s="157" t="s">
        <v>291</v>
      </c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292</v>
      </c>
      <c r="AH2042" s="147"/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1" x14ac:dyDescent="0.25">
      <c r="A2043" s="154"/>
      <c r="B2043" s="155"/>
      <c r="C2043" s="190" t="s">
        <v>1941</v>
      </c>
      <c r="D2043" s="159"/>
      <c r="E2043" s="160">
        <v>1</v>
      </c>
      <c r="F2043" s="157"/>
      <c r="G2043" s="157"/>
      <c r="H2043" s="157"/>
      <c r="I2043" s="157"/>
      <c r="J2043" s="157"/>
      <c r="K2043" s="157"/>
      <c r="L2043" s="157"/>
      <c r="M2043" s="157"/>
      <c r="N2043" s="157"/>
      <c r="O2043" s="157"/>
      <c r="P2043" s="157"/>
      <c r="Q2043" s="157"/>
      <c r="R2043" s="157"/>
      <c r="S2043" s="157"/>
      <c r="T2043" s="157"/>
      <c r="U2043" s="157"/>
      <c r="V2043" s="157"/>
      <c r="W2043" s="157"/>
      <c r="X2043" s="157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167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outlineLevel="1" x14ac:dyDescent="0.25">
      <c r="A2044" s="174">
        <v>382</v>
      </c>
      <c r="B2044" s="175" t="s">
        <v>1942</v>
      </c>
      <c r="C2044" s="189" t="s">
        <v>1943</v>
      </c>
      <c r="D2044" s="176" t="s">
        <v>196</v>
      </c>
      <c r="E2044" s="177">
        <v>1</v>
      </c>
      <c r="F2044" s="178"/>
      <c r="G2044" s="179">
        <f>ROUND(E2044*F2044,2)</f>
        <v>0</v>
      </c>
      <c r="H2044" s="158"/>
      <c r="I2044" s="157">
        <f>ROUND(E2044*H2044,2)</f>
        <v>0</v>
      </c>
      <c r="J2044" s="158"/>
      <c r="K2044" s="157">
        <f>ROUND(E2044*J2044,2)</f>
        <v>0</v>
      </c>
      <c r="L2044" s="157">
        <v>21</v>
      </c>
      <c r="M2044" s="157">
        <f>G2044*(1+L2044/100)</f>
        <v>0</v>
      </c>
      <c r="N2044" s="157">
        <v>0</v>
      </c>
      <c r="O2044" s="157">
        <f>ROUND(E2044*N2044,2)</f>
        <v>0</v>
      </c>
      <c r="P2044" s="157">
        <v>0</v>
      </c>
      <c r="Q2044" s="157">
        <f>ROUND(E2044*P2044,2)</f>
        <v>0</v>
      </c>
      <c r="R2044" s="157"/>
      <c r="S2044" s="157" t="s">
        <v>197</v>
      </c>
      <c r="T2044" s="157" t="s">
        <v>198</v>
      </c>
      <c r="U2044" s="157">
        <v>0</v>
      </c>
      <c r="V2044" s="157">
        <f>ROUND(E2044*U2044,2)</f>
        <v>0</v>
      </c>
      <c r="W2044" s="157"/>
      <c r="X2044" s="157" t="s">
        <v>291</v>
      </c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292</v>
      </c>
      <c r="AH2044" s="147"/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1" x14ac:dyDescent="0.25">
      <c r="A2045" s="154"/>
      <c r="B2045" s="155"/>
      <c r="C2045" s="190" t="s">
        <v>1944</v>
      </c>
      <c r="D2045" s="159"/>
      <c r="E2045" s="160">
        <v>1</v>
      </c>
      <c r="F2045" s="157"/>
      <c r="G2045" s="157"/>
      <c r="H2045" s="157"/>
      <c r="I2045" s="157"/>
      <c r="J2045" s="157"/>
      <c r="K2045" s="157"/>
      <c r="L2045" s="157"/>
      <c r="M2045" s="157"/>
      <c r="N2045" s="157"/>
      <c r="O2045" s="157"/>
      <c r="P2045" s="157"/>
      <c r="Q2045" s="157"/>
      <c r="R2045" s="157"/>
      <c r="S2045" s="157"/>
      <c r="T2045" s="157"/>
      <c r="U2045" s="157"/>
      <c r="V2045" s="157"/>
      <c r="W2045" s="157"/>
      <c r="X2045" s="157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167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 x14ac:dyDescent="0.25">
      <c r="A2046" s="174">
        <v>383</v>
      </c>
      <c r="B2046" s="175" t="s">
        <v>1945</v>
      </c>
      <c r="C2046" s="189" t="s">
        <v>1943</v>
      </c>
      <c r="D2046" s="176" t="s">
        <v>196</v>
      </c>
      <c r="E2046" s="177">
        <v>1</v>
      </c>
      <c r="F2046" s="178"/>
      <c r="G2046" s="179">
        <f>ROUND(E2046*F2046,2)</f>
        <v>0</v>
      </c>
      <c r="H2046" s="158"/>
      <c r="I2046" s="157">
        <f>ROUND(E2046*H2046,2)</f>
        <v>0</v>
      </c>
      <c r="J2046" s="158"/>
      <c r="K2046" s="157">
        <f>ROUND(E2046*J2046,2)</f>
        <v>0</v>
      </c>
      <c r="L2046" s="157">
        <v>21</v>
      </c>
      <c r="M2046" s="157">
        <f>G2046*(1+L2046/100)</f>
        <v>0</v>
      </c>
      <c r="N2046" s="157">
        <v>0</v>
      </c>
      <c r="O2046" s="157">
        <f>ROUND(E2046*N2046,2)</f>
        <v>0</v>
      </c>
      <c r="P2046" s="157">
        <v>0</v>
      </c>
      <c r="Q2046" s="157">
        <f>ROUND(E2046*P2046,2)</f>
        <v>0</v>
      </c>
      <c r="R2046" s="157"/>
      <c r="S2046" s="157" t="s">
        <v>197</v>
      </c>
      <c r="T2046" s="157" t="s">
        <v>198</v>
      </c>
      <c r="U2046" s="157">
        <v>0</v>
      </c>
      <c r="V2046" s="157">
        <f>ROUND(E2046*U2046,2)</f>
        <v>0</v>
      </c>
      <c r="W2046" s="157"/>
      <c r="X2046" s="157" t="s">
        <v>291</v>
      </c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292</v>
      </c>
      <c r="AH2046" s="147"/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 x14ac:dyDescent="0.25">
      <c r="A2047" s="154"/>
      <c r="B2047" s="155"/>
      <c r="C2047" s="190" t="s">
        <v>1946</v>
      </c>
      <c r="D2047" s="159"/>
      <c r="E2047" s="160">
        <v>1</v>
      </c>
      <c r="F2047" s="157"/>
      <c r="G2047" s="157"/>
      <c r="H2047" s="157"/>
      <c r="I2047" s="157"/>
      <c r="J2047" s="157"/>
      <c r="K2047" s="157"/>
      <c r="L2047" s="157"/>
      <c r="M2047" s="157"/>
      <c r="N2047" s="157"/>
      <c r="O2047" s="157"/>
      <c r="P2047" s="157"/>
      <c r="Q2047" s="157"/>
      <c r="R2047" s="157"/>
      <c r="S2047" s="157"/>
      <c r="T2047" s="157"/>
      <c r="U2047" s="157"/>
      <c r="V2047" s="157"/>
      <c r="W2047" s="157"/>
      <c r="X2047" s="157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167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 x14ac:dyDescent="0.25">
      <c r="A2048" s="174">
        <v>384</v>
      </c>
      <c r="B2048" s="175" t="s">
        <v>1947</v>
      </c>
      <c r="C2048" s="189" t="s">
        <v>1948</v>
      </c>
      <c r="D2048" s="176" t="s">
        <v>196</v>
      </c>
      <c r="E2048" s="177">
        <v>1</v>
      </c>
      <c r="F2048" s="178"/>
      <c r="G2048" s="179">
        <f>ROUND(E2048*F2048,2)</f>
        <v>0</v>
      </c>
      <c r="H2048" s="158"/>
      <c r="I2048" s="157">
        <f>ROUND(E2048*H2048,2)</f>
        <v>0</v>
      </c>
      <c r="J2048" s="158"/>
      <c r="K2048" s="157">
        <f>ROUND(E2048*J2048,2)</f>
        <v>0</v>
      </c>
      <c r="L2048" s="157">
        <v>21</v>
      </c>
      <c r="M2048" s="157">
        <f>G2048*(1+L2048/100)</f>
        <v>0</v>
      </c>
      <c r="N2048" s="157">
        <v>0</v>
      </c>
      <c r="O2048" s="157">
        <f>ROUND(E2048*N2048,2)</f>
        <v>0</v>
      </c>
      <c r="P2048" s="157">
        <v>0</v>
      </c>
      <c r="Q2048" s="157">
        <f>ROUND(E2048*P2048,2)</f>
        <v>0</v>
      </c>
      <c r="R2048" s="157"/>
      <c r="S2048" s="157" t="s">
        <v>197</v>
      </c>
      <c r="T2048" s="157" t="s">
        <v>198</v>
      </c>
      <c r="U2048" s="157">
        <v>0</v>
      </c>
      <c r="V2048" s="157">
        <f>ROUND(E2048*U2048,2)</f>
        <v>0</v>
      </c>
      <c r="W2048" s="157"/>
      <c r="X2048" s="157" t="s">
        <v>291</v>
      </c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292</v>
      </c>
      <c r="AH2048" s="147"/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1" x14ac:dyDescent="0.25">
      <c r="A2049" s="154"/>
      <c r="B2049" s="155"/>
      <c r="C2049" s="190" t="s">
        <v>1949</v>
      </c>
      <c r="D2049" s="159"/>
      <c r="E2049" s="160">
        <v>1</v>
      </c>
      <c r="F2049" s="157"/>
      <c r="G2049" s="157"/>
      <c r="H2049" s="157"/>
      <c r="I2049" s="157"/>
      <c r="J2049" s="157"/>
      <c r="K2049" s="157"/>
      <c r="L2049" s="157"/>
      <c r="M2049" s="157"/>
      <c r="N2049" s="157"/>
      <c r="O2049" s="157"/>
      <c r="P2049" s="157"/>
      <c r="Q2049" s="157"/>
      <c r="R2049" s="157"/>
      <c r="S2049" s="157"/>
      <c r="T2049" s="157"/>
      <c r="U2049" s="157"/>
      <c r="V2049" s="157"/>
      <c r="W2049" s="157"/>
      <c r="X2049" s="157"/>
      <c r="Y2049" s="147"/>
      <c r="Z2049" s="147"/>
      <c r="AA2049" s="147"/>
      <c r="AB2049" s="147"/>
      <c r="AC2049" s="147"/>
      <c r="AD2049" s="147"/>
      <c r="AE2049" s="147"/>
      <c r="AF2049" s="147"/>
      <c r="AG2049" s="147" t="s">
        <v>167</v>
      </c>
      <c r="AH2049" s="147">
        <v>0</v>
      </c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1" x14ac:dyDescent="0.25">
      <c r="A2050" s="174">
        <v>385</v>
      </c>
      <c r="B2050" s="175" t="s">
        <v>1950</v>
      </c>
      <c r="C2050" s="189" t="s">
        <v>1951</v>
      </c>
      <c r="D2050" s="176" t="s">
        <v>196</v>
      </c>
      <c r="E2050" s="177">
        <v>1</v>
      </c>
      <c r="F2050" s="178"/>
      <c r="G2050" s="179">
        <f>ROUND(E2050*F2050,2)</f>
        <v>0</v>
      </c>
      <c r="H2050" s="158"/>
      <c r="I2050" s="157">
        <f>ROUND(E2050*H2050,2)</f>
        <v>0</v>
      </c>
      <c r="J2050" s="158"/>
      <c r="K2050" s="157">
        <f>ROUND(E2050*J2050,2)</f>
        <v>0</v>
      </c>
      <c r="L2050" s="157">
        <v>21</v>
      </c>
      <c r="M2050" s="157">
        <f>G2050*(1+L2050/100)</f>
        <v>0</v>
      </c>
      <c r="N2050" s="157">
        <v>0</v>
      </c>
      <c r="O2050" s="157">
        <f>ROUND(E2050*N2050,2)</f>
        <v>0</v>
      </c>
      <c r="P2050" s="157">
        <v>0</v>
      </c>
      <c r="Q2050" s="157">
        <f>ROUND(E2050*P2050,2)</f>
        <v>0</v>
      </c>
      <c r="R2050" s="157"/>
      <c r="S2050" s="157" t="s">
        <v>197</v>
      </c>
      <c r="T2050" s="157" t="s">
        <v>198</v>
      </c>
      <c r="U2050" s="157">
        <v>0</v>
      </c>
      <c r="V2050" s="157">
        <f>ROUND(E2050*U2050,2)</f>
        <v>0</v>
      </c>
      <c r="W2050" s="157"/>
      <c r="X2050" s="157" t="s">
        <v>291</v>
      </c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292</v>
      </c>
      <c r="AH2050" s="147"/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 x14ac:dyDescent="0.25">
      <c r="A2051" s="154"/>
      <c r="B2051" s="155"/>
      <c r="C2051" s="190" t="s">
        <v>1952</v>
      </c>
      <c r="D2051" s="159"/>
      <c r="E2051" s="160">
        <v>1</v>
      </c>
      <c r="F2051" s="157"/>
      <c r="G2051" s="157"/>
      <c r="H2051" s="157"/>
      <c r="I2051" s="157"/>
      <c r="J2051" s="157"/>
      <c r="K2051" s="157"/>
      <c r="L2051" s="157"/>
      <c r="M2051" s="157"/>
      <c r="N2051" s="157"/>
      <c r="O2051" s="157"/>
      <c r="P2051" s="157"/>
      <c r="Q2051" s="157"/>
      <c r="R2051" s="157"/>
      <c r="S2051" s="157"/>
      <c r="T2051" s="157"/>
      <c r="U2051" s="157"/>
      <c r="V2051" s="157"/>
      <c r="W2051" s="157"/>
      <c r="X2051" s="157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167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 x14ac:dyDescent="0.25">
      <c r="A2052" s="174">
        <v>386</v>
      </c>
      <c r="B2052" s="175" t="s">
        <v>1953</v>
      </c>
      <c r="C2052" s="189" t="s">
        <v>1951</v>
      </c>
      <c r="D2052" s="176" t="s">
        <v>196</v>
      </c>
      <c r="E2052" s="177">
        <v>1</v>
      </c>
      <c r="F2052" s="178"/>
      <c r="G2052" s="179">
        <f>ROUND(E2052*F2052,2)</f>
        <v>0</v>
      </c>
      <c r="H2052" s="158"/>
      <c r="I2052" s="157">
        <f>ROUND(E2052*H2052,2)</f>
        <v>0</v>
      </c>
      <c r="J2052" s="158"/>
      <c r="K2052" s="157">
        <f>ROUND(E2052*J2052,2)</f>
        <v>0</v>
      </c>
      <c r="L2052" s="157">
        <v>21</v>
      </c>
      <c r="M2052" s="157">
        <f>G2052*(1+L2052/100)</f>
        <v>0</v>
      </c>
      <c r="N2052" s="157">
        <v>0</v>
      </c>
      <c r="O2052" s="157">
        <f>ROUND(E2052*N2052,2)</f>
        <v>0</v>
      </c>
      <c r="P2052" s="157">
        <v>0</v>
      </c>
      <c r="Q2052" s="157">
        <f>ROUND(E2052*P2052,2)</f>
        <v>0</v>
      </c>
      <c r="R2052" s="157"/>
      <c r="S2052" s="157" t="s">
        <v>197</v>
      </c>
      <c r="T2052" s="157" t="s">
        <v>198</v>
      </c>
      <c r="U2052" s="157">
        <v>0</v>
      </c>
      <c r="V2052" s="157">
        <f>ROUND(E2052*U2052,2)</f>
        <v>0</v>
      </c>
      <c r="W2052" s="157"/>
      <c r="X2052" s="157" t="s">
        <v>291</v>
      </c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292</v>
      </c>
      <c r="AH2052" s="147"/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 x14ac:dyDescent="0.25">
      <c r="A2053" s="154"/>
      <c r="B2053" s="155"/>
      <c r="C2053" s="190" t="s">
        <v>1954</v>
      </c>
      <c r="D2053" s="159"/>
      <c r="E2053" s="160">
        <v>1</v>
      </c>
      <c r="F2053" s="157"/>
      <c r="G2053" s="157"/>
      <c r="H2053" s="157"/>
      <c r="I2053" s="157"/>
      <c r="J2053" s="157"/>
      <c r="K2053" s="157"/>
      <c r="L2053" s="157"/>
      <c r="M2053" s="157"/>
      <c r="N2053" s="157"/>
      <c r="O2053" s="157"/>
      <c r="P2053" s="157"/>
      <c r="Q2053" s="157"/>
      <c r="R2053" s="157"/>
      <c r="S2053" s="157"/>
      <c r="T2053" s="157"/>
      <c r="U2053" s="157"/>
      <c r="V2053" s="157"/>
      <c r="W2053" s="157"/>
      <c r="X2053" s="157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167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 x14ac:dyDescent="0.25">
      <c r="A2054" s="174">
        <v>387</v>
      </c>
      <c r="B2054" s="175" t="s">
        <v>1955</v>
      </c>
      <c r="C2054" s="189" t="s">
        <v>571</v>
      </c>
      <c r="D2054" s="176" t="s">
        <v>196</v>
      </c>
      <c r="E2054" s="177">
        <v>1</v>
      </c>
      <c r="F2054" s="178"/>
      <c r="G2054" s="179">
        <f>ROUND(E2054*F2054,2)</f>
        <v>0</v>
      </c>
      <c r="H2054" s="158"/>
      <c r="I2054" s="157">
        <f>ROUND(E2054*H2054,2)</f>
        <v>0</v>
      </c>
      <c r="J2054" s="158"/>
      <c r="K2054" s="157">
        <f>ROUND(E2054*J2054,2)</f>
        <v>0</v>
      </c>
      <c r="L2054" s="157">
        <v>21</v>
      </c>
      <c r="M2054" s="157">
        <f>G2054*(1+L2054/100)</f>
        <v>0</v>
      </c>
      <c r="N2054" s="157">
        <v>0</v>
      </c>
      <c r="O2054" s="157">
        <f>ROUND(E2054*N2054,2)</f>
        <v>0</v>
      </c>
      <c r="P2054" s="157">
        <v>0</v>
      </c>
      <c r="Q2054" s="157">
        <f>ROUND(E2054*P2054,2)</f>
        <v>0</v>
      </c>
      <c r="R2054" s="157"/>
      <c r="S2054" s="157" t="s">
        <v>197</v>
      </c>
      <c r="T2054" s="157" t="s">
        <v>198</v>
      </c>
      <c r="U2054" s="157">
        <v>0</v>
      </c>
      <c r="V2054" s="157">
        <f>ROUND(E2054*U2054,2)</f>
        <v>0</v>
      </c>
      <c r="W2054" s="157"/>
      <c r="X2054" s="157" t="s">
        <v>291</v>
      </c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292</v>
      </c>
      <c r="AH2054" s="147"/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 x14ac:dyDescent="0.25">
      <c r="A2055" s="154"/>
      <c r="B2055" s="155"/>
      <c r="C2055" s="190" t="s">
        <v>1956</v>
      </c>
      <c r="D2055" s="159"/>
      <c r="E2055" s="160">
        <v>1</v>
      </c>
      <c r="F2055" s="157"/>
      <c r="G2055" s="157"/>
      <c r="H2055" s="157"/>
      <c r="I2055" s="157"/>
      <c r="J2055" s="157"/>
      <c r="K2055" s="157"/>
      <c r="L2055" s="157"/>
      <c r="M2055" s="157"/>
      <c r="N2055" s="157"/>
      <c r="O2055" s="157"/>
      <c r="P2055" s="157"/>
      <c r="Q2055" s="157"/>
      <c r="R2055" s="157"/>
      <c r="S2055" s="157"/>
      <c r="T2055" s="157"/>
      <c r="U2055" s="157"/>
      <c r="V2055" s="157"/>
      <c r="W2055" s="157"/>
      <c r="X2055" s="157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167</v>
      </c>
      <c r="AH2055" s="147">
        <v>0</v>
      </c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1" x14ac:dyDescent="0.25">
      <c r="A2056" s="154">
        <v>388</v>
      </c>
      <c r="B2056" s="155" t="s">
        <v>587</v>
      </c>
      <c r="C2056" s="196" t="s">
        <v>588</v>
      </c>
      <c r="D2056" s="156" t="s">
        <v>0</v>
      </c>
      <c r="E2056" s="186"/>
      <c r="F2056" s="158"/>
      <c r="G2056" s="157">
        <f>ROUND(E2056*F2056,2)</f>
        <v>0</v>
      </c>
      <c r="H2056" s="158"/>
      <c r="I2056" s="157">
        <f>ROUND(E2056*H2056,2)</f>
        <v>0</v>
      </c>
      <c r="J2056" s="158"/>
      <c r="K2056" s="157">
        <f>ROUND(E2056*J2056,2)</f>
        <v>0</v>
      </c>
      <c r="L2056" s="157">
        <v>21</v>
      </c>
      <c r="M2056" s="157">
        <f>G2056*(1+L2056/100)</f>
        <v>0</v>
      </c>
      <c r="N2056" s="157">
        <v>0</v>
      </c>
      <c r="O2056" s="157">
        <f>ROUND(E2056*N2056,2)</f>
        <v>0</v>
      </c>
      <c r="P2056" s="157">
        <v>0</v>
      </c>
      <c r="Q2056" s="157">
        <f>ROUND(E2056*P2056,2)</f>
        <v>0</v>
      </c>
      <c r="R2056" s="157"/>
      <c r="S2056" s="157" t="s">
        <v>163</v>
      </c>
      <c r="T2056" s="157" t="s">
        <v>163</v>
      </c>
      <c r="U2056" s="157">
        <v>0</v>
      </c>
      <c r="V2056" s="157">
        <f>ROUND(E2056*U2056,2)</f>
        <v>0</v>
      </c>
      <c r="W2056" s="157"/>
      <c r="X2056" s="157" t="s">
        <v>475</v>
      </c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476</v>
      </c>
      <c r="AH2056" s="147"/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x14ac:dyDescent="0.25">
      <c r="A2057" s="168" t="s">
        <v>158</v>
      </c>
      <c r="B2057" s="169" t="s">
        <v>108</v>
      </c>
      <c r="C2057" s="188" t="s">
        <v>109</v>
      </c>
      <c r="D2057" s="170"/>
      <c r="E2057" s="171"/>
      <c r="F2057" s="172"/>
      <c r="G2057" s="173">
        <f>SUMIF(AG2058:AG2083,"&lt;&gt;NOR",G2058:G2083)</f>
        <v>0</v>
      </c>
      <c r="H2057" s="167"/>
      <c r="I2057" s="167">
        <f>SUM(I2058:I2083)</f>
        <v>0</v>
      </c>
      <c r="J2057" s="167"/>
      <c r="K2057" s="167">
        <f>SUM(K2058:K2083)</f>
        <v>0</v>
      </c>
      <c r="L2057" s="167"/>
      <c r="M2057" s="167">
        <f>SUM(M2058:M2083)</f>
        <v>0</v>
      </c>
      <c r="N2057" s="167"/>
      <c r="O2057" s="167">
        <f>SUM(O2058:O2083)</f>
        <v>0.32</v>
      </c>
      <c r="P2057" s="167"/>
      <c r="Q2057" s="167">
        <f>SUM(Q2058:Q2083)</f>
        <v>0.33</v>
      </c>
      <c r="R2057" s="167"/>
      <c r="S2057" s="167"/>
      <c r="T2057" s="167"/>
      <c r="U2057" s="167"/>
      <c r="V2057" s="167">
        <f>SUM(V2058:V2083)</f>
        <v>53.009999999999991</v>
      </c>
      <c r="W2057" s="167"/>
      <c r="X2057" s="167"/>
      <c r="AG2057" t="s">
        <v>159</v>
      </c>
    </row>
    <row r="2058" spans="1:60" outlineLevel="1" x14ac:dyDescent="0.25">
      <c r="A2058" s="174">
        <v>389</v>
      </c>
      <c r="B2058" s="175" t="s">
        <v>1957</v>
      </c>
      <c r="C2058" s="189" t="s">
        <v>1958</v>
      </c>
      <c r="D2058" s="176" t="s">
        <v>170</v>
      </c>
      <c r="E2058" s="177">
        <v>4</v>
      </c>
      <c r="F2058" s="178"/>
      <c r="G2058" s="179">
        <f>ROUND(E2058*F2058,2)</f>
        <v>0</v>
      </c>
      <c r="H2058" s="158"/>
      <c r="I2058" s="157">
        <f>ROUND(E2058*H2058,2)</f>
        <v>0</v>
      </c>
      <c r="J2058" s="158"/>
      <c r="K2058" s="157">
        <f>ROUND(E2058*J2058,2)</f>
        <v>0</v>
      </c>
      <c r="L2058" s="157">
        <v>21</v>
      </c>
      <c r="M2058" s="157">
        <f>G2058*(1+L2058/100)</f>
        <v>0</v>
      </c>
      <c r="N2058" s="157">
        <v>3.0000000000000001E-5</v>
      </c>
      <c r="O2058" s="157">
        <f>ROUND(E2058*N2058,2)</f>
        <v>0</v>
      </c>
      <c r="P2058" s="157">
        <v>0</v>
      </c>
      <c r="Q2058" s="157">
        <f>ROUND(E2058*P2058,2)</f>
        <v>0</v>
      </c>
      <c r="R2058" s="157"/>
      <c r="S2058" s="157" t="s">
        <v>163</v>
      </c>
      <c r="T2058" s="157" t="s">
        <v>163</v>
      </c>
      <c r="U2058" s="157">
        <v>0.59</v>
      </c>
      <c r="V2058" s="157">
        <f>ROUND(E2058*U2058,2)</f>
        <v>2.36</v>
      </c>
      <c r="W2058" s="157"/>
      <c r="X2058" s="157" t="s">
        <v>164</v>
      </c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165</v>
      </c>
      <c r="AH2058" s="147"/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 x14ac:dyDescent="0.25">
      <c r="A2059" s="154"/>
      <c r="B2059" s="155"/>
      <c r="C2059" s="190" t="s">
        <v>1959</v>
      </c>
      <c r="D2059" s="159"/>
      <c r="E2059" s="160">
        <v>1</v>
      </c>
      <c r="F2059" s="157"/>
      <c r="G2059" s="157"/>
      <c r="H2059" s="157"/>
      <c r="I2059" s="157"/>
      <c r="J2059" s="157"/>
      <c r="K2059" s="157"/>
      <c r="L2059" s="157"/>
      <c r="M2059" s="157"/>
      <c r="N2059" s="157"/>
      <c r="O2059" s="157"/>
      <c r="P2059" s="157"/>
      <c r="Q2059" s="157"/>
      <c r="R2059" s="157"/>
      <c r="S2059" s="157"/>
      <c r="T2059" s="157"/>
      <c r="U2059" s="157"/>
      <c r="V2059" s="157"/>
      <c r="W2059" s="157"/>
      <c r="X2059" s="157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167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1" x14ac:dyDescent="0.25">
      <c r="A2060" s="154"/>
      <c r="B2060" s="155"/>
      <c r="C2060" s="190" t="s">
        <v>1960</v>
      </c>
      <c r="D2060" s="159"/>
      <c r="E2060" s="160">
        <v>2</v>
      </c>
      <c r="F2060" s="157"/>
      <c r="G2060" s="157"/>
      <c r="H2060" s="157"/>
      <c r="I2060" s="157"/>
      <c r="J2060" s="157"/>
      <c r="K2060" s="157"/>
      <c r="L2060" s="157"/>
      <c r="M2060" s="157"/>
      <c r="N2060" s="157"/>
      <c r="O2060" s="157"/>
      <c r="P2060" s="157"/>
      <c r="Q2060" s="157"/>
      <c r="R2060" s="157"/>
      <c r="S2060" s="157"/>
      <c r="T2060" s="157"/>
      <c r="U2060" s="157"/>
      <c r="V2060" s="157"/>
      <c r="W2060" s="157"/>
      <c r="X2060" s="157"/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167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 x14ac:dyDescent="0.25">
      <c r="A2061" s="154"/>
      <c r="B2061" s="155"/>
      <c r="C2061" s="190" t="s">
        <v>1961</v>
      </c>
      <c r="D2061" s="159"/>
      <c r="E2061" s="160">
        <v>1</v>
      </c>
      <c r="F2061" s="157"/>
      <c r="G2061" s="157"/>
      <c r="H2061" s="157"/>
      <c r="I2061" s="157"/>
      <c r="J2061" s="157"/>
      <c r="K2061" s="157"/>
      <c r="L2061" s="157"/>
      <c r="M2061" s="157"/>
      <c r="N2061" s="157"/>
      <c r="O2061" s="157"/>
      <c r="P2061" s="157"/>
      <c r="Q2061" s="157"/>
      <c r="R2061" s="157"/>
      <c r="S2061" s="157"/>
      <c r="T2061" s="157"/>
      <c r="U2061" s="157"/>
      <c r="V2061" s="157"/>
      <c r="W2061" s="157"/>
      <c r="X2061" s="157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167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 x14ac:dyDescent="0.25">
      <c r="A2062" s="174">
        <v>390</v>
      </c>
      <c r="B2062" s="175" t="s">
        <v>589</v>
      </c>
      <c r="C2062" s="189" t="s">
        <v>590</v>
      </c>
      <c r="D2062" s="176" t="s">
        <v>591</v>
      </c>
      <c r="E2062" s="177">
        <v>332.29500000000002</v>
      </c>
      <c r="F2062" s="178"/>
      <c r="G2062" s="179">
        <f>ROUND(E2062*F2062,2)</f>
        <v>0</v>
      </c>
      <c r="H2062" s="158"/>
      <c r="I2062" s="157">
        <f>ROUND(E2062*H2062,2)</f>
        <v>0</v>
      </c>
      <c r="J2062" s="158"/>
      <c r="K2062" s="157">
        <f>ROUND(E2062*J2062,2)</f>
        <v>0</v>
      </c>
      <c r="L2062" s="157">
        <v>21</v>
      </c>
      <c r="M2062" s="157">
        <f>G2062*(1+L2062/100)</f>
        <v>0</v>
      </c>
      <c r="N2062" s="157">
        <v>5.0000000000000002E-5</v>
      </c>
      <c r="O2062" s="157">
        <f>ROUND(E2062*N2062,2)</f>
        <v>0.02</v>
      </c>
      <c r="P2062" s="157">
        <v>1E-3</v>
      </c>
      <c r="Q2062" s="157">
        <f>ROUND(E2062*P2062,2)</f>
        <v>0.33</v>
      </c>
      <c r="R2062" s="157"/>
      <c r="S2062" s="157" t="s">
        <v>163</v>
      </c>
      <c r="T2062" s="157" t="s">
        <v>163</v>
      </c>
      <c r="U2062" s="157">
        <v>9.7000000000000003E-2</v>
      </c>
      <c r="V2062" s="157">
        <f>ROUND(E2062*U2062,2)</f>
        <v>32.229999999999997</v>
      </c>
      <c r="W2062" s="157"/>
      <c r="X2062" s="157" t="s">
        <v>164</v>
      </c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165</v>
      </c>
      <c r="AH2062" s="147"/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 x14ac:dyDescent="0.25">
      <c r="A2063" s="154"/>
      <c r="B2063" s="155"/>
      <c r="C2063" s="190" t="s">
        <v>1962</v>
      </c>
      <c r="D2063" s="159"/>
      <c r="E2063" s="160">
        <v>10.8</v>
      </c>
      <c r="F2063" s="157"/>
      <c r="G2063" s="157"/>
      <c r="H2063" s="157"/>
      <c r="I2063" s="157"/>
      <c r="J2063" s="157"/>
      <c r="K2063" s="157"/>
      <c r="L2063" s="157"/>
      <c r="M2063" s="157"/>
      <c r="N2063" s="157"/>
      <c r="O2063" s="157"/>
      <c r="P2063" s="157"/>
      <c r="Q2063" s="157"/>
      <c r="R2063" s="157"/>
      <c r="S2063" s="157"/>
      <c r="T2063" s="157"/>
      <c r="U2063" s="157"/>
      <c r="V2063" s="157"/>
      <c r="W2063" s="157"/>
      <c r="X2063" s="157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167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 x14ac:dyDescent="0.25">
      <c r="A2064" s="154"/>
      <c r="B2064" s="155"/>
      <c r="C2064" s="190" t="s">
        <v>1963</v>
      </c>
      <c r="D2064" s="159"/>
      <c r="E2064" s="160">
        <v>128.35</v>
      </c>
      <c r="F2064" s="157"/>
      <c r="G2064" s="157"/>
      <c r="H2064" s="157"/>
      <c r="I2064" s="157"/>
      <c r="J2064" s="157"/>
      <c r="K2064" s="157"/>
      <c r="L2064" s="157"/>
      <c r="M2064" s="157"/>
      <c r="N2064" s="157"/>
      <c r="O2064" s="157"/>
      <c r="P2064" s="157"/>
      <c r="Q2064" s="157"/>
      <c r="R2064" s="157"/>
      <c r="S2064" s="157"/>
      <c r="T2064" s="157"/>
      <c r="U2064" s="157"/>
      <c r="V2064" s="157"/>
      <c r="W2064" s="157"/>
      <c r="X2064" s="157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167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 x14ac:dyDescent="0.25">
      <c r="A2065" s="154"/>
      <c r="B2065" s="155"/>
      <c r="C2065" s="190" t="s">
        <v>1964</v>
      </c>
      <c r="D2065" s="159"/>
      <c r="E2065" s="160">
        <v>50</v>
      </c>
      <c r="F2065" s="157"/>
      <c r="G2065" s="157"/>
      <c r="H2065" s="157"/>
      <c r="I2065" s="157"/>
      <c r="J2065" s="157"/>
      <c r="K2065" s="157"/>
      <c r="L2065" s="157"/>
      <c r="M2065" s="157"/>
      <c r="N2065" s="157"/>
      <c r="O2065" s="157"/>
      <c r="P2065" s="157"/>
      <c r="Q2065" s="157"/>
      <c r="R2065" s="157"/>
      <c r="S2065" s="157"/>
      <c r="T2065" s="157"/>
      <c r="U2065" s="157"/>
      <c r="V2065" s="157"/>
      <c r="W2065" s="157"/>
      <c r="X2065" s="157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167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0.399999999999999" outlineLevel="1" x14ac:dyDescent="0.25">
      <c r="A2066" s="154"/>
      <c r="B2066" s="155"/>
      <c r="C2066" s="190" t="s">
        <v>1965</v>
      </c>
      <c r="D2066" s="159"/>
      <c r="E2066" s="160">
        <v>89.144999999999996</v>
      </c>
      <c r="F2066" s="157"/>
      <c r="G2066" s="157"/>
      <c r="H2066" s="157"/>
      <c r="I2066" s="157"/>
      <c r="J2066" s="157"/>
      <c r="K2066" s="157"/>
      <c r="L2066" s="157"/>
      <c r="M2066" s="157"/>
      <c r="N2066" s="157"/>
      <c r="O2066" s="157"/>
      <c r="P2066" s="157"/>
      <c r="Q2066" s="157"/>
      <c r="R2066" s="157"/>
      <c r="S2066" s="157"/>
      <c r="T2066" s="157"/>
      <c r="U2066" s="157"/>
      <c r="V2066" s="157"/>
      <c r="W2066" s="157"/>
      <c r="X2066" s="157"/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167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1" x14ac:dyDescent="0.25">
      <c r="A2067" s="154"/>
      <c r="B2067" s="155"/>
      <c r="C2067" s="190" t="s">
        <v>1966</v>
      </c>
      <c r="D2067" s="159"/>
      <c r="E2067" s="160">
        <v>54</v>
      </c>
      <c r="F2067" s="157"/>
      <c r="G2067" s="157"/>
      <c r="H2067" s="157"/>
      <c r="I2067" s="157"/>
      <c r="J2067" s="157"/>
      <c r="K2067" s="157"/>
      <c r="L2067" s="157"/>
      <c r="M2067" s="157"/>
      <c r="N2067" s="157"/>
      <c r="O2067" s="157"/>
      <c r="P2067" s="157"/>
      <c r="Q2067" s="157"/>
      <c r="R2067" s="157"/>
      <c r="S2067" s="157"/>
      <c r="T2067" s="157"/>
      <c r="U2067" s="157"/>
      <c r="V2067" s="157"/>
      <c r="W2067" s="157"/>
      <c r="X2067" s="157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167</v>
      </c>
      <c r="AH2067" s="147">
        <v>0</v>
      </c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ht="20.399999999999999" outlineLevel="1" x14ac:dyDescent="0.25">
      <c r="A2068" s="180">
        <v>391</v>
      </c>
      <c r="B2068" s="181" t="s">
        <v>1967</v>
      </c>
      <c r="C2068" s="191" t="s">
        <v>1968</v>
      </c>
      <c r="D2068" s="182" t="s">
        <v>196</v>
      </c>
      <c r="E2068" s="183">
        <v>1</v>
      </c>
      <c r="F2068" s="184"/>
      <c r="G2068" s="185">
        <f>ROUND(E2068*F2068,2)</f>
        <v>0</v>
      </c>
      <c r="H2068" s="158"/>
      <c r="I2068" s="157">
        <f>ROUND(E2068*H2068,2)</f>
        <v>0</v>
      </c>
      <c r="J2068" s="158"/>
      <c r="K2068" s="157">
        <f>ROUND(E2068*J2068,2)</f>
        <v>0</v>
      </c>
      <c r="L2068" s="157">
        <v>21</v>
      </c>
      <c r="M2068" s="157">
        <f>G2068*(1+L2068/100)</f>
        <v>0</v>
      </c>
      <c r="N2068" s="157">
        <v>0</v>
      </c>
      <c r="O2068" s="157">
        <f>ROUND(E2068*N2068,2)</f>
        <v>0</v>
      </c>
      <c r="P2068" s="157">
        <v>0</v>
      </c>
      <c r="Q2068" s="157">
        <f>ROUND(E2068*P2068,2)</f>
        <v>0</v>
      </c>
      <c r="R2068" s="157"/>
      <c r="S2068" s="157" t="s">
        <v>197</v>
      </c>
      <c r="T2068" s="157" t="s">
        <v>596</v>
      </c>
      <c r="U2068" s="157">
        <v>0</v>
      </c>
      <c r="V2068" s="157">
        <f>ROUND(E2068*U2068,2)</f>
        <v>0</v>
      </c>
      <c r="W2068" s="157"/>
      <c r="X2068" s="157" t="s">
        <v>164</v>
      </c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165</v>
      </c>
      <c r="AH2068" s="147"/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ht="20.399999999999999" outlineLevel="1" x14ac:dyDescent="0.25">
      <c r="A2069" s="180">
        <v>392</v>
      </c>
      <c r="B2069" s="181" t="s">
        <v>1969</v>
      </c>
      <c r="C2069" s="191" t="s">
        <v>1970</v>
      </c>
      <c r="D2069" s="182" t="s">
        <v>196</v>
      </c>
      <c r="E2069" s="183">
        <v>1</v>
      </c>
      <c r="F2069" s="184"/>
      <c r="G2069" s="185">
        <f>ROUND(E2069*F2069,2)</f>
        <v>0</v>
      </c>
      <c r="H2069" s="158"/>
      <c r="I2069" s="157">
        <f>ROUND(E2069*H2069,2)</f>
        <v>0</v>
      </c>
      <c r="J2069" s="158"/>
      <c r="K2069" s="157">
        <f>ROUND(E2069*J2069,2)</f>
        <v>0</v>
      </c>
      <c r="L2069" s="157">
        <v>21</v>
      </c>
      <c r="M2069" s="157">
        <f>G2069*(1+L2069/100)</f>
        <v>0</v>
      </c>
      <c r="N2069" s="157">
        <v>0</v>
      </c>
      <c r="O2069" s="157">
        <f>ROUND(E2069*N2069,2)</f>
        <v>0</v>
      </c>
      <c r="P2069" s="157">
        <v>0</v>
      </c>
      <c r="Q2069" s="157">
        <f>ROUND(E2069*P2069,2)</f>
        <v>0</v>
      </c>
      <c r="R2069" s="157"/>
      <c r="S2069" s="157" t="s">
        <v>197</v>
      </c>
      <c r="T2069" s="157" t="s">
        <v>198</v>
      </c>
      <c r="U2069" s="157">
        <v>0</v>
      </c>
      <c r="V2069" s="157">
        <f>ROUND(E2069*U2069,2)</f>
        <v>0</v>
      </c>
      <c r="W2069" s="157"/>
      <c r="X2069" s="157" t="s">
        <v>164</v>
      </c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165</v>
      </c>
      <c r="AH2069" s="147"/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 x14ac:dyDescent="0.25">
      <c r="A2070" s="174">
        <v>393</v>
      </c>
      <c r="B2070" s="175" t="s">
        <v>1971</v>
      </c>
      <c r="C2070" s="189" t="s">
        <v>1972</v>
      </c>
      <c r="D2070" s="176" t="s">
        <v>162</v>
      </c>
      <c r="E2070" s="177">
        <v>2.58</v>
      </c>
      <c r="F2070" s="178"/>
      <c r="G2070" s="179">
        <f>ROUND(E2070*F2070,2)</f>
        <v>0</v>
      </c>
      <c r="H2070" s="158"/>
      <c r="I2070" s="157">
        <f>ROUND(E2070*H2070,2)</f>
        <v>0</v>
      </c>
      <c r="J2070" s="158"/>
      <c r="K2070" s="157">
        <f>ROUND(E2070*J2070,2)</f>
        <v>0</v>
      </c>
      <c r="L2070" s="157">
        <v>21</v>
      </c>
      <c r="M2070" s="157">
        <f>G2070*(1+L2070/100)</f>
        <v>0</v>
      </c>
      <c r="N2070" s="157">
        <v>1.8079999999999999E-2</v>
      </c>
      <c r="O2070" s="157">
        <f>ROUND(E2070*N2070,2)</f>
        <v>0.05</v>
      </c>
      <c r="P2070" s="157">
        <v>0</v>
      </c>
      <c r="Q2070" s="157">
        <f>ROUND(E2070*P2070,2)</f>
        <v>0</v>
      </c>
      <c r="R2070" s="157"/>
      <c r="S2070" s="157" t="s">
        <v>163</v>
      </c>
      <c r="T2070" s="157" t="s">
        <v>163</v>
      </c>
      <c r="U2070" s="157">
        <v>0.99851000000000001</v>
      </c>
      <c r="V2070" s="157">
        <f>ROUND(E2070*U2070,2)</f>
        <v>2.58</v>
      </c>
      <c r="W2070" s="157"/>
      <c r="X2070" s="157" t="s">
        <v>599</v>
      </c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600</v>
      </c>
      <c r="AH2070" s="147"/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 x14ac:dyDescent="0.25">
      <c r="A2071" s="154"/>
      <c r="B2071" s="155"/>
      <c r="C2071" s="190" t="s">
        <v>1973</v>
      </c>
      <c r="D2071" s="159"/>
      <c r="E2071" s="160">
        <v>2.58</v>
      </c>
      <c r="F2071" s="157"/>
      <c r="G2071" s="157"/>
      <c r="H2071" s="157"/>
      <c r="I2071" s="157"/>
      <c r="J2071" s="157"/>
      <c r="K2071" s="157"/>
      <c r="L2071" s="157"/>
      <c r="M2071" s="157"/>
      <c r="N2071" s="157"/>
      <c r="O2071" s="157"/>
      <c r="P2071" s="157"/>
      <c r="Q2071" s="157"/>
      <c r="R2071" s="157"/>
      <c r="S2071" s="157"/>
      <c r="T2071" s="157"/>
      <c r="U2071" s="157"/>
      <c r="V2071" s="157"/>
      <c r="W2071" s="157"/>
      <c r="X2071" s="157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167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 x14ac:dyDescent="0.25">
      <c r="A2072" s="174">
        <v>394</v>
      </c>
      <c r="B2072" s="175" t="s">
        <v>1974</v>
      </c>
      <c r="C2072" s="189" t="s">
        <v>1975</v>
      </c>
      <c r="D2072" s="176" t="s">
        <v>162</v>
      </c>
      <c r="E2072" s="177">
        <v>10.039999999999999</v>
      </c>
      <c r="F2072" s="178"/>
      <c r="G2072" s="179">
        <f>ROUND(E2072*F2072,2)</f>
        <v>0</v>
      </c>
      <c r="H2072" s="158"/>
      <c r="I2072" s="157">
        <f>ROUND(E2072*H2072,2)</f>
        <v>0</v>
      </c>
      <c r="J2072" s="158"/>
      <c r="K2072" s="157">
        <f>ROUND(E2072*J2072,2)</f>
        <v>0</v>
      </c>
      <c r="L2072" s="157">
        <v>21</v>
      </c>
      <c r="M2072" s="157">
        <f>G2072*(1+L2072/100)</f>
        <v>0</v>
      </c>
      <c r="N2072" s="157">
        <v>2.513E-2</v>
      </c>
      <c r="O2072" s="157">
        <f>ROUND(E2072*N2072,2)</f>
        <v>0.25</v>
      </c>
      <c r="P2072" s="157">
        <v>0</v>
      </c>
      <c r="Q2072" s="157">
        <f>ROUND(E2072*P2072,2)</f>
        <v>0</v>
      </c>
      <c r="R2072" s="157"/>
      <c r="S2072" s="157" t="s">
        <v>163</v>
      </c>
      <c r="T2072" s="157" t="s">
        <v>163</v>
      </c>
      <c r="U2072" s="157">
        <v>1.5774900000000001</v>
      </c>
      <c r="V2072" s="157">
        <f>ROUND(E2072*U2072,2)</f>
        <v>15.84</v>
      </c>
      <c r="W2072" s="157"/>
      <c r="X2072" s="157" t="s">
        <v>599</v>
      </c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600</v>
      </c>
      <c r="AH2072" s="147"/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 x14ac:dyDescent="0.25">
      <c r="A2073" s="154"/>
      <c r="B2073" s="155"/>
      <c r="C2073" s="190" t="s">
        <v>1976</v>
      </c>
      <c r="D2073" s="159"/>
      <c r="E2073" s="160">
        <v>6.6769999999999996</v>
      </c>
      <c r="F2073" s="157"/>
      <c r="G2073" s="157"/>
      <c r="H2073" s="157"/>
      <c r="I2073" s="157"/>
      <c r="J2073" s="157"/>
      <c r="K2073" s="157"/>
      <c r="L2073" s="157"/>
      <c r="M2073" s="157"/>
      <c r="N2073" s="157"/>
      <c r="O2073" s="157"/>
      <c r="P2073" s="157"/>
      <c r="Q2073" s="157"/>
      <c r="R2073" s="157"/>
      <c r="S2073" s="157"/>
      <c r="T2073" s="157"/>
      <c r="U2073" s="157"/>
      <c r="V2073" s="157"/>
      <c r="W2073" s="157"/>
      <c r="X2073" s="157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167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 x14ac:dyDescent="0.25">
      <c r="A2074" s="154"/>
      <c r="B2074" s="155"/>
      <c r="C2074" s="190" t="s">
        <v>1977</v>
      </c>
      <c r="D2074" s="159"/>
      <c r="E2074" s="160">
        <v>3.363</v>
      </c>
      <c r="F2074" s="157"/>
      <c r="G2074" s="157"/>
      <c r="H2074" s="157"/>
      <c r="I2074" s="157"/>
      <c r="J2074" s="157"/>
      <c r="K2074" s="157"/>
      <c r="L2074" s="157"/>
      <c r="M2074" s="157"/>
      <c r="N2074" s="157"/>
      <c r="O2074" s="157"/>
      <c r="P2074" s="157"/>
      <c r="Q2074" s="157"/>
      <c r="R2074" s="157"/>
      <c r="S2074" s="157"/>
      <c r="T2074" s="157"/>
      <c r="U2074" s="157"/>
      <c r="V2074" s="157"/>
      <c r="W2074" s="157"/>
      <c r="X2074" s="157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167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ht="20.399999999999999" outlineLevel="1" x14ac:dyDescent="0.25">
      <c r="A2075" s="174">
        <v>395</v>
      </c>
      <c r="B2075" s="175" t="s">
        <v>1978</v>
      </c>
      <c r="C2075" s="189" t="s">
        <v>1979</v>
      </c>
      <c r="D2075" s="176" t="s">
        <v>186</v>
      </c>
      <c r="E2075" s="177">
        <v>19.54964</v>
      </c>
      <c r="F2075" s="178"/>
      <c r="G2075" s="179">
        <f>ROUND(E2075*F2075,2)</f>
        <v>0</v>
      </c>
      <c r="H2075" s="158"/>
      <c r="I2075" s="157">
        <f>ROUND(E2075*H2075,2)</f>
        <v>0</v>
      </c>
      <c r="J2075" s="158"/>
      <c r="K2075" s="157">
        <f>ROUND(E2075*J2075,2)</f>
        <v>0</v>
      </c>
      <c r="L2075" s="157">
        <v>21</v>
      </c>
      <c r="M2075" s="157">
        <f>G2075*(1+L2075/100)</f>
        <v>0</v>
      </c>
      <c r="N2075" s="157">
        <v>0</v>
      </c>
      <c r="O2075" s="157">
        <f>ROUND(E2075*N2075,2)</f>
        <v>0</v>
      </c>
      <c r="P2075" s="157">
        <v>0</v>
      </c>
      <c r="Q2075" s="157">
        <f>ROUND(E2075*P2075,2)</f>
        <v>0</v>
      </c>
      <c r="R2075" s="157"/>
      <c r="S2075" s="157" t="s">
        <v>197</v>
      </c>
      <c r="T2075" s="157" t="s">
        <v>596</v>
      </c>
      <c r="U2075" s="157">
        <v>0</v>
      </c>
      <c r="V2075" s="157">
        <f>ROUND(E2075*U2075,2)</f>
        <v>0</v>
      </c>
      <c r="W2075" s="157"/>
      <c r="X2075" s="157" t="s">
        <v>599</v>
      </c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600</v>
      </c>
      <c r="AH2075" s="147"/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 x14ac:dyDescent="0.25">
      <c r="A2076" s="154"/>
      <c r="B2076" s="155"/>
      <c r="C2076" s="190" t="s">
        <v>1980</v>
      </c>
      <c r="D2076" s="159"/>
      <c r="E2076" s="160">
        <v>19.54964</v>
      </c>
      <c r="F2076" s="157"/>
      <c r="G2076" s="157"/>
      <c r="H2076" s="157"/>
      <c r="I2076" s="157"/>
      <c r="J2076" s="157"/>
      <c r="K2076" s="157"/>
      <c r="L2076" s="157"/>
      <c r="M2076" s="157"/>
      <c r="N2076" s="157"/>
      <c r="O2076" s="157"/>
      <c r="P2076" s="157"/>
      <c r="Q2076" s="157"/>
      <c r="R2076" s="157"/>
      <c r="S2076" s="157"/>
      <c r="T2076" s="157"/>
      <c r="U2076" s="157"/>
      <c r="V2076" s="157"/>
      <c r="W2076" s="157"/>
      <c r="X2076" s="157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167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 x14ac:dyDescent="0.25">
      <c r="A2077" s="174">
        <v>396</v>
      </c>
      <c r="B2077" s="175" t="s">
        <v>1981</v>
      </c>
      <c r="C2077" s="189" t="s">
        <v>1982</v>
      </c>
      <c r="D2077" s="176" t="s">
        <v>170</v>
      </c>
      <c r="E2077" s="177">
        <v>4</v>
      </c>
      <c r="F2077" s="178"/>
      <c r="G2077" s="179">
        <f>ROUND(E2077*F2077,2)</f>
        <v>0</v>
      </c>
      <c r="H2077" s="158"/>
      <c r="I2077" s="157">
        <f>ROUND(E2077*H2077,2)</f>
        <v>0</v>
      </c>
      <c r="J2077" s="158"/>
      <c r="K2077" s="157">
        <f>ROUND(E2077*J2077,2)</f>
        <v>0</v>
      </c>
      <c r="L2077" s="157">
        <v>21</v>
      </c>
      <c r="M2077" s="157">
        <f>G2077*(1+L2077/100)</f>
        <v>0</v>
      </c>
      <c r="N2077" s="157">
        <v>8.0000000000000004E-4</v>
      </c>
      <c r="O2077" s="157">
        <f>ROUND(E2077*N2077,2)</f>
        <v>0</v>
      </c>
      <c r="P2077" s="157">
        <v>0</v>
      </c>
      <c r="Q2077" s="157">
        <f>ROUND(E2077*P2077,2)</f>
        <v>0</v>
      </c>
      <c r="R2077" s="157" t="s">
        <v>290</v>
      </c>
      <c r="S2077" s="157" t="s">
        <v>163</v>
      </c>
      <c r="T2077" s="157" t="s">
        <v>163</v>
      </c>
      <c r="U2077" s="157">
        <v>0</v>
      </c>
      <c r="V2077" s="157">
        <f>ROUND(E2077*U2077,2)</f>
        <v>0</v>
      </c>
      <c r="W2077" s="157"/>
      <c r="X2077" s="157" t="s">
        <v>291</v>
      </c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292</v>
      </c>
      <c r="AH2077" s="147"/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 x14ac:dyDescent="0.25">
      <c r="A2078" s="154"/>
      <c r="B2078" s="155"/>
      <c r="C2078" s="190" t="s">
        <v>1983</v>
      </c>
      <c r="D2078" s="159"/>
      <c r="E2078" s="160">
        <v>4</v>
      </c>
      <c r="F2078" s="157"/>
      <c r="G2078" s="157"/>
      <c r="H2078" s="157"/>
      <c r="I2078" s="157"/>
      <c r="J2078" s="157"/>
      <c r="K2078" s="157"/>
      <c r="L2078" s="157"/>
      <c r="M2078" s="157"/>
      <c r="N2078" s="157"/>
      <c r="O2078" s="157"/>
      <c r="P2078" s="157"/>
      <c r="Q2078" s="157"/>
      <c r="R2078" s="157"/>
      <c r="S2078" s="157"/>
      <c r="T2078" s="157"/>
      <c r="U2078" s="157"/>
      <c r="V2078" s="157"/>
      <c r="W2078" s="157"/>
      <c r="X2078" s="157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167</v>
      </c>
      <c r="AH2078" s="147">
        <v>5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 x14ac:dyDescent="0.25">
      <c r="A2079" s="174">
        <v>397</v>
      </c>
      <c r="B2079" s="175" t="s">
        <v>1984</v>
      </c>
      <c r="C2079" s="189" t="s">
        <v>1985</v>
      </c>
      <c r="D2079" s="176" t="s">
        <v>170</v>
      </c>
      <c r="E2079" s="177">
        <v>4</v>
      </c>
      <c r="F2079" s="178"/>
      <c r="G2079" s="179">
        <f>ROUND(E2079*F2079,2)</f>
        <v>0</v>
      </c>
      <c r="H2079" s="158"/>
      <c r="I2079" s="157">
        <f>ROUND(E2079*H2079,2)</f>
        <v>0</v>
      </c>
      <c r="J2079" s="158"/>
      <c r="K2079" s="157">
        <f>ROUND(E2079*J2079,2)</f>
        <v>0</v>
      </c>
      <c r="L2079" s="157">
        <v>21</v>
      </c>
      <c r="M2079" s="157">
        <f>G2079*(1+L2079/100)</f>
        <v>0</v>
      </c>
      <c r="N2079" s="157">
        <v>1.17E-3</v>
      </c>
      <c r="O2079" s="157">
        <f>ROUND(E2079*N2079,2)</f>
        <v>0</v>
      </c>
      <c r="P2079" s="157">
        <v>0</v>
      </c>
      <c r="Q2079" s="157">
        <f>ROUND(E2079*P2079,2)</f>
        <v>0</v>
      </c>
      <c r="R2079" s="157" t="s">
        <v>290</v>
      </c>
      <c r="S2079" s="157" t="s">
        <v>163</v>
      </c>
      <c r="T2079" s="157" t="s">
        <v>163</v>
      </c>
      <c r="U2079" s="157">
        <v>0</v>
      </c>
      <c r="V2079" s="157">
        <f>ROUND(E2079*U2079,2)</f>
        <v>0</v>
      </c>
      <c r="W2079" s="157"/>
      <c r="X2079" s="157" t="s">
        <v>291</v>
      </c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292</v>
      </c>
      <c r="AH2079" s="147"/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5">
      <c r="A2080" s="154"/>
      <c r="B2080" s="155"/>
      <c r="C2080" s="190" t="s">
        <v>1983</v>
      </c>
      <c r="D2080" s="159"/>
      <c r="E2080" s="160">
        <v>4</v>
      </c>
      <c r="F2080" s="157"/>
      <c r="G2080" s="157"/>
      <c r="H2080" s="157"/>
      <c r="I2080" s="157"/>
      <c r="J2080" s="157"/>
      <c r="K2080" s="157"/>
      <c r="L2080" s="157"/>
      <c r="M2080" s="157"/>
      <c r="N2080" s="157"/>
      <c r="O2080" s="157"/>
      <c r="P2080" s="157"/>
      <c r="Q2080" s="157"/>
      <c r="R2080" s="157"/>
      <c r="S2080" s="157"/>
      <c r="T2080" s="157"/>
      <c r="U2080" s="157"/>
      <c r="V2080" s="157"/>
      <c r="W2080" s="157"/>
      <c r="X2080" s="157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167</v>
      </c>
      <c r="AH2080" s="147">
        <v>5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 x14ac:dyDescent="0.25">
      <c r="A2081" s="174">
        <v>398</v>
      </c>
      <c r="B2081" s="175" t="s">
        <v>1986</v>
      </c>
      <c r="C2081" s="189" t="s">
        <v>1987</v>
      </c>
      <c r="D2081" s="176" t="s">
        <v>170</v>
      </c>
      <c r="E2081" s="177">
        <v>4</v>
      </c>
      <c r="F2081" s="178"/>
      <c r="G2081" s="179">
        <f>ROUND(E2081*F2081,2)</f>
        <v>0</v>
      </c>
      <c r="H2081" s="158"/>
      <c r="I2081" s="157">
        <f>ROUND(E2081*H2081,2)</f>
        <v>0</v>
      </c>
      <c r="J2081" s="158"/>
      <c r="K2081" s="157">
        <f>ROUND(E2081*J2081,2)</f>
        <v>0</v>
      </c>
      <c r="L2081" s="157">
        <v>21</v>
      </c>
      <c r="M2081" s="157">
        <f>G2081*(1+L2081/100)</f>
        <v>0</v>
      </c>
      <c r="N2081" s="157">
        <v>2.9999999999999997E-4</v>
      </c>
      <c r="O2081" s="157">
        <f>ROUND(E2081*N2081,2)</f>
        <v>0</v>
      </c>
      <c r="P2081" s="157">
        <v>0</v>
      </c>
      <c r="Q2081" s="157">
        <f>ROUND(E2081*P2081,2)</f>
        <v>0</v>
      </c>
      <c r="R2081" s="157" t="s">
        <v>290</v>
      </c>
      <c r="S2081" s="157" t="s">
        <v>163</v>
      </c>
      <c r="T2081" s="157" t="s">
        <v>163</v>
      </c>
      <c r="U2081" s="157">
        <v>0</v>
      </c>
      <c r="V2081" s="157">
        <f>ROUND(E2081*U2081,2)</f>
        <v>0</v>
      </c>
      <c r="W2081" s="157"/>
      <c r="X2081" s="157" t="s">
        <v>291</v>
      </c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292</v>
      </c>
      <c r="AH2081" s="147"/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 x14ac:dyDescent="0.25">
      <c r="A2082" s="154"/>
      <c r="B2082" s="155"/>
      <c r="C2082" s="190" t="s">
        <v>1983</v>
      </c>
      <c r="D2082" s="159"/>
      <c r="E2082" s="160">
        <v>4</v>
      </c>
      <c r="F2082" s="157"/>
      <c r="G2082" s="157"/>
      <c r="H2082" s="157"/>
      <c r="I2082" s="157"/>
      <c r="J2082" s="157"/>
      <c r="K2082" s="157"/>
      <c r="L2082" s="157"/>
      <c r="M2082" s="157"/>
      <c r="N2082" s="157"/>
      <c r="O2082" s="157"/>
      <c r="P2082" s="157"/>
      <c r="Q2082" s="157"/>
      <c r="R2082" s="157"/>
      <c r="S2082" s="157"/>
      <c r="T2082" s="157"/>
      <c r="U2082" s="157"/>
      <c r="V2082" s="157"/>
      <c r="W2082" s="157"/>
      <c r="X2082" s="157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167</v>
      </c>
      <c r="AH2082" s="147">
        <v>5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 x14ac:dyDescent="0.25">
      <c r="A2083" s="154">
        <v>399</v>
      </c>
      <c r="B2083" s="155" t="s">
        <v>602</v>
      </c>
      <c r="C2083" s="196" t="s">
        <v>603</v>
      </c>
      <c r="D2083" s="156" t="s">
        <v>0</v>
      </c>
      <c r="E2083" s="186"/>
      <c r="F2083" s="158"/>
      <c r="G2083" s="157">
        <f>ROUND(E2083*F2083,2)</f>
        <v>0</v>
      </c>
      <c r="H2083" s="158"/>
      <c r="I2083" s="157">
        <f>ROUND(E2083*H2083,2)</f>
        <v>0</v>
      </c>
      <c r="J2083" s="158"/>
      <c r="K2083" s="157">
        <f>ROUND(E2083*J2083,2)</f>
        <v>0</v>
      </c>
      <c r="L2083" s="157">
        <v>21</v>
      </c>
      <c r="M2083" s="157">
        <f>G2083*(1+L2083/100)</f>
        <v>0</v>
      </c>
      <c r="N2083" s="157">
        <v>0</v>
      </c>
      <c r="O2083" s="157">
        <f>ROUND(E2083*N2083,2)</f>
        <v>0</v>
      </c>
      <c r="P2083" s="157">
        <v>0</v>
      </c>
      <c r="Q2083" s="157">
        <f>ROUND(E2083*P2083,2)</f>
        <v>0</v>
      </c>
      <c r="R2083" s="157"/>
      <c r="S2083" s="157" t="s">
        <v>163</v>
      </c>
      <c r="T2083" s="157" t="s">
        <v>163</v>
      </c>
      <c r="U2083" s="157">
        <v>0</v>
      </c>
      <c r="V2083" s="157">
        <f>ROUND(E2083*U2083,2)</f>
        <v>0</v>
      </c>
      <c r="W2083" s="157"/>
      <c r="X2083" s="157" t="s">
        <v>475</v>
      </c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476</v>
      </c>
      <c r="AH2083" s="147"/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x14ac:dyDescent="0.25">
      <c r="A2084" s="168" t="s">
        <v>158</v>
      </c>
      <c r="B2084" s="169" t="s">
        <v>110</v>
      </c>
      <c r="C2084" s="188" t="s">
        <v>111</v>
      </c>
      <c r="D2084" s="170"/>
      <c r="E2084" s="171"/>
      <c r="F2084" s="172"/>
      <c r="G2084" s="173">
        <f>SUMIF(AG2085:AG2140,"&lt;&gt;NOR",G2085:G2140)</f>
        <v>0</v>
      </c>
      <c r="H2084" s="167"/>
      <c r="I2084" s="167">
        <f>SUM(I2085:I2140)</f>
        <v>0</v>
      </c>
      <c r="J2084" s="167"/>
      <c r="K2084" s="167">
        <f>SUM(K2085:K2140)</f>
        <v>0</v>
      </c>
      <c r="L2084" s="167"/>
      <c r="M2084" s="167">
        <f>SUM(M2085:M2140)</f>
        <v>0</v>
      </c>
      <c r="N2084" s="167"/>
      <c r="O2084" s="167">
        <f>SUM(O2085:O2140)</f>
        <v>2.3699999999999997</v>
      </c>
      <c r="P2084" s="167"/>
      <c r="Q2084" s="167">
        <f>SUM(Q2085:Q2140)</f>
        <v>0</v>
      </c>
      <c r="R2084" s="167"/>
      <c r="S2084" s="167"/>
      <c r="T2084" s="167"/>
      <c r="U2084" s="167"/>
      <c r="V2084" s="167">
        <f>SUM(V2085:V2140)</f>
        <v>49.509999999999991</v>
      </c>
      <c r="W2084" s="167"/>
      <c r="X2084" s="167"/>
      <c r="AG2084" t="s">
        <v>159</v>
      </c>
    </row>
    <row r="2085" spans="1:60" outlineLevel="1" x14ac:dyDescent="0.25">
      <c r="A2085" s="174">
        <v>400</v>
      </c>
      <c r="B2085" s="175" t="s">
        <v>1988</v>
      </c>
      <c r="C2085" s="189" t="s">
        <v>1989</v>
      </c>
      <c r="D2085" s="176" t="s">
        <v>186</v>
      </c>
      <c r="E2085" s="177">
        <v>32.401000000000003</v>
      </c>
      <c r="F2085" s="178"/>
      <c r="G2085" s="179">
        <f>ROUND(E2085*F2085,2)</f>
        <v>0</v>
      </c>
      <c r="H2085" s="158"/>
      <c r="I2085" s="157">
        <f>ROUND(E2085*H2085,2)</f>
        <v>0</v>
      </c>
      <c r="J2085" s="158"/>
      <c r="K2085" s="157">
        <f>ROUND(E2085*J2085,2)</f>
        <v>0</v>
      </c>
      <c r="L2085" s="157">
        <v>21</v>
      </c>
      <c r="M2085" s="157">
        <f>G2085*(1+L2085/100)</f>
        <v>0</v>
      </c>
      <c r="N2085" s="157">
        <v>0</v>
      </c>
      <c r="O2085" s="157">
        <f>ROUND(E2085*N2085,2)</f>
        <v>0</v>
      </c>
      <c r="P2085" s="157">
        <v>0</v>
      </c>
      <c r="Q2085" s="157">
        <f>ROUND(E2085*P2085,2)</f>
        <v>0</v>
      </c>
      <c r="R2085" s="157"/>
      <c r="S2085" s="157" t="s">
        <v>163</v>
      </c>
      <c r="T2085" s="157" t="s">
        <v>163</v>
      </c>
      <c r="U2085" s="157">
        <v>1.6E-2</v>
      </c>
      <c r="V2085" s="157">
        <f>ROUND(E2085*U2085,2)</f>
        <v>0.52</v>
      </c>
      <c r="W2085" s="157"/>
      <c r="X2085" s="157" t="s">
        <v>164</v>
      </c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165</v>
      </c>
      <c r="AH2085" s="147"/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 x14ac:dyDescent="0.25">
      <c r="A2086" s="154"/>
      <c r="B2086" s="155"/>
      <c r="C2086" s="190" t="s">
        <v>1185</v>
      </c>
      <c r="D2086" s="159"/>
      <c r="E2086" s="160">
        <v>24.91</v>
      </c>
      <c r="F2086" s="157"/>
      <c r="G2086" s="157"/>
      <c r="H2086" s="157"/>
      <c r="I2086" s="157"/>
      <c r="J2086" s="157"/>
      <c r="K2086" s="157"/>
      <c r="L2086" s="157"/>
      <c r="M2086" s="157"/>
      <c r="N2086" s="157"/>
      <c r="O2086" s="157"/>
      <c r="P2086" s="157"/>
      <c r="Q2086" s="157"/>
      <c r="R2086" s="157"/>
      <c r="S2086" s="157"/>
      <c r="T2086" s="157"/>
      <c r="U2086" s="157"/>
      <c r="V2086" s="157"/>
      <c r="W2086" s="157"/>
      <c r="X2086" s="157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167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 x14ac:dyDescent="0.25">
      <c r="A2087" s="154"/>
      <c r="B2087" s="155"/>
      <c r="C2087" s="190" t="s">
        <v>1178</v>
      </c>
      <c r="D2087" s="159"/>
      <c r="E2087" s="160">
        <v>3.1326000000000001</v>
      </c>
      <c r="F2087" s="157"/>
      <c r="G2087" s="157"/>
      <c r="H2087" s="157"/>
      <c r="I2087" s="157"/>
      <c r="J2087" s="157"/>
      <c r="K2087" s="157"/>
      <c r="L2087" s="157"/>
      <c r="M2087" s="157"/>
      <c r="N2087" s="157"/>
      <c r="O2087" s="157"/>
      <c r="P2087" s="157"/>
      <c r="Q2087" s="157"/>
      <c r="R2087" s="157"/>
      <c r="S2087" s="157"/>
      <c r="T2087" s="157"/>
      <c r="U2087" s="157"/>
      <c r="V2087" s="157"/>
      <c r="W2087" s="157"/>
      <c r="X2087" s="157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167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 x14ac:dyDescent="0.25">
      <c r="A2088" s="154"/>
      <c r="B2088" s="155"/>
      <c r="C2088" s="190" t="s">
        <v>1179</v>
      </c>
      <c r="D2088" s="159"/>
      <c r="E2088" s="160">
        <v>4.3583999999999996</v>
      </c>
      <c r="F2088" s="157"/>
      <c r="G2088" s="157"/>
      <c r="H2088" s="157"/>
      <c r="I2088" s="157"/>
      <c r="J2088" s="157"/>
      <c r="K2088" s="157"/>
      <c r="L2088" s="157"/>
      <c r="M2088" s="157"/>
      <c r="N2088" s="157"/>
      <c r="O2088" s="157"/>
      <c r="P2088" s="157"/>
      <c r="Q2088" s="157"/>
      <c r="R2088" s="157"/>
      <c r="S2088" s="157"/>
      <c r="T2088" s="157"/>
      <c r="U2088" s="157"/>
      <c r="V2088" s="157"/>
      <c r="W2088" s="157"/>
      <c r="X2088" s="157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167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 x14ac:dyDescent="0.25">
      <c r="A2089" s="174">
        <v>401</v>
      </c>
      <c r="B2089" s="175" t="s">
        <v>1990</v>
      </c>
      <c r="C2089" s="189" t="s">
        <v>1991</v>
      </c>
      <c r="D2089" s="176" t="s">
        <v>186</v>
      </c>
      <c r="E2089" s="177">
        <v>32.401000000000003</v>
      </c>
      <c r="F2089" s="178"/>
      <c r="G2089" s="179">
        <f>ROUND(E2089*F2089,2)</f>
        <v>0</v>
      </c>
      <c r="H2089" s="158"/>
      <c r="I2089" s="157">
        <f>ROUND(E2089*H2089,2)</f>
        <v>0</v>
      </c>
      <c r="J2089" s="158"/>
      <c r="K2089" s="157">
        <f>ROUND(E2089*J2089,2)</f>
        <v>0</v>
      </c>
      <c r="L2089" s="157">
        <v>21</v>
      </c>
      <c r="M2089" s="157">
        <f>G2089*(1+L2089/100)</f>
        <v>0</v>
      </c>
      <c r="N2089" s="157">
        <v>2.1000000000000001E-4</v>
      </c>
      <c r="O2089" s="157">
        <f>ROUND(E2089*N2089,2)</f>
        <v>0.01</v>
      </c>
      <c r="P2089" s="157">
        <v>0</v>
      </c>
      <c r="Q2089" s="157">
        <f>ROUND(E2089*P2089,2)</f>
        <v>0</v>
      </c>
      <c r="R2089" s="157"/>
      <c r="S2089" s="157" t="s">
        <v>163</v>
      </c>
      <c r="T2089" s="157" t="s">
        <v>163</v>
      </c>
      <c r="U2089" s="157">
        <v>0.05</v>
      </c>
      <c r="V2089" s="157">
        <f>ROUND(E2089*U2089,2)</f>
        <v>1.62</v>
      </c>
      <c r="W2089" s="157"/>
      <c r="X2089" s="157" t="s">
        <v>164</v>
      </c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165</v>
      </c>
      <c r="AH2089" s="147"/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 x14ac:dyDescent="0.25">
      <c r="A2090" s="154"/>
      <c r="B2090" s="155"/>
      <c r="C2090" s="190" t="s">
        <v>1992</v>
      </c>
      <c r="D2090" s="159"/>
      <c r="E2090" s="160">
        <v>32.401000000000003</v>
      </c>
      <c r="F2090" s="157"/>
      <c r="G2090" s="157"/>
      <c r="H2090" s="157"/>
      <c r="I2090" s="157"/>
      <c r="J2090" s="157"/>
      <c r="K2090" s="157"/>
      <c r="L2090" s="157"/>
      <c r="M2090" s="157"/>
      <c r="N2090" s="157"/>
      <c r="O2090" s="157"/>
      <c r="P2090" s="157"/>
      <c r="Q2090" s="157"/>
      <c r="R2090" s="157"/>
      <c r="S2090" s="157"/>
      <c r="T2090" s="157"/>
      <c r="U2090" s="157"/>
      <c r="V2090" s="157"/>
      <c r="W2090" s="157"/>
      <c r="X2090" s="157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167</v>
      </c>
      <c r="AH2090" s="147">
        <v>5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 x14ac:dyDescent="0.25">
      <c r="A2091" s="174">
        <v>402</v>
      </c>
      <c r="B2091" s="175" t="s">
        <v>1993</v>
      </c>
      <c r="C2091" s="189" t="s">
        <v>1994</v>
      </c>
      <c r="D2091" s="176" t="s">
        <v>162</v>
      </c>
      <c r="E2091" s="177">
        <v>7.2640000000000002</v>
      </c>
      <c r="F2091" s="178"/>
      <c r="G2091" s="179">
        <f>ROUND(E2091*F2091,2)</f>
        <v>0</v>
      </c>
      <c r="H2091" s="158"/>
      <c r="I2091" s="157">
        <f>ROUND(E2091*H2091,2)</f>
        <v>0</v>
      </c>
      <c r="J2091" s="158"/>
      <c r="K2091" s="157">
        <f>ROUND(E2091*J2091,2)</f>
        <v>0</v>
      </c>
      <c r="L2091" s="157">
        <v>21</v>
      </c>
      <c r="M2091" s="157">
        <f>G2091*(1+L2091/100)</f>
        <v>0</v>
      </c>
      <c r="N2091" s="157">
        <v>0</v>
      </c>
      <c r="O2091" s="157">
        <f>ROUND(E2091*N2091,2)</f>
        <v>0</v>
      </c>
      <c r="P2091" s="157">
        <v>0</v>
      </c>
      <c r="Q2091" s="157">
        <f>ROUND(E2091*P2091,2)</f>
        <v>0</v>
      </c>
      <c r="R2091" s="157"/>
      <c r="S2091" s="157" t="s">
        <v>163</v>
      </c>
      <c r="T2091" s="157" t="s">
        <v>163</v>
      </c>
      <c r="U2091" s="157">
        <v>0.377</v>
      </c>
      <c r="V2091" s="157">
        <f>ROUND(E2091*U2091,2)</f>
        <v>2.74</v>
      </c>
      <c r="W2091" s="157"/>
      <c r="X2091" s="157" t="s">
        <v>164</v>
      </c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165</v>
      </c>
      <c r="AH2091" s="147"/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 x14ac:dyDescent="0.25">
      <c r="A2092" s="154"/>
      <c r="B2092" s="155"/>
      <c r="C2092" s="190" t="s">
        <v>1995</v>
      </c>
      <c r="D2092" s="159"/>
      <c r="E2092" s="160">
        <v>7.2640000000000002</v>
      </c>
      <c r="F2092" s="157"/>
      <c r="G2092" s="157"/>
      <c r="H2092" s="157"/>
      <c r="I2092" s="157"/>
      <c r="J2092" s="157"/>
      <c r="K2092" s="157"/>
      <c r="L2092" s="157"/>
      <c r="M2092" s="157"/>
      <c r="N2092" s="157"/>
      <c r="O2092" s="157"/>
      <c r="P2092" s="157"/>
      <c r="Q2092" s="157"/>
      <c r="R2092" s="157"/>
      <c r="S2092" s="157"/>
      <c r="T2092" s="157"/>
      <c r="U2092" s="157"/>
      <c r="V2092" s="157"/>
      <c r="W2092" s="157"/>
      <c r="X2092" s="157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167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 x14ac:dyDescent="0.25">
      <c r="A2093" s="174">
        <v>403</v>
      </c>
      <c r="B2093" s="175" t="s">
        <v>1996</v>
      </c>
      <c r="C2093" s="189" t="s">
        <v>1997</v>
      </c>
      <c r="D2093" s="176" t="s">
        <v>186</v>
      </c>
      <c r="E2093" s="177">
        <v>24.91</v>
      </c>
      <c r="F2093" s="178"/>
      <c r="G2093" s="179">
        <f>ROUND(E2093*F2093,2)</f>
        <v>0</v>
      </c>
      <c r="H2093" s="158"/>
      <c r="I2093" s="157">
        <f>ROUND(E2093*H2093,2)</f>
        <v>0</v>
      </c>
      <c r="J2093" s="158"/>
      <c r="K2093" s="157">
        <f>ROUND(E2093*J2093,2)</f>
        <v>0</v>
      </c>
      <c r="L2093" s="157">
        <v>21</v>
      </c>
      <c r="M2093" s="157">
        <f>G2093*(1+L2093/100)</f>
        <v>0</v>
      </c>
      <c r="N2093" s="157">
        <v>0</v>
      </c>
      <c r="O2093" s="157">
        <f>ROUND(E2093*N2093,2)</f>
        <v>0</v>
      </c>
      <c r="P2093" s="157">
        <v>0</v>
      </c>
      <c r="Q2093" s="157">
        <f>ROUND(E2093*P2093,2)</f>
        <v>0</v>
      </c>
      <c r="R2093" s="157"/>
      <c r="S2093" s="157" t="s">
        <v>163</v>
      </c>
      <c r="T2093" s="157" t="s">
        <v>163</v>
      </c>
      <c r="U2093" s="157">
        <v>0.80900000000000005</v>
      </c>
      <c r="V2093" s="157">
        <f>ROUND(E2093*U2093,2)</f>
        <v>20.149999999999999</v>
      </c>
      <c r="W2093" s="157"/>
      <c r="X2093" s="157" t="s">
        <v>164</v>
      </c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165</v>
      </c>
      <c r="AH2093" s="147"/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 x14ac:dyDescent="0.25">
      <c r="A2094" s="154"/>
      <c r="B2094" s="155"/>
      <c r="C2094" s="190" t="s">
        <v>1185</v>
      </c>
      <c r="D2094" s="159"/>
      <c r="E2094" s="160">
        <v>24.91</v>
      </c>
      <c r="F2094" s="157"/>
      <c r="G2094" s="157"/>
      <c r="H2094" s="157"/>
      <c r="I2094" s="157"/>
      <c r="J2094" s="157"/>
      <c r="K2094" s="157"/>
      <c r="L2094" s="157"/>
      <c r="M2094" s="157"/>
      <c r="N2094" s="157"/>
      <c r="O2094" s="157"/>
      <c r="P2094" s="157"/>
      <c r="Q2094" s="157"/>
      <c r="R2094" s="157"/>
      <c r="S2094" s="157"/>
      <c r="T2094" s="157"/>
      <c r="U2094" s="157"/>
      <c r="V2094" s="157"/>
      <c r="W2094" s="157"/>
      <c r="X2094" s="157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167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 x14ac:dyDescent="0.25">
      <c r="A2095" s="174">
        <v>404</v>
      </c>
      <c r="B2095" s="175" t="s">
        <v>1998</v>
      </c>
      <c r="C2095" s="189" t="s">
        <v>1999</v>
      </c>
      <c r="D2095" s="176" t="s">
        <v>162</v>
      </c>
      <c r="E2095" s="177">
        <v>16.5</v>
      </c>
      <c r="F2095" s="178"/>
      <c r="G2095" s="179">
        <f>ROUND(E2095*F2095,2)</f>
        <v>0</v>
      </c>
      <c r="H2095" s="158"/>
      <c r="I2095" s="157">
        <f>ROUND(E2095*H2095,2)</f>
        <v>0</v>
      </c>
      <c r="J2095" s="158"/>
      <c r="K2095" s="157">
        <f>ROUND(E2095*J2095,2)</f>
        <v>0</v>
      </c>
      <c r="L2095" s="157">
        <v>21</v>
      </c>
      <c r="M2095" s="157">
        <f>G2095*(1+L2095/100)</f>
        <v>0</v>
      </c>
      <c r="N2095" s="157">
        <v>2.4399999999999999E-3</v>
      </c>
      <c r="O2095" s="157">
        <f>ROUND(E2095*N2095,2)</f>
        <v>0.04</v>
      </c>
      <c r="P2095" s="157">
        <v>0</v>
      </c>
      <c r="Q2095" s="157">
        <f>ROUND(E2095*P2095,2)</f>
        <v>0</v>
      </c>
      <c r="R2095" s="157"/>
      <c r="S2095" s="157" t="s">
        <v>163</v>
      </c>
      <c r="T2095" s="157" t="s">
        <v>163</v>
      </c>
      <c r="U2095" s="157">
        <v>0.45600000000000002</v>
      </c>
      <c r="V2095" s="157">
        <f>ROUND(E2095*U2095,2)</f>
        <v>7.52</v>
      </c>
      <c r="W2095" s="157"/>
      <c r="X2095" s="157" t="s">
        <v>164</v>
      </c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165</v>
      </c>
      <c r="AH2095" s="147"/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 x14ac:dyDescent="0.25">
      <c r="A2096" s="154"/>
      <c r="B2096" s="155"/>
      <c r="C2096" s="190" t="s">
        <v>2000</v>
      </c>
      <c r="D2096" s="159"/>
      <c r="E2096" s="160">
        <v>6.9</v>
      </c>
      <c r="F2096" s="157"/>
      <c r="G2096" s="157"/>
      <c r="H2096" s="157"/>
      <c r="I2096" s="157"/>
      <c r="J2096" s="157"/>
      <c r="K2096" s="157"/>
      <c r="L2096" s="157"/>
      <c r="M2096" s="157"/>
      <c r="N2096" s="157"/>
      <c r="O2096" s="157"/>
      <c r="P2096" s="157"/>
      <c r="Q2096" s="157"/>
      <c r="R2096" s="157"/>
      <c r="S2096" s="157"/>
      <c r="T2096" s="157"/>
      <c r="U2096" s="157"/>
      <c r="V2096" s="157"/>
      <c r="W2096" s="157"/>
      <c r="X2096" s="157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167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 x14ac:dyDescent="0.25">
      <c r="A2097" s="154"/>
      <c r="B2097" s="155"/>
      <c r="C2097" s="190" t="s">
        <v>2001</v>
      </c>
      <c r="D2097" s="159"/>
      <c r="E2097" s="160">
        <v>9.6</v>
      </c>
      <c r="F2097" s="157"/>
      <c r="G2097" s="157"/>
      <c r="H2097" s="157"/>
      <c r="I2097" s="157"/>
      <c r="J2097" s="157"/>
      <c r="K2097" s="157"/>
      <c r="L2097" s="157"/>
      <c r="M2097" s="157"/>
      <c r="N2097" s="157"/>
      <c r="O2097" s="157"/>
      <c r="P2097" s="157"/>
      <c r="Q2097" s="157"/>
      <c r="R2097" s="157"/>
      <c r="S2097" s="157"/>
      <c r="T2097" s="157"/>
      <c r="U2097" s="157"/>
      <c r="V2097" s="157"/>
      <c r="W2097" s="157"/>
      <c r="X2097" s="157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167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 x14ac:dyDescent="0.25">
      <c r="A2098" s="174">
        <v>405</v>
      </c>
      <c r="B2098" s="175" t="s">
        <v>2002</v>
      </c>
      <c r="C2098" s="189" t="s">
        <v>2003</v>
      </c>
      <c r="D2098" s="176" t="s">
        <v>162</v>
      </c>
      <c r="E2098" s="177">
        <v>16.5</v>
      </c>
      <c r="F2098" s="178"/>
      <c r="G2098" s="179">
        <f>ROUND(E2098*F2098,2)</f>
        <v>0</v>
      </c>
      <c r="H2098" s="158"/>
      <c r="I2098" s="157">
        <f>ROUND(E2098*H2098,2)</f>
        <v>0</v>
      </c>
      <c r="J2098" s="158"/>
      <c r="K2098" s="157">
        <f>ROUND(E2098*J2098,2)</f>
        <v>0</v>
      </c>
      <c r="L2098" s="157">
        <v>21</v>
      </c>
      <c r="M2098" s="157">
        <f>G2098*(1+L2098/100)</f>
        <v>0</v>
      </c>
      <c r="N2098" s="157">
        <v>2.0200000000000001E-3</v>
      </c>
      <c r="O2098" s="157">
        <f>ROUND(E2098*N2098,2)</f>
        <v>0.03</v>
      </c>
      <c r="P2098" s="157">
        <v>0</v>
      </c>
      <c r="Q2098" s="157">
        <f>ROUND(E2098*P2098,2)</f>
        <v>0</v>
      </c>
      <c r="R2098" s="157"/>
      <c r="S2098" s="157" t="s">
        <v>163</v>
      </c>
      <c r="T2098" s="157" t="s">
        <v>163</v>
      </c>
      <c r="U2098" s="157">
        <v>0.23</v>
      </c>
      <c r="V2098" s="157">
        <f>ROUND(E2098*U2098,2)</f>
        <v>3.8</v>
      </c>
      <c r="W2098" s="157"/>
      <c r="X2098" s="157" t="s">
        <v>164</v>
      </c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165</v>
      </c>
      <c r="AH2098" s="147"/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 x14ac:dyDescent="0.25">
      <c r="A2099" s="154"/>
      <c r="B2099" s="155"/>
      <c r="C2099" s="190" t="s">
        <v>2000</v>
      </c>
      <c r="D2099" s="159"/>
      <c r="E2099" s="160">
        <v>6.9</v>
      </c>
      <c r="F2099" s="157"/>
      <c r="G2099" s="157"/>
      <c r="H2099" s="157"/>
      <c r="I2099" s="157"/>
      <c r="J2099" s="157"/>
      <c r="K2099" s="157"/>
      <c r="L2099" s="157"/>
      <c r="M2099" s="157"/>
      <c r="N2099" s="157"/>
      <c r="O2099" s="157"/>
      <c r="P2099" s="157"/>
      <c r="Q2099" s="157"/>
      <c r="R2099" s="157"/>
      <c r="S2099" s="157"/>
      <c r="T2099" s="157"/>
      <c r="U2099" s="157"/>
      <c r="V2099" s="157"/>
      <c r="W2099" s="157"/>
      <c r="X2099" s="157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167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 x14ac:dyDescent="0.25">
      <c r="A2100" s="154"/>
      <c r="B2100" s="155"/>
      <c r="C2100" s="190" t="s">
        <v>2001</v>
      </c>
      <c r="D2100" s="159"/>
      <c r="E2100" s="160">
        <v>9.6</v>
      </c>
      <c r="F2100" s="157"/>
      <c r="G2100" s="157"/>
      <c r="H2100" s="157"/>
      <c r="I2100" s="157"/>
      <c r="J2100" s="157"/>
      <c r="K2100" s="157"/>
      <c r="L2100" s="157"/>
      <c r="M2100" s="157"/>
      <c r="N2100" s="157"/>
      <c r="O2100" s="157"/>
      <c r="P2100" s="157"/>
      <c r="Q2100" s="157"/>
      <c r="R2100" s="157"/>
      <c r="S2100" s="157"/>
      <c r="T2100" s="157"/>
      <c r="U2100" s="157"/>
      <c r="V2100" s="157"/>
      <c r="W2100" s="157"/>
      <c r="X2100" s="157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167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 x14ac:dyDescent="0.25">
      <c r="A2101" s="174">
        <v>406</v>
      </c>
      <c r="B2101" s="175" t="s">
        <v>2004</v>
      </c>
      <c r="C2101" s="189" t="s">
        <v>2005</v>
      </c>
      <c r="D2101" s="176" t="s">
        <v>162</v>
      </c>
      <c r="E2101" s="177">
        <v>16.5</v>
      </c>
      <c r="F2101" s="178"/>
      <c r="G2101" s="179">
        <f>ROUND(E2101*F2101,2)</f>
        <v>0</v>
      </c>
      <c r="H2101" s="158"/>
      <c r="I2101" s="157">
        <f>ROUND(E2101*H2101,2)</f>
        <v>0</v>
      </c>
      <c r="J2101" s="158"/>
      <c r="K2101" s="157">
        <f>ROUND(E2101*J2101,2)</f>
        <v>0</v>
      </c>
      <c r="L2101" s="157">
        <v>21</v>
      </c>
      <c r="M2101" s="157">
        <f>G2101*(1+L2101/100)</f>
        <v>0</v>
      </c>
      <c r="N2101" s="157">
        <v>2.3000000000000001E-4</v>
      </c>
      <c r="O2101" s="157">
        <f>ROUND(E2101*N2101,2)</f>
        <v>0</v>
      </c>
      <c r="P2101" s="157">
        <v>0</v>
      </c>
      <c r="Q2101" s="157">
        <f>ROUND(E2101*P2101,2)</f>
        <v>0</v>
      </c>
      <c r="R2101" s="157"/>
      <c r="S2101" s="157" t="s">
        <v>163</v>
      </c>
      <c r="T2101" s="157" t="s">
        <v>163</v>
      </c>
      <c r="U2101" s="157">
        <v>0.17</v>
      </c>
      <c r="V2101" s="157">
        <f>ROUND(E2101*U2101,2)</f>
        <v>2.81</v>
      </c>
      <c r="W2101" s="157"/>
      <c r="X2101" s="157" t="s">
        <v>164</v>
      </c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165</v>
      </c>
      <c r="AH2101" s="147"/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 x14ac:dyDescent="0.25">
      <c r="A2102" s="154"/>
      <c r="B2102" s="155"/>
      <c r="C2102" s="190" t="s">
        <v>2000</v>
      </c>
      <c r="D2102" s="159"/>
      <c r="E2102" s="160">
        <v>6.9</v>
      </c>
      <c r="F2102" s="157"/>
      <c r="G2102" s="157"/>
      <c r="H2102" s="157"/>
      <c r="I2102" s="157"/>
      <c r="J2102" s="157"/>
      <c r="K2102" s="157"/>
      <c r="L2102" s="157"/>
      <c r="M2102" s="157"/>
      <c r="N2102" s="157"/>
      <c r="O2102" s="157"/>
      <c r="P2102" s="157"/>
      <c r="Q2102" s="157"/>
      <c r="R2102" s="157"/>
      <c r="S2102" s="157"/>
      <c r="T2102" s="157"/>
      <c r="U2102" s="157"/>
      <c r="V2102" s="157"/>
      <c r="W2102" s="157"/>
      <c r="X2102" s="157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167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 x14ac:dyDescent="0.25">
      <c r="A2103" s="154"/>
      <c r="B2103" s="155"/>
      <c r="C2103" s="190" t="s">
        <v>2001</v>
      </c>
      <c r="D2103" s="159"/>
      <c r="E2103" s="160">
        <v>9.6</v>
      </c>
      <c r="F2103" s="157"/>
      <c r="G2103" s="157"/>
      <c r="H2103" s="157"/>
      <c r="I2103" s="157"/>
      <c r="J2103" s="157"/>
      <c r="K2103" s="157"/>
      <c r="L2103" s="157"/>
      <c r="M2103" s="157"/>
      <c r="N2103" s="157"/>
      <c r="O2103" s="157"/>
      <c r="P2103" s="157"/>
      <c r="Q2103" s="157"/>
      <c r="R2103" s="157"/>
      <c r="S2103" s="157"/>
      <c r="T2103" s="157"/>
      <c r="U2103" s="157"/>
      <c r="V2103" s="157"/>
      <c r="W2103" s="157"/>
      <c r="X2103" s="157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167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 x14ac:dyDescent="0.25">
      <c r="A2104" s="174">
        <v>407</v>
      </c>
      <c r="B2104" s="175" t="s">
        <v>2006</v>
      </c>
      <c r="C2104" s="189" t="s">
        <v>2007</v>
      </c>
      <c r="D2104" s="176" t="s">
        <v>162</v>
      </c>
      <c r="E2104" s="177">
        <v>19.25</v>
      </c>
      <c r="F2104" s="178"/>
      <c r="G2104" s="179">
        <f>ROUND(E2104*F2104,2)</f>
        <v>0</v>
      </c>
      <c r="H2104" s="158"/>
      <c r="I2104" s="157">
        <f>ROUND(E2104*H2104,2)</f>
        <v>0</v>
      </c>
      <c r="J2104" s="158"/>
      <c r="K2104" s="157">
        <f>ROUND(E2104*J2104,2)</f>
        <v>0</v>
      </c>
      <c r="L2104" s="157">
        <v>21</v>
      </c>
      <c r="M2104" s="157">
        <f>G2104*(1+L2104/100)</f>
        <v>0</v>
      </c>
      <c r="N2104" s="157">
        <v>3.2000000000000003E-4</v>
      </c>
      <c r="O2104" s="157">
        <f>ROUND(E2104*N2104,2)</f>
        <v>0.01</v>
      </c>
      <c r="P2104" s="157">
        <v>0</v>
      </c>
      <c r="Q2104" s="157">
        <f>ROUND(E2104*P2104,2)</f>
        <v>0</v>
      </c>
      <c r="R2104" s="157"/>
      <c r="S2104" s="157" t="s">
        <v>163</v>
      </c>
      <c r="T2104" s="157" t="s">
        <v>163</v>
      </c>
      <c r="U2104" s="157">
        <v>0.23599999999999999</v>
      </c>
      <c r="V2104" s="157">
        <f>ROUND(E2104*U2104,2)</f>
        <v>4.54</v>
      </c>
      <c r="W2104" s="157"/>
      <c r="X2104" s="157" t="s">
        <v>164</v>
      </c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165</v>
      </c>
      <c r="AH2104" s="147"/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 x14ac:dyDescent="0.25">
      <c r="A2105" s="154"/>
      <c r="B2105" s="155"/>
      <c r="C2105" s="190" t="s">
        <v>1569</v>
      </c>
      <c r="D2105" s="159"/>
      <c r="E2105" s="160">
        <v>19.25</v>
      </c>
      <c r="F2105" s="157"/>
      <c r="G2105" s="157"/>
      <c r="H2105" s="157"/>
      <c r="I2105" s="157"/>
      <c r="J2105" s="157"/>
      <c r="K2105" s="157"/>
      <c r="L2105" s="157"/>
      <c r="M2105" s="157"/>
      <c r="N2105" s="157"/>
      <c r="O2105" s="157"/>
      <c r="P2105" s="157"/>
      <c r="Q2105" s="157"/>
      <c r="R2105" s="157"/>
      <c r="S2105" s="157"/>
      <c r="T2105" s="157"/>
      <c r="U2105" s="157"/>
      <c r="V2105" s="157"/>
      <c r="W2105" s="157"/>
      <c r="X2105" s="157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167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 x14ac:dyDescent="0.25">
      <c r="A2106" s="174">
        <v>408</v>
      </c>
      <c r="B2106" s="175" t="s">
        <v>2008</v>
      </c>
      <c r="C2106" s="189" t="s">
        <v>2009</v>
      </c>
      <c r="D2106" s="176" t="s">
        <v>162</v>
      </c>
      <c r="E2106" s="177">
        <v>4.7</v>
      </c>
      <c r="F2106" s="178"/>
      <c r="G2106" s="179">
        <f>ROUND(E2106*F2106,2)</f>
        <v>0</v>
      </c>
      <c r="H2106" s="158"/>
      <c r="I2106" s="157">
        <f>ROUND(E2106*H2106,2)</f>
        <v>0</v>
      </c>
      <c r="J2106" s="158"/>
      <c r="K2106" s="157">
        <f>ROUND(E2106*J2106,2)</f>
        <v>0</v>
      </c>
      <c r="L2106" s="157">
        <v>21</v>
      </c>
      <c r="M2106" s="157">
        <f>G2106*(1+L2106/100)</f>
        <v>0</v>
      </c>
      <c r="N2106" s="157">
        <v>2.3000000000000001E-4</v>
      </c>
      <c r="O2106" s="157">
        <f>ROUND(E2106*N2106,2)</f>
        <v>0</v>
      </c>
      <c r="P2106" s="157">
        <v>0</v>
      </c>
      <c r="Q2106" s="157">
        <f>ROUND(E2106*P2106,2)</f>
        <v>0</v>
      </c>
      <c r="R2106" s="157"/>
      <c r="S2106" s="157" t="s">
        <v>163</v>
      </c>
      <c r="T2106" s="157" t="s">
        <v>163</v>
      </c>
      <c r="U2106" s="157">
        <v>0.20805000000000001</v>
      </c>
      <c r="V2106" s="157">
        <f>ROUND(E2106*U2106,2)</f>
        <v>0.98</v>
      </c>
      <c r="W2106" s="157"/>
      <c r="X2106" s="157" t="s">
        <v>164</v>
      </c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165</v>
      </c>
      <c r="AH2106" s="147"/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 x14ac:dyDescent="0.25">
      <c r="A2107" s="154"/>
      <c r="B2107" s="155"/>
      <c r="C2107" s="190" t="s">
        <v>1191</v>
      </c>
      <c r="D2107" s="159"/>
      <c r="E2107" s="160">
        <v>4.7</v>
      </c>
      <c r="F2107" s="157"/>
      <c r="G2107" s="157"/>
      <c r="H2107" s="157"/>
      <c r="I2107" s="157"/>
      <c r="J2107" s="157"/>
      <c r="K2107" s="157"/>
      <c r="L2107" s="157"/>
      <c r="M2107" s="157"/>
      <c r="N2107" s="157"/>
      <c r="O2107" s="157"/>
      <c r="P2107" s="157"/>
      <c r="Q2107" s="157"/>
      <c r="R2107" s="157"/>
      <c r="S2107" s="157"/>
      <c r="T2107" s="157"/>
      <c r="U2107" s="157"/>
      <c r="V2107" s="157"/>
      <c r="W2107" s="157"/>
      <c r="X2107" s="157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167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 x14ac:dyDescent="0.25">
      <c r="A2108" s="174">
        <v>409</v>
      </c>
      <c r="B2108" s="175" t="s">
        <v>2010</v>
      </c>
      <c r="C2108" s="189" t="s">
        <v>2011</v>
      </c>
      <c r="D2108" s="176" t="s">
        <v>162</v>
      </c>
      <c r="E2108" s="177">
        <v>10.95</v>
      </c>
      <c r="F2108" s="178"/>
      <c r="G2108" s="179">
        <f>ROUND(E2108*F2108,2)</f>
        <v>0</v>
      </c>
      <c r="H2108" s="158"/>
      <c r="I2108" s="157">
        <f>ROUND(E2108*H2108,2)</f>
        <v>0</v>
      </c>
      <c r="J2108" s="158"/>
      <c r="K2108" s="157">
        <f>ROUND(E2108*J2108,2)</f>
        <v>0</v>
      </c>
      <c r="L2108" s="157">
        <v>21</v>
      </c>
      <c r="M2108" s="157">
        <f>G2108*(1+L2108/100)</f>
        <v>0</v>
      </c>
      <c r="N2108" s="157">
        <v>3.4000000000000002E-4</v>
      </c>
      <c r="O2108" s="157">
        <f>ROUND(E2108*N2108,2)</f>
        <v>0</v>
      </c>
      <c r="P2108" s="157">
        <v>0</v>
      </c>
      <c r="Q2108" s="157">
        <f>ROUND(E2108*P2108,2)</f>
        <v>0</v>
      </c>
      <c r="R2108" s="157"/>
      <c r="S2108" s="157" t="s">
        <v>163</v>
      </c>
      <c r="T2108" s="157" t="s">
        <v>163</v>
      </c>
      <c r="U2108" s="157">
        <v>0.15</v>
      </c>
      <c r="V2108" s="157">
        <f>ROUND(E2108*U2108,2)</f>
        <v>1.64</v>
      </c>
      <c r="W2108" s="157"/>
      <c r="X2108" s="157" t="s">
        <v>164</v>
      </c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165</v>
      </c>
      <c r="AH2108" s="147"/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 x14ac:dyDescent="0.25">
      <c r="A2109" s="154"/>
      <c r="B2109" s="155"/>
      <c r="C2109" s="190" t="s">
        <v>2012</v>
      </c>
      <c r="D2109" s="159"/>
      <c r="E2109" s="160">
        <v>10.95</v>
      </c>
      <c r="F2109" s="157"/>
      <c r="G2109" s="157"/>
      <c r="H2109" s="157"/>
      <c r="I2109" s="157"/>
      <c r="J2109" s="157"/>
      <c r="K2109" s="157"/>
      <c r="L2109" s="157"/>
      <c r="M2109" s="157"/>
      <c r="N2109" s="157"/>
      <c r="O2109" s="157"/>
      <c r="P2109" s="157"/>
      <c r="Q2109" s="157"/>
      <c r="R2109" s="157"/>
      <c r="S2109" s="157"/>
      <c r="T2109" s="157"/>
      <c r="U2109" s="157"/>
      <c r="V2109" s="157"/>
      <c r="W2109" s="157"/>
      <c r="X2109" s="157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167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 x14ac:dyDescent="0.25">
      <c r="A2110" s="174">
        <v>410</v>
      </c>
      <c r="B2110" s="175" t="s">
        <v>2013</v>
      </c>
      <c r="C2110" s="189" t="s">
        <v>2014</v>
      </c>
      <c r="D2110" s="176" t="s">
        <v>162</v>
      </c>
      <c r="E2110" s="177">
        <v>26.513999999999999</v>
      </c>
      <c r="F2110" s="178"/>
      <c r="G2110" s="179">
        <f>ROUND(E2110*F2110,2)</f>
        <v>0</v>
      </c>
      <c r="H2110" s="158"/>
      <c r="I2110" s="157">
        <f>ROUND(E2110*H2110,2)</f>
        <v>0</v>
      </c>
      <c r="J2110" s="158"/>
      <c r="K2110" s="157">
        <f>ROUND(E2110*J2110,2)</f>
        <v>0</v>
      </c>
      <c r="L2110" s="157">
        <v>21</v>
      </c>
      <c r="M2110" s="157">
        <f>G2110*(1+L2110/100)</f>
        <v>0</v>
      </c>
      <c r="N2110" s="157">
        <v>4.0000000000000003E-5</v>
      </c>
      <c r="O2110" s="157">
        <f>ROUND(E2110*N2110,2)</f>
        <v>0</v>
      </c>
      <c r="P2110" s="157">
        <v>0</v>
      </c>
      <c r="Q2110" s="157">
        <f>ROUND(E2110*P2110,2)</f>
        <v>0</v>
      </c>
      <c r="R2110" s="157"/>
      <c r="S2110" s="157" t="s">
        <v>163</v>
      </c>
      <c r="T2110" s="157" t="s">
        <v>163</v>
      </c>
      <c r="U2110" s="157">
        <v>7.0000000000000007E-2</v>
      </c>
      <c r="V2110" s="157">
        <f>ROUND(E2110*U2110,2)</f>
        <v>1.86</v>
      </c>
      <c r="W2110" s="157"/>
      <c r="X2110" s="157" t="s">
        <v>164</v>
      </c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165</v>
      </c>
      <c r="AH2110" s="147"/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 x14ac:dyDescent="0.25">
      <c r="A2111" s="154"/>
      <c r="B2111" s="155"/>
      <c r="C2111" s="190" t="s">
        <v>2015</v>
      </c>
      <c r="D2111" s="159"/>
      <c r="E2111" s="160">
        <v>7.2640000000000002</v>
      </c>
      <c r="F2111" s="157"/>
      <c r="G2111" s="157"/>
      <c r="H2111" s="157"/>
      <c r="I2111" s="157"/>
      <c r="J2111" s="157"/>
      <c r="K2111" s="157"/>
      <c r="L2111" s="157"/>
      <c r="M2111" s="157"/>
      <c r="N2111" s="157"/>
      <c r="O2111" s="157"/>
      <c r="P2111" s="157"/>
      <c r="Q2111" s="157"/>
      <c r="R2111" s="157"/>
      <c r="S2111" s="157"/>
      <c r="T2111" s="157"/>
      <c r="U2111" s="157"/>
      <c r="V2111" s="157"/>
      <c r="W2111" s="157"/>
      <c r="X2111" s="157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167</v>
      </c>
      <c r="AH2111" s="147">
        <v>5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 x14ac:dyDescent="0.25">
      <c r="A2112" s="154"/>
      <c r="B2112" s="155"/>
      <c r="C2112" s="190" t="s">
        <v>2016</v>
      </c>
      <c r="D2112" s="159"/>
      <c r="E2112" s="160">
        <v>19.25</v>
      </c>
      <c r="F2112" s="157"/>
      <c r="G2112" s="157"/>
      <c r="H2112" s="157"/>
      <c r="I2112" s="157"/>
      <c r="J2112" s="157"/>
      <c r="K2112" s="157"/>
      <c r="L2112" s="157"/>
      <c r="M2112" s="157"/>
      <c r="N2112" s="157"/>
      <c r="O2112" s="157"/>
      <c r="P2112" s="157"/>
      <c r="Q2112" s="157"/>
      <c r="R2112" s="157"/>
      <c r="S2112" s="157"/>
      <c r="T2112" s="157"/>
      <c r="U2112" s="157"/>
      <c r="V2112" s="157"/>
      <c r="W2112" s="157"/>
      <c r="X2112" s="157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167</v>
      </c>
      <c r="AH2112" s="147">
        <v>5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 x14ac:dyDescent="0.25">
      <c r="A2113" s="174">
        <v>411</v>
      </c>
      <c r="B2113" s="175" t="s">
        <v>2017</v>
      </c>
      <c r="C2113" s="189" t="s">
        <v>2018</v>
      </c>
      <c r="D2113" s="176" t="s">
        <v>162</v>
      </c>
      <c r="E2113" s="177">
        <v>26.513999999999999</v>
      </c>
      <c r="F2113" s="178"/>
      <c r="G2113" s="179">
        <f>ROUND(E2113*F2113,2)</f>
        <v>0</v>
      </c>
      <c r="H2113" s="158"/>
      <c r="I2113" s="157">
        <f>ROUND(E2113*H2113,2)</f>
        <v>0</v>
      </c>
      <c r="J2113" s="158"/>
      <c r="K2113" s="157">
        <f>ROUND(E2113*J2113,2)</f>
        <v>0</v>
      </c>
      <c r="L2113" s="157">
        <v>21</v>
      </c>
      <c r="M2113" s="157">
        <f>G2113*(1+L2113/100)</f>
        <v>0</v>
      </c>
      <c r="N2113" s="157">
        <v>0</v>
      </c>
      <c r="O2113" s="157">
        <f>ROUND(E2113*N2113,2)</f>
        <v>0</v>
      </c>
      <c r="P2113" s="157">
        <v>0</v>
      </c>
      <c r="Q2113" s="157">
        <f>ROUND(E2113*P2113,2)</f>
        <v>0</v>
      </c>
      <c r="R2113" s="157"/>
      <c r="S2113" s="157" t="s">
        <v>163</v>
      </c>
      <c r="T2113" s="157" t="s">
        <v>163</v>
      </c>
      <c r="U2113" s="157">
        <v>0.05</v>
      </c>
      <c r="V2113" s="157">
        <f>ROUND(E2113*U2113,2)</f>
        <v>1.33</v>
      </c>
      <c r="W2113" s="157"/>
      <c r="X2113" s="157" t="s">
        <v>164</v>
      </c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165</v>
      </c>
      <c r="AH2113" s="147"/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 x14ac:dyDescent="0.25">
      <c r="A2114" s="154"/>
      <c r="B2114" s="155"/>
      <c r="C2114" s="190" t="s">
        <v>2019</v>
      </c>
      <c r="D2114" s="159"/>
      <c r="E2114" s="160">
        <v>26.513999999999999</v>
      </c>
      <c r="F2114" s="157"/>
      <c r="G2114" s="157"/>
      <c r="H2114" s="157"/>
      <c r="I2114" s="157"/>
      <c r="J2114" s="157"/>
      <c r="K2114" s="157"/>
      <c r="L2114" s="157"/>
      <c r="M2114" s="157"/>
      <c r="N2114" s="157"/>
      <c r="O2114" s="157"/>
      <c r="P2114" s="157"/>
      <c r="Q2114" s="157"/>
      <c r="R2114" s="157"/>
      <c r="S2114" s="157"/>
      <c r="T2114" s="157"/>
      <c r="U2114" s="157"/>
      <c r="V2114" s="157"/>
      <c r="W2114" s="157"/>
      <c r="X2114" s="157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167</v>
      </c>
      <c r="AH2114" s="147">
        <v>5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 x14ac:dyDescent="0.25">
      <c r="A2115" s="174">
        <v>412</v>
      </c>
      <c r="B2115" s="175" t="s">
        <v>2020</v>
      </c>
      <c r="C2115" s="189" t="s">
        <v>2021</v>
      </c>
      <c r="D2115" s="176" t="s">
        <v>186</v>
      </c>
      <c r="E2115" s="177">
        <v>32.401000000000003</v>
      </c>
      <c r="F2115" s="178"/>
      <c r="G2115" s="179">
        <f>ROUND(E2115*F2115,2)</f>
        <v>0</v>
      </c>
      <c r="H2115" s="158"/>
      <c r="I2115" s="157">
        <f>ROUND(E2115*H2115,2)</f>
        <v>0</v>
      </c>
      <c r="J2115" s="158"/>
      <c r="K2115" s="157">
        <f>ROUND(E2115*J2115,2)</f>
        <v>0</v>
      </c>
      <c r="L2115" s="157">
        <v>21</v>
      </c>
      <c r="M2115" s="157">
        <f>G2115*(1+L2115/100)</f>
        <v>0</v>
      </c>
      <c r="N2115" s="157">
        <v>1.1999999999999999E-3</v>
      </c>
      <c r="O2115" s="157">
        <f>ROUND(E2115*N2115,2)</f>
        <v>0.04</v>
      </c>
      <c r="P2115" s="157">
        <v>0</v>
      </c>
      <c r="Q2115" s="157">
        <f>ROUND(E2115*P2115,2)</f>
        <v>0</v>
      </c>
      <c r="R2115" s="157"/>
      <c r="S2115" s="157" t="s">
        <v>163</v>
      </c>
      <c r="T2115" s="157" t="s">
        <v>163</v>
      </c>
      <c r="U2115" s="157">
        <v>0</v>
      </c>
      <c r="V2115" s="157">
        <f>ROUND(E2115*U2115,2)</f>
        <v>0</v>
      </c>
      <c r="W2115" s="157"/>
      <c r="X2115" s="157" t="s">
        <v>164</v>
      </c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165</v>
      </c>
      <c r="AH2115" s="147"/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 x14ac:dyDescent="0.25">
      <c r="A2116" s="154"/>
      <c r="B2116" s="155"/>
      <c r="C2116" s="190" t="s">
        <v>1992</v>
      </c>
      <c r="D2116" s="159"/>
      <c r="E2116" s="160">
        <v>32.401000000000003</v>
      </c>
      <c r="F2116" s="157"/>
      <c r="G2116" s="157"/>
      <c r="H2116" s="157"/>
      <c r="I2116" s="157"/>
      <c r="J2116" s="157"/>
      <c r="K2116" s="157"/>
      <c r="L2116" s="157"/>
      <c r="M2116" s="157"/>
      <c r="N2116" s="157"/>
      <c r="O2116" s="157"/>
      <c r="P2116" s="157"/>
      <c r="Q2116" s="157"/>
      <c r="R2116" s="157"/>
      <c r="S2116" s="157"/>
      <c r="T2116" s="157"/>
      <c r="U2116" s="157"/>
      <c r="V2116" s="157"/>
      <c r="W2116" s="157"/>
      <c r="X2116" s="157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167</v>
      </c>
      <c r="AH2116" s="147">
        <v>5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 x14ac:dyDescent="0.25">
      <c r="A2117" s="174">
        <v>413</v>
      </c>
      <c r="B2117" s="175" t="s">
        <v>2022</v>
      </c>
      <c r="C2117" s="189" t="s">
        <v>2023</v>
      </c>
      <c r="D2117" s="176" t="s">
        <v>591</v>
      </c>
      <c r="E2117" s="177">
        <v>272.16840000000002</v>
      </c>
      <c r="F2117" s="178"/>
      <c r="G2117" s="179">
        <f>ROUND(E2117*F2117,2)</f>
        <v>0</v>
      </c>
      <c r="H2117" s="158"/>
      <c r="I2117" s="157">
        <f>ROUND(E2117*H2117,2)</f>
        <v>0</v>
      </c>
      <c r="J2117" s="158"/>
      <c r="K2117" s="157">
        <f>ROUND(E2117*J2117,2)</f>
        <v>0</v>
      </c>
      <c r="L2117" s="157">
        <v>21</v>
      </c>
      <c r="M2117" s="157">
        <f>G2117*(1+L2117/100)</f>
        <v>0</v>
      </c>
      <c r="N2117" s="157">
        <v>1E-3</v>
      </c>
      <c r="O2117" s="157">
        <f>ROUND(E2117*N2117,2)</f>
        <v>0.27</v>
      </c>
      <c r="P2117" s="157">
        <v>0</v>
      </c>
      <c r="Q2117" s="157">
        <f>ROUND(E2117*P2117,2)</f>
        <v>0</v>
      </c>
      <c r="R2117" s="157" t="s">
        <v>290</v>
      </c>
      <c r="S2117" s="157" t="s">
        <v>163</v>
      </c>
      <c r="T2117" s="157" t="s">
        <v>163</v>
      </c>
      <c r="U2117" s="157">
        <v>0</v>
      </c>
      <c r="V2117" s="157">
        <f>ROUND(E2117*U2117,2)</f>
        <v>0</v>
      </c>
      <c r="W2117" s="157"/>
      <c r="X2117" s="157" t="s">
        <v>291</v>
      </c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292</v>
      </c>
      <c r="AH2117" s="147"/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 x14ac:dyDescent="0.25">
      <c r="A2118" s="154"/>
      <c r="B2118" s="155"/>
      <c r="C2118" s="192" t="s">
        <v>219</v>
      </c>
      <c r="D2118" s="161"/>
      <c r="E2118" s="162"/>
      <c r="F2118" s="157"/>
      <c r="G2118" s="157"/>
      <c r="H2118" s="157"/>
      <c r="I2118" s="157"/>
      <c r="J2118" s="157"/>
      <c r="K2118" s="157"/>
      <c r="L2118" s="157"/>
      <c r="M2118" s="157"/>
      <c r="N2118" s="157"/>
      <c r="O2118" s="157"/>
      <c r="P2118" s="157"/>
      <c r="Q2118" s="157"/>
      <c r="R2118" s="157"/>
      <c r="S2118" s="157"/>
      <c r="T2118" s="157"/>
      <c r="U2118" s="157"/>
      <c r="V2118" s="157"/>
      <c r="W2118" s="157"/>
      <c r="X2118" s="157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167</v>
      </c>
      <c r="AH2118" s="147"/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 x14ac:dyDescent="0.25">
      <c r="A2119" s="154"/>
      <c r="B2119" s="155"/>
      <c r="C2119" s="193" t="s">
        <v>2024</v>
      </c>
      <c r="D2119" s="161"/>
      <c r="E2119" s="162">
        <v>24.91</v>
      </c>
      <c r="F2119" s="157"/>
      <c r="G2119" s="157"/>
      <c r="H2119" s="157"/>
      <c r="I2119" s="157"/>
      <c r="J2119" s="157"/>
      <c r="K2119" s="157"/>
      <c r="L2119" s="157"/>
      <c r="M2119" s="157"/>
      <c r="N2119" s="157"/>
      <c r="O2119" s="157"/>
      <c r="P2119" s="157"/>
      <c r="Q2119" s="157"/>
      <c r="R2119" s="157"/>
      <c r="S2119" s="157"/>
      <c r="T2119" s="157"/>
      <c r="U2119" s="157"/>
      <c r="V2119" s="157"/>
      <c r="W2119" s="157"/>
      <c r="X2119" s="157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167</v>
      </c>
      <c r="AH2119" s="147">
        <v>2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 x14ac:dyDescent="0.25">
      <c r="A2120" s="154"/>
      <c r="B2120" s="155"/>
      <c r="C2120" s="193" t="s">
        <v>2025</v>
      </c>
      <c r="D2120" s="161"/>
      <c r="E2120" s="162">
        <v>3.1326000000000001</v>
      </c>
      <c r="F2120" s="157"/>
      <c r="G2120" s="157"/>
      <c r="H2120" s="157"/>
      <c r="I2120" s="157"/>
      <c r="J2120" s="157"/>
      <c r="K2120" s="157"/>
      <c r="L2120" s="157"/>
      <c r="M2120" s="157"/>
      <c r="N2120" s="157"/>
      <c r="O2120" s="157"/>
      <c r="P2120" s="157"/>
      <c r="Q2120" s="157"/>
      <c r="R2120" s="157"/>
      <c r="S2120" s="157"/>
      <c r="T2120" s="157"/>
      <c r="U2120" s="157"/>
      <c r="V2120" s="157"/>
      <c r="W2120" s="157"/>
      <c r="X2120" s="157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167</v>
      </c>
      <c r="AH2120" s="147">
        <v>2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 x14ac:dyDescent="0.25">
      <c r="A2121" s="154"/>
      <c r="B2121" s="155"/>
      <c r="C2121" s="193" t="s">
        <v>2026</v>
      </c>
      <c r="D2121" s="161"/>
      <c r="E2121" s="162">
        <v>4.3583999999999996</v>
      </c>
      <c r="F2121" s="157"/>
      <c r="G2121" s="157"/>
      <c r="H2121" s="157"/>
      <c r="I2121" s="157"/>
      <c r="J2121" s="157"/>
      <c r="K2121" s="157"/>
      <c r="L2121" s="157"/>
      <c r="M2121" s="157"/>
      <c r="N2121" s="157"/>
      <c r="O2121" s="157"/>
      <c r="P2121" s="157"/>
      <c r="Q2121" s="157"/>
      <c r="R2121" s="157"/>
      <c r="S2121" s="157"/>
      <c r="T2121" s="157"/>
      <c r="U2121" s="157"/>
      <c r="V2121" s="157"/>
      <c r="W2121" s="157"/>
      <c r="X2121" s="157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167</v>
      </c>
      <c r="AH2121" s="147">
        <v>2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 x14ac:dyDescent="0.25">
      <c r="A2122" s="154"/>
      <c r="B2122" s="155"/>
      <c r="C2122" s="194" t="s">
        <v>228</v>
      </c>
      <c r="D2122" s="163"/>
      <c r="E2122" s="164">
        <v>32.401000000000003</v>
      </c>
      <c r="F2122" s="157"/>
      <c r="G2122" s="157"/>
      <c r="H2122" s="157"/>
      <c r="I2122" s="157"/>
      <c r="J2122" s="157"/>
      <c r="K2122" s="157"/>
      <c r="L2122" s="157"/>
      <c r="M2122" s="157"/>
      <c r="N2122" s="157"/>
      <c r="O2122" s="157"/>
      <c r="P2122" s="157"/>
      <c r="Q2122" s="157"/>
      <c r="R2122" s="157"/>
      <c r="S2122" s="157"/>
      <c r="T2122" s="157"/>
      <c r="U2122" s="157"/>
      <c r="V2122" s="157"/>
      <c r="W2122" s="157"/>
      <c r="X2122" s="157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167</v>
      </c>
      <c r="AH2122" s="147">
        <v>3</v>
      </c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outlineLevel="1" x14ac:dyDescent="0.25">
      <c r="A2123" s="154"/>
      <c r="B2123" s="155"/>
      <c r="C2123" s="192" t="s">
        <v>229</v>
      </c>
      <c r="D2123" s="161"/>
      <c r="E2123" s="162"/>
      <c r="F2123" s="157"/>
      <c r="G2123" s="157"/>
      <c r="H2123" s="157"/>
      <c r="I2123" s="157"/>
      <c r="J2123" s="157"/>
      <c r="K2123" s="157"/>
      <c r="L2123" s="157"/>
      <c r="M2123" s="157"/>
      <c r="N2123" s="157"/>
      <c r="O2123" s="157"/>
      <c r="P2123" s="157"/>
      <c r="Q2123" s="157"/>
      <c r="R2123" s="157"/>
      <c r="S2123" s="157"/>
      <c r="T2123" s="157"/>
      <c r="U2123" s="157"/>
      <c r="V2123" s="157"/>
      <c r="W2123" s="157"/>
      <c r="X2123" s="157"/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167</v>
      </c>
      <c r="AH2123" s="147"/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 x14ac:dyDescent="0.25">
      <c r="A2124" s="154"/>
      <c r="B2124" s="155"/>
      <c r="C2124" s="190" t="s">
        <v>2027</v>
      </c>
      <c r="D2124" s="159"/>
      <c r="E2124" s="160">
        <v>272.16840000000002</v>
      </c>
      <c r="F2124" s="157"/>
      <c r="G2124" s="157"/>
      <c r="H2124" s="157"/>
      <c r="I2124" s="157"/>
      <c r="J2124" s="157"/>
      <c r="K2124" s="157"/>
      <c r="L2124" s="157"/>
      <c r="M2124" s="157"/>
      <c r="N2124" s="157"/>
      <c r="O2124" s="157"/>
      <c r="P2124" s="157"/>
      <c r="Q2124" s="157"/>
      <c r="R2124" s="157"/>
      <c r="S2124" s="157"/>
      <c r="T2124" s="157"/>
      <c r="U2124" s="157"/>
      <c r="V2124" s="157"/>
      <c r="W2124" s="157"/>
      <c r="X2124" s="157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167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 x14ac:dyDescent="0.25">
      <c r="A2125" s="174">
        <v>414</v>
      </c>
      <c r="B2125" s="175" t="s">
        <v>2028</v>
      </c>
      <c r="C2125" s="189" t="s">
        <v>2029</v>
      </c>
      <c r="D2125" s="176" t="s">
        <v>186</v>
      </c>
      <c r="E2125" s="177">
        <v>34.993079999999999</v>
      </c>
      <c r="F2125" s="178"/>
      <c r="G2125" s="179">
        <f>ROUND(E2125*F2125,2)</f>
        <v>0</v>
      </c>
      <c r="H2125" s="158"/>
      <c r="I2125" s="157">
        <f>ROUND(E2125*H2125,2)</f>
        <v>0</v>
      </c>
      <c r="J2125" s="158"/>
      <c r="K2125" s="157">
        <f>ROUND(E2125*J2125,2)</f>
        <v>0</v>
      </c>
      <c r="L2125" s="157">
        <v>21</v>
      </c>
      <c r="M2125" s="157">
        <f>G2125*(1+L2125/100)</f>
        <v>0</v>
      </c>
      <c r="N2125" s="157">
        <v>5.5E-2</v>
      </c>
      <c r="O2125" s="157">
        <f>ROUND(E2125*N2125,2)</f>
        <v>1.92</v>
      </c>
      <c r="P2125" s="157">
        <v>0</v>
      </c>
      <c r="Q2125" s="157">
        <f>ROUND(E2125*P2125,2)</f>
        <v>0</v>
      </c>
      <c r="R2125" s="157" t="s">
        <v>290</v>
      </c>
      <c r="S2125" s="157" t="s">
        <v>163</v>
      </c>
      <c r="T2125" s="157" t="s">
        <v>163</v>
      </c>
      <c r="U2125" s="157">
        <v>0</v>
      </c>
      <c r="V2125" s="157">
        <f>ROUND(E2125*U2125,2)</f>
        <v>0</v>
      </c>
      <c r="W2125" s="157"/>
      <c r="X2125" s="157" t="s">
        <v>291</v>
      </c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292</v>
      </c>
      <c r="AH2125" s="147"/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 x14ac:dyDescent="0.25">
      <c r="A2126" s="154"/>
      <c r="B2126" s="155"/>
      <c r="C2126" s="192" t="s">
        <v>219</v>
      </c>
      <c r="D2126" s="161"/>
      <c r="E2126" s="162"/>
      <c r="F2126" s="157"/>
      <c r="G2126" s="157"/>
      <c r="H2126" s="157"/>
      <c r="I2126" s="157"/>
      <c r="J2126" s="157"/>
      <c r="K2126" s="157"/>
      <c r="L2126" s="157"/>
      <c r="M2126" s="157"/>
      <c r="N2126" s="157"/>
      <c r="O2126" s="157"/>
      <c r="P2126" s="157"/>
      <c r="Q2126" s="157"/>
      <c r="R2126" s="157"/>
      <c r="S2126" s="157"/>
      <c r="T2126" s="157"/>
      <c r="U2126" s="157"/>
      <c r="V2126" s="157"/>
      <c r="W2126" s="157"/>
      <c r="X2126" s="157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167</v>
      </c>
      <c r="AH2126" s="147"/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 x14ac:dyDescent="0.25">
      <c r="A2127" s="154"/>
      <c r="B2127" s="155"/>
      <c r="C2127" s="193" t="s">
        <v>2024</v>
      </c>
      <c r="D2127" s="161"/>
      <c r="E2127" s="162">
        <v>24.91</v>
      </c>
      <c r="F2127" s="157"/>
      <c r="G2127" s="157"/>
      <c r="H2127" s="157"/>
      <c r="I2127" s="157"/>
      <c r="J2127" s="157"/>
      <c r="K2127" s="157"/>
      <c r="L2127" s="157"/>
      <c r="M2127" s="157"/>
      <c r="N2127" s="157"/>
      <c r="O2127" s="157"/>
      <c r="P2127" s="157"/>
      <c r="Q2127" s="157"/>
      <c r="R2127" s="157"/>
      <c r="S2127" s="157"/>
      <c r="T2127" s="157"/>
      <c r="U2127" s="157"/>
      <c r="V2127" s="157"/>
      <c r="W2127" s="157"/>
      <c r="X2127" s="157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167</v>
      </c>
      <c r="AH2127" s="147">
        <v>2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 x14ac:dyDescent="0.25">
      <c r="A2128" s="154"/>
      <c r="B2128" s="155"/>
      <c r="C2128" s="193" t="s">
        <v>2025</v>
      </c>
      <c r="D2128" s="161"/>
      <c r="E2128" s="162">
        <v>3.1326000000000001</v>
      </c>
      <c r="F2128" s="157"/>
      <c r="G2128" s="157"/>
      <c r="H2128" s="157"/>
      <c r="I2128" s="157"/>
      <c r="J2128" s="157"/>
      <c r="K2128" s="157"/>
      <c r="L2128" s="157"/>
      <c r="M2128" s="157"/>
      <c r="N2128" s="157"/>
      <c r="O2128" s="157"/>
      <c r="P2128" s="157"/>
      <c r="Q2128" s="157"/>
      <c r="R2128" s="157"/>
      <c r="S2128" s="157"/>
      <c r="T2128" s="157"/>
      <c r="U2128" s="157"/>
      <c r="V2128" s="157"/>
      <c r="W2128" s="157"/>
      <c r="X2128" s="157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167</v>
      </c>
      <c r="AH2128" s="147">
        <v>2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 x14ac:dyDescent="0.25">
      <c r="A2129" s="154"/>
      <c r="B2129" s="155"/>
      <c r="C2129" s="193" t="s">
        <v>2026</v>
      </c>
      <c r="D2129" s="161"/>
      <c r="E2129" s="162">
        <v>4.3583999999999996</v>
      </c>
      <c r="F2129" s="157"/>
      <c r="G2129" s="157"/>
      <c r="H2129" s="157"/>
      <c r="I2129" s="157"/>
      <c r="J2129" s="157"/>
      <c r="K2129" s="157"/>
      <c r="L2129" s="157"/>
      <c r="M2129" s="157"/>
      <c r="N2129" s="157"/>
      <c r="O2129" s="157"/>
      <c r="P2129" s="157"/>
      <c r="Q2129" s="157"/>
      <c r="R2129" s="157"/>
      <c r="S2129" s="157"/>
      <c r="T2129" s="157"/>
      <c r="U2129" s="157"/>
      <c r="V2129" s="157"/>
      <c r="W2129" s="157"/>
      <c r="X2129" s="157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167</v>
      </c>
      <c r="AH2129" s="147">
        <v>2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 x14ac:dyDescent="0.25">
      <c r="A2130" s="154"/>
      <c r="B2130" s="155"/>
      <c r="C2130" s="194" t="s">
        <v>228</v>
      </c>
      <c r="D2130" s="163"/>
      <c r="E2130" s="164">
        <v>32.401000000000003</v>
      </c>
      <c r="F2130" s="157"/>
      <c r="G2130" s="157"/>
      <c r="H2130" s="157"/>
      <c r="I2130" s="157"/>
      <c r="J2130" s="157"/>
      <c r="K2130" s="157"/>
      <c r="L2130" s="157"/>
      <c r="M2130" s="157"/>
      <c r="N2130" s="157"/>
      <c r="O2130" s="157"/>
      <c r="P2130" s="157"/>
      <c r="Q2130" s="157"/>
      <c r="R2130" s="157"/>
      <c r="S2130" s="157"/>
      <c r="T2130" s="157"/>
      <c r="U2130" s="157"/>
      <c r="V2130" s="157"/>
      <c r="W2130" s="157"/>
      <c r="X2130" s="157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167</v>
      </c>
      <c r="AH2130" s="147">
        <v>3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1" x14ac:dyDescent="0.25">
      <c r="A2131" s="154"/>
      <c r="B2131" s="155"/>
      <c r="C2131" s="192" t="s">
        <v>229</v>
      </c>
      <c r="D2131" s="161"/>
      <c r="E2131" s="162"/>
      <c r="F2131" s="157"/>
      <c r="G2131" s="157"/>
      <c r="H2131" s="157"/>
      <c r="I2131" s="157"/>
      <c r="J2131" s="157"/>
      <c r="K2131" s="157"/>
      <c r="L2131" s="157"/>
      <c r="M2131" s="157"/>
      <c r="N2131" s="157"/>
      <c r="O2131" s="157"/>
      <c r="P2131" s="157"/>
      <c r="Q2131" s="157"/>
      <c r="R2131" s="157"/>
      <c r="S2131" s="157"/>
      <c r="T2131" s="157"/>
      <c r="U2131" s="157"/>
      <c r="V2131" s="157"/>
      <c r="W2131" s="157"/>
      <c r="X2131" s="157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167</v>
      </c>
      <c r="AH2131" s="147"/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 x14ac:dyDescent="0.25">
      <c r="A2132" s="154"/>
      <c r="B2132" s="155"/>
      <c r="C2132" s="190" t="s">
        <v>2030</v>
      </c>
      <c r="D2132" s="159"/>
      <c r="E2132" s="160">
        <v>34.993079999999999</v>
      </c>
      <c r="F2132" s="157"/>
      <c r="G2132" s="157"/>
      <c r="H2132" s="157"/>
      <c r="I2132" s="157"/>
      <c r="J2132" s="157"/>
      <c r="K2132" s="157"/>
      <c r="L2132" s="157"/>
      <c r="M2132" s="157"/>
      <c r="N2132" s="157"/>
      <c r="O2132" s="157"/>
      <c r="P2132" s="157"/>
      <c r="Q2132" s="157"/>
      <c r="R2132" s="157"/>
      <c r="S2132" s="157"/>
      <c r="T2132" s="157"/>
      <c r="U2132" s="157"/>
      <c r="V2132" s="157"/>
      <c r="W2132" s="157"/>
      <c r="X2132" s="157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167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 x14ac:dyDescent="0.25">
      <c r="A2133" s="174">
        <v>415</v>
      </c>
      <c r="B2133" s="175" t="s">
        <v>2031</v>
      </c>
      <c r="C2133" s="189" t="s">
        <v>2032</v>
      </c>
      <c r="D2133" s="176" t="s">
        <v>170</v>
      </c>
      <c r="E2133" s="177">
        <v>95.450400000000002</v>
      </c>
      <c r="F2133" s="178"/>
      <c r="G2133" s="179">
        <f>ROUND(E2133*F2133,2)</f>
        <v>0</v>
      </c>
      <c r="H2133" s="158"/>
      <c r="I2133" s="157">
        <f>ROUND(E2133*H2133,2)</f>
        <v>0</v>
      </c>
      <c r="J2133" s="158"/>
      <c r="K2133" s="157">
        <f>ROUND(E2133*J2133,2)</f>
        <v>0</v>
      </c>
      <c r="L2133" s="157">
        <v>21</v>
      </c>
      <c r="M2133" s="157">
        <f>G2133*(1+L2133/100)</f>
        <v>0</v>
      </c>
      <c r="N2133" s="157">
        <v>5.0000000000000001E-4</v>
      </c>
      <c r="O2133" s="157">
        <f>ROUND(E2133*N2133,2)</f>
        <v>0.05</v>
      </c>
      <c r="P2133" s="157">
        <v>0</v>
      </c>
      <c r="Q2133" s="157">
        <f>ROUND(E2133*P2133,2)</f>
        <v>0</v>
      </c>
      <c r="R2133" s="157" t="s">
        <v>290</v>
      </c>
      <c r="S2133" s="157" t="s">
        <v>163</v>
      </c>
      <c r="T2133" s="157" t="s">
        <v>163</v>
      </c>
      <c r="U2133" s="157">
        <v>0</v>
      </c>
      <c r="V2133" s="157">
        <f>ROUND(E2133*U2133,2)</f>
        <v>0</v>
      </c>
      <c r="W2133" s="157"/>
      <c r="X2133" s="157" t="s">
        <v>291</v>
      </c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292</v>
      </c>
      <c r="AH2133" s="147"/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 x14ac:dyDescent="0.25">
      <c r="A2134" s="154"/>
      <c r="B2134" s="155"/>
      <c r="C2134" s="192" t="s">
        <v>219</v>
      </c>
      <c r="D2134" s="161"/>
      <c r="E2134" s="162"/>
      <c r="F2134" s="157"/>
      <c r="G2134" s="157"/>
      <c r="H2134" s="157"/>
      <c r="I2134" s="157"/>
      <c r="J2134" s="157"/>
      <c r="K2134" s="157"/>
      <c r="L2134" s="157"/>
      <c r="M2134" s="157"/>
      <c r="N2134" s="157"/>
      <c r="O2134" s="157"/>
      <c r="P2134" s="157"/>
      <c r="Q2134" s="157"/>
      <c r="R2134" s="157"/>
      <c r="S2134" s="157"/>
      <c r="T2134" s="157"/>
      <c r="U2134" s="157"/>
      <c r="V2134" s="157"/>
      <c r="W2134" s="157"/>
      <c r="X2134" s="157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167</v>
      </c>
      <c r="AH2134" s="147"/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5">
      <c r="A2135" s="154"/>
      <c r="B2135" s="155"/>
      <c r="C2135" s="193" t="s">
        <v>2033</v>
      </c>
      <c r="D2135" s="161"/>
      <c r="E2135" s="162">
        <v>19.25</v>
      </c>
      <c r="F2135" s="157"/>
      <c r="G2135" s="157"/>
      <c r="H2135" s="157"/>
      <c r="I2135" s="157"/>
      <c r="J2135" s="157"/>
      <c r="K2135" s="157"/>
      <c r="L2135" s="157"/>
      <c r="M2135" s="157"/>
      <c r="N2135" s="157"/>
      <c r="O2135" s="157"/>
      <c r="P2135" s="157"/>
      <c r="Q2135" s="157"/>
      <c r="R2135" s="157"/>
      <c r="S2135" s="157"/>
      <c r="T2135" s="157"/>
      <c r="U2135" s="157"/>
      <c r="V2135" s="157"/>
      <c r="W2135" s="157"/>
      <c r="X2135" s="157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167</v>
      </c>
      <c r="AH2135" s="147">
        <v>2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 x14ac:dyDescent="0.25">
      <c r="A2136" s="154"/>
      <c r="B2136" s="155"/>
      <c r="C2136" s="193" t="s">
        <v>2034</v>
      </c>
      <c r="D2136" s="161"/>
      <c r="E2136" s="162">
        <v>7.2640000000000002</v>
      </c>
      <c r="F2136" s="157"/>
      <c r="G2136" s="157"/>
      <c r="H2136" s="157"/>
      <c r="I2136" s="157"/>
      <c r="J2136" s="157"/>
      <c r="K2136" s="157"/>
      <c r="L2136" s="157"/>
      <c r="M2136" s="157"/>
      <c r="N2136" s="157"/>
      <c r="O2136" s="157"/>
      <c r="P2136" s="157"/>
      <c r="Q2136" s="157"/>
      <c r="R2136" s="157"/>
      <c r="S2136" s="157"/>
      <c r="T2136" s="157"/>
      <c r="U2136" s="157"/>
      <c r="V2136" s="157"/>
      <c r="W2136" s="157"/>
      <c r="X2136" s="157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167</v>
      </c>
      <c r="AH2136" s="147">
        <v>2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 x14ac:dyDescent="0.25">
      <c r="A2137" s="154"/>
      <c r="B2137" s="155"/>
      <c r="C2137" s="194" t="s">
        <v>228</v>
      </c>
      <c r="D2137" s="163"/>
      <c r="E2137" s="164">
        <v>26.513999999999999</v>
      </c>
      <c r="F2137" s="157"/>
      <c r="G2137" s="157"/>
      <c r="H2137" s="157"/>
      <c r="I2137" s="157"/>
      <c r="J2137" s="157"/>
      <c r="K2137" s="157"/>
      <c r="L2137" s="157"/>
      <c r="M2137" s="157"/>
      <c r="N2137" s="157"/>
      <c r="O2137" s="157"/>
      <c r="P2137" s="157"/>
      <c r="Q2137" s="157"/>
      <c r="R2137" s="157"/>
      <c r="S2137" s="157"/>
      <c r="T2137" s="157"/>
      <c r="U2137" s="157"/>
      <c r="V2137" s="157"/>
      <c r="W2137" s="157"/>
      <c r="X2137" s="157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167</v>
      </c>
      <c r="AH2137" s="147">
        <v>3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 x14ac:dyDescent="0.25">
      <c r="A2138" s="154"/>
      <c r="B2138" s="155"/>
      <c r="C2138" s="192" t="s">
        <v>229</v>
      </c>
      <c r="D2138" s="161"/>
      <c r="E2138" s="162"/>
      <c r="F2138" s="157"/>
      <c r="G2138" s="157"/>
      <c r="H2138" s="157"/>
      <c r="I2138" s="157"/>
      <c r="J2138" s="157"/>
      <c r="K2138" s="157"/>
      <c r="L2138" s="157"/>
      <c r="M2138" s="157"/>
      <c r="N2138" s="157"/>
      <c r="O2138" s="157"/>
      <c r="P2138" s="157"/>
      <c r="Q2138" s="157"/>
      <c r="R2138" s="157"/>
      <c r="S2138" s="157"/>
      <c r="T2138" s="157"/>
      <c r="U2138" s="157"/>
      <c r="V2138" s="157"/>
      <c r="W2138" s="157"/>
      <c r="X2138" s="157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167</v>
      </c>
      <c r="AH2138" s="147"/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 x14ac:dyDescent="0.25">
      <c r="A2139" s="154"/>
      <c r="B2139" s="155"/>
      <c r="C2139" s="190" t="s">
        <v>2035</v>
      </c>
      <c r="D2139" s="159"/>
      <c r="E2139" s="160">
        <v>95.450400000000002</v>
      </c>
      <c r="F2139" s="157"/>
      <c r="G2139" s="157"/>
      <c r="H2139" s="157"/>
      <c r="I2139" s="157"/>
      <c r="J2139" s="157"/>
      <c r="K2139" s="157"/>
      <c r="L2139" s="157"/>
      <c r="M2139" s="157"/>
      <c r="N2139" s="157"/>
      <c r="O2139" s="157"/>
      <c r="P2139" s="157"/>
      <c r="Q2139" s="157"/>
      <c r="R2139" s="157"/>
      <c r="S2139" s="157"/>
      <c r="T2139" s="157"/>
      <c r="U2139" s="157"/>
      <c r="V2139" s="157"/>
      <c r="W2139" s="157"/>
      <c r="X2139" s="157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167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 x14ac:dyDescent="0.25">
      <c r="A2140" s="154">
        <v>416</v>
      </c>
      <c r="B2140" s="155" t="s">
        <v>2036</v>
      </c>
      <c r="C2140" s="196" t="s">
        <v>2037</v>
      </c>
      <c r="D2140" s="156" t="s">
        <v>0</v>
      </c>
      <c r="E2140" s="186"/>
      <c r="F2140" s="158"/>
      <c r="G2140" s="157">
        <f>ROUND(E2140*F2140,2)</f>
        <v>0</v>
      </c>
      <c r="H2140" s="158"/>
      <c r="I2140" s="157">
        <f>ROUND(E2140*H2140,2)</f>
        <v>0</v>
      </c>
      <c r="J2140" s="158"/>
      <c r="K2140" s="157">
        <f>ROUND(E2140*J2140,2)</f>
        <v>0</v>
      </c>
      <c r="L2140" s="157">
        <v>21</v>
      </c>
      <c r="M2140" s="157">
        <f>G2140*(1+L2140/100)</f>
        <v>0</v>
      </c>
      <c r="N2140" s="157">
        <v>0</v>
      </c>
      <c r="O2140" s="157">
        <f>ROUND(E2140*N2140,2)</f>
        <v>0</v>
      </c>
      <c r="P2140" s="157">
        <v>0</v>
      </c>
      <c r="Q2140" s="157">
        <f>ROUND(E2140*P2140,2)</f>
        <v>0</v>
      </c>
      <c r="R2140" s="157"/>
      <c r="S2140" s="157" t="s">
        <v>163</v>
      </c>
      <c r="T2140" s="157" t="s">
        <v>163</v>
      </c>
      <c r="U2140" s="157">
        <v>0</v>
      </c>
      <c r="V2140" s="157">
        <f>ROUND(E2140*U2140,2)</f>
        <v>0</v>
      </c>
      <c r="W2140" s="157"/>
      <c r="X2140" s="157" t="s">
        <v>475</v>
      </c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476</v>
      </c>
      <c r="AH2140" s="147"/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x14ac:dyDescent="0.25">
      <c r="A2141" s="168" t="s">
        <v>158</v>
      </c>
      <c r="B2141" s="169" t="s">
        <v>116</v>
      </c>
      <c r="C2141" s="188" t="s">
        <v>117</v>
      </c>
      <c r="D2141" s="170"/>
      <c r="E2141" s="171"/>
      <c r="F2141" s="172"/>
      <c r="G2141" s="173">
        <f>SUMIF(AG2142:AG2146,"&lt;&gt;NOR",G2142:G2146)</f>
        <v>0</v>
      </c>
      <c r="H2141" s="167"/>
      <c r="I2141" s="167">
        <f>SUM(I2142:I2146)</f>
        <v>0</v>
      </c>
      <c r="J2141" s="167"/>
      <c r="K2141" s="167">
        <f>SUM(K2142:K2146)</f>
        <v>0</v>
      </c>
      <c r="L2141" s="167"/>
      <c r="M2141" s="167">
        <f>SUM(M2142:M2146)</f>
        <v>0</v>
      </c>
      <c r="N2141" s="167"/>
      <c r="O2141" s="167">
        <f>SUM(O2142:O2146)</f>
        <v>0.01</v>
      </c>
      <c r="P2141" s="167"/>
      <c r="Q2141" s="167">
        <f>SUM(Q2142:Q2146)</f>
        <v>0</v>
      </c>
      <c r="R2141" s="167"/>
      <c r="S2141" s="167"/>
      <c r="T2141" s="167"/>
      <c r="U2141" s="167"/>
      <c r="V2141" s="167">
        <f>SUM(V2142:V2146)</f>
        <v>0.76</v>
      </c>
      <c r="W2141" s="167"/>
      <c r="X2141" s="167"/>
      <c r="AG2141" t="s">
        <v>159</v>
      </c>
    </row>
    <row r="2142" spans="1:60" outlineLevel="1" x14ac:dyDescent="0.25">
      <c r="A2142" s="174">
        <v>417</v>
      </c>
      <c r="B2142" s="175" t="s">
        <v>2038</v>
      </c>
      <c r="C2142" s="189" t="s">
        <v>2039</v>
      </c>
      <c r="D2142" s="176" t="s">
        <v>186</v>
      </c>
      <c r="E2142" s="177">
        <v>0.72</v>
      </c>
      <c r="F2142" s="178"/>
      <c r="G2142" s="179">
        <f>ROUND(E2142*F2142,2)</f>
        <v>0</v>
      </c>
      <c r="H2142" s="158"/>
      <c r="I2142" s="157">
        <f>ROUND(E2142*H2142,2)</f>
        <v>0</v>
      </c>
      <c r="J2142" s="158"/>
      <c r="K2142" s="157">
        <f>ROUND(E2142*J2142,2)</f>
        <v>0</v>
      </c>
      <c r="L2142" s="157">
        <v>21</v>
      </c>
      <c r="M2142" s="157">
        <f>G2142*(1+L2142/100)</f>
        <v>0</v>
      </c>
      <c r="N2142" s="157">
        <v>1.7999999999999999E-2</v>
      </c>
      <c r="O2142" s="157">
        <f>ROUND(E2142*N2142,2)</f>
        <v>0.01</v>
      </c>
      <c r="P2142" s="157">
        <v>0</v>
      </c>
      <c r="Q2142" s="157">
        <f>ROUND(E2142*P2142,2)</f>
        <v>0</v>
      </c>
      <c r="R2142" s="157"/>
      <c r="S2142" s="157" t="s">
        <v>163</v>
      </c>
      <c r="T2142" s="157" t="s">
        <v>163</v>
      </c>
      <c r="U2142" s="157">
        <v>0.05</v>
      </c>
      <c r="V2142" s="157">
        <f>ROUND(E2142*U2142,2)</f>
        <v>0.04</v>
      </c>
      <c r="W2142" s="157"/>
      <c r="X2142" s="157" t="s">
        <v>164</v>
      </c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165</v>
      </c>
      <c r="AH2142" s="147"/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 x14ac:dyDescent="0.25">
      <c r="A2143" s="154"/>
      <c r="B2143" s="155"/>
      <c r="C2143" s="190" t="s">
        <v>2040</v>
      </c>
      <c r="D2143" s="159"/>
      <c r="E2143" s="160">
        <v>0.72</v>
      </c>
      <c r="F2143" s="157"/>
      <c r="G2143" s="157"/>
      <c r="H2143" s="157"/>
      <c r="I2143" s="157"/>
      <c r="J2143" s="157"/>
      <c r="K2143" s="157"/>
      <c r="L2143" s="157"/>
      <c r="M2143" s="157"/>
      <c r="N2143" s="157"/>
      <c r="O2143" s="157"/>
      <c r="P2143" s="157"/>
      <c r="Q2143" s="157"/>
      <c r="R2143" s="157"/>
      <c r="S2143" s="157"/>
      <c r="T2143" s="157"/>
      <c r="U2143" s="157"/>
      <c r="V2143" s="157"/>
      <c r="W2143" s="157"/>
      <c r="X2143" s="157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167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 x14ac:dyDescent="0.25">
      <c r="A2144" s="174">
        <v>418</v>
      </c>
      <c r="B2144" s="175" t="s">
        <v>2041</v>
      </c>
      <c r="C2144" s="189" t="s">
        <v>2042</v>
      </c>
      <c r="D2144" s="176" t="s">
        <v>2043</v>
      </c>
      <c r="E2144" s="177">
        <v>3.6</v>
      </c>
      <c r="F2144" s="178"/>
      <c r="G2144" s="179">
        <f>ROUND(E2144*F2144,2)</f>
        <v>0</v>
      </c>
      <c r="H2144" s="158"/>
      <c r="I2144" s="157">
        <f>ROUND(E2144*H2144,2)</f>
        <v>0</v>
      </c>
      <c r="J2144" s="158"/>
      <c r="K2144" s="157">
        <f>ROUND(E2144*J2144,2)</f>
        <v>0</v>
      </c>
      <c r="L2144" s="157">
        <v>21</v>
      </c>
      <c r="M2144" s="157">
        <f>G2144*(1+L2144/100)</f>
        <v>0</v>
      </c>
      <c r="N2144" s="157">
        <v>3.6999999999999999E-4</v>
      </c>
      <c r="O2144" s="157">
        <f>ROUND(E2144*N2144,2)</f>
        <v>0</v>
      </c>
      <c r="P2144" s="157">
        <v>0</v>
      </c>
      <c r="Q2144" s="157">
        <f>ROUND(E2144*P2144,2)</f>
        <v>0</v>
      </c>
      <c r="R2144" s="157"/>
      <c r="S2144" s="157" t="s">
        <v>163</v>
      </c>
      <c r="T2144" s="157" t="s">
        <v>163</v>
      </c>
      <c r="U2144" s="157">
        <v>0.2</v>
      </c>
      <c r="V2144" s="157">
        <f>ROUND(E2144*U2144,2)</f>
        <v>0.72</v>
      </c>
      <c r="W2144" s="157"/>
      <c r="X2144" s="157" t="s">
        <v>164</v>
      </c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165</v>
      </c>
      <c r="AH2144" s="147"/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 x14ac:dyDescent="0.25">
      <c r="A2145" s="154"/>
      <c r="B2145" s="155"/>
      <c r="C2145" s="190" t="s">
        <v>2044</v>
      </c>
      <c r="D2145" s="159"/>
      <c r="E2145" s="160">
        <v>3.6</v>
      </c>
      <c r="F2145" s="157"/>
      <c r="G2145" s="157"/>
      <c r="H2145" s="157"/>
      <c r="I2145" s="157"/>
      <c r="J2145" s="157"/>
      <c r="K2145" s="157"/>
      <c r="L2145" s="157"/>
      <c r="M2145" s="157"/>
      <c r="N2145" s="157"/>
      <c r="O2145" s="157"/>
      <c r="P2145" s="157"/>
      <c r="Q2145" s="157"/>
      <c r="R2145" s="157"/>
      <c r="S2145" s="157"/>
      <c r="T2145" s="157"/>
      <c r="U2145" s="157"/>
      <c r="V2145" s="157"/>
      <c r="W2145" s="157"/>
      <c r="X2145" s="157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167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 x14ac:dyDescent="0.25">
      <c r="A2146" s="154">
        <v>419</v>
      </c>
      <c r="B2146" s="155" t="s">
        <v>2045</v>
      </c>
      <c r="C2146" s="196" t="s">
        <v>2046</v>
      </c>
      <c r="D2146" s="156" t="s">
        <v>0</v>
      </c>
      <c r="E2146" s="186"/>
      <c r="F2146" s="158"/>
      <c r="G2146" s="157">
        <f>ROUND(E2146*F2146,2)</f>
        <v>0</v>
      </c>
      <c r="H2146" s="158"/>
      <c r="I2146" s="157">
        <f>ROUND(E2146*H2146,2)</f>
        <v>0</v>
      </c>
      <c r="J2146" s="158"/>
      <c r="K2146" s="157">
        <f>ROUND(E2146*J2146,2)</f>
        <v>0</v>
      </c>
      <c r="L2146" s="157">
        <v>21</v>
      </c>
      <c r="M2146" s="157">
        <f>G2146*(1+L2146/100)</f>
        <v>0</v>
      </c>
      <c r="N2146" s="157">
        <v>0</v>
      </c>
      <c r="O2146" s="157">
        <f>ROUND(E2146*N2146,2)</f>
        <v>0</v>
      </c>
      <c r="P2146" s="157">
        <v>0</v>
      </c>
      <c r="Q2146" s="157">
        <f>ROUND(E2146*P2146,2)</f>
        <v>0</v>
      </c>
      <c r="R2146" s="157"/>
      <c r="S2146" s="157" t="s">
        <v>163</v>
      </c>
      <c r="T2146" s="157" t="s">
        <v>163</v>
      </c>
      <c r="U2146" s="157">
        <v>0</v>
      </c>
      <c r="V2146" s="157">
        <f>ROUND(E2146*U2146,2)</f>
        <v>0</v>
      </c>
      <c r="W2146" s="157"/>
      <c r="X2146" s="157" t="s">
        <v>475</v>
      </c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476</v>
      </c>
      <c r="AH2146" s="147"/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x14ac:dyDescent="0.25">
      <c r="A2147" s="168" t="s">
        <v>158</v>
      </c>
      <c r="B2147" s="169" t="s">
        <v>118</v>
      </c>
      <c r="C2147" s="188" t="s">
        <v>119</v>
      </c>
      <c r="D2147" s="170"/>
      <c r="E2147" s="171"/>
      <c r="F2147" s="172"/>
      <c r="G2147" s="173">
        <f>SUMIF(AG2148:AG2185,"&lt;&gt;NOR",G2148:G2185)</f>
        <v>0</v>
      </c>
      <c r="H2147" s="167"/>
      <c r="I2147" s="167">
        <f>SUM(I2148:I2185)</f>
        <v>0</v>
      </c>
      <c r="J2147" s="167"/>
      <c r="K2147" s="167">
        <f>SUM(K2148:K2185)</f>
        <v>0</v>
      </c>
      <c r="L2147" s="167"/>
      <c r="M2147" s="167">
        <f>SUM(M2148:M2185)</f>
        <v>0</v>
      </c>
      <c r="N2147" s="167"/>
      <c r="O2147" s="167">
        <f>SUM(O2148:O2185)</f>
        <v>1.33</v>
      </c>
      <c r="P2147" s="167"/>
      <c r="Q2147" s="167">
        <f>SUM(Q2148:Q2185)</f>
        <v>0</v>
      </c>
      <c r="R2147" s="167"/>
      <c r="S2147" s="167"/>
      <c r="T2147" s="167"/>
      <c r="U2147" s="167"/>
      <c r="V2147" s="167">
        <f>SUM(V2148:V2185)</f>
        <v>83.8</v>
      </c>
      <c r="W2147" s="167"/>
      <c r="X2147" s="167"/>
      <c r="AG2147" t="s">
        <v>159</v>
      </c>
    </row>
    <row r="2148" spans="1:60" outlineLevel="1" x14ac:dyDescent="0.25">
      <c r="A2148" s="174">
        <v>420</v>
      </c>
      <c r="B2148" s="175" t="s">
        <v>604</v>
      </c>
      <c r="C2148" s="189" t="s">
        <v>605</v>
      </c>
      <c r="D2148" s="176" t="s">
        <v>186</v>
      </c>
      <c r="E2148" s="177">
        <v>120.35</v>
      </c>
      <c r="F2148" s="178"/>
      <c r="G2148" s="179">
        <f>ROUND(E2148*F2148,2)</f>
        <v>0</v>
      </c>
      <c r="H2148" s="158"/>
      <c r="I2148" s="157">
        <f>ROUND(E2148*H2148,2)</f>
        <v>0</v>
      </c>
      <c r="J2148" s="158"/>
      <c r="K2148" s="157">
        <f>ROUND(E2148*J2148,2)</f>
        <v>0</v>
      </c>
      <c r="L2148" s="157">
        <v>21</v>
      </c>
      <c r="M2148" s="157">
        <f>G2148*(1+L2148/100)</f>
        <v>0</v>
      </c>
      <c r="N2148" s="157">
        <v>0</v>
      </c>
      <c r="O2148" s="157">
        <f>ROUND(E2148*N2148,2)</f>
        <v>0</v>
      </c>
      <c r="P2148" s="157">
        <v>0</v>
      </c>
      <c r="Q2148" s="157">
        <f>ROUND(E2148*P2148,2)</f>
        <v>0</v>
      </c>
      <c r="R2148" s="157"/>
      <c r="S2148" s="157" t="s">
        <v>163</v>
      </c>
      <c r="T2148" s="157" t="s">
        <v>163</v>
      </c>
      <c r="U2148" s="157">
        <v>1.6E-2</v>
      </c>
      <c r="V2148" s="157">
        <f>ROUND(E2148*U2148,2)</f>
        <v>1.93</v>
      </c>
      <c r="W2148" s="157"/>
      <c r="X2148" s="157" t="s">
        <v>164</v>
      </c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165</v>
      </c>
      <c r="AH2148" s="147"/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 x14ac:dyDescent="0.25">
      <c r="A2149" s="154"/>
      <c r="B2149" s="155"/>
      <c r="C2149" s="190" t="s">
        <v>2047</v>
      </c>
      <c r="D2149" s="159"/>
      <c r="E2149" s="160">
        <v>44.01</v>
      </c>
      <c r="F2149" s="157"/>
      <c r="G2149" s="157"/>
      <c r="H2149" s="157"/>
      <c r="I2149" s="157"/>
      <c r="J2149" s="157"/>
      <c r="K2149" s="157"/>
      <c r="L2149" s="157"/>
      <c r="M2149" s="157"/>
      <c r="N2149" s="157"/>
      <c r="O2149" s="157"/>
      <c r="P2149" s="157"/>
      <c r="Q2149" s="157"/>
      <c r="R2149" s="157"/>
      <c r="S2149" s="157"/>
      <c r="T2149" s="157"/>
      <c r="U2149" s="157"/>
      <c r="V2149" s="157"/>
      <c r="W2149" s="157"/>
      <c r="X2149" s="157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167</v>
      </c>
      <c r="AH2149" s="147">
        <v>5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 x14ac:dyDescent="0.25">
      <c r="A2150" s="154"/>
      <c r="B2150" s="155"/>
      <c r="C2150" s="190" t="s">
        <v>2048</v>
      </c>
      <c r="D2150" s="159"/>
      <c r="E2150" s="160">
        <v>76.34</v>
      </c>
      <c r="F2150" s="157"/>
      <c r="G2150" s="157"/>
      <c r="H2150" s="157"/>
      <c r="I2150" s="157"/>
      <c r="J2150" s="157"/>
      <c r="K2150" s="157"/>
      <c r="L2150" s="157"/>
      <c r="M2150" s="157"/>
      <c r="N2150" s="157"/>
      <c r="O2150" s="157"/>
      <c r="P2150" s="157"/>
      <c r="Q2150" s="157"/>
      <c r="R2150" s="157"/>
      <c r="S2150" s="157"/>
      <c r="T2150" s="157"/>
      <c r="U2150" s="157"/>
      <c r="V2150" s="157"/>
      <c r="W2150" s="157"/>
      <c r="X2150" s="157"/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167</v>
      </c>
      <c r="AH2150" s="147">
        <v>5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 x14ac:dyDescent="0.25">
      <c r="A2151" s="174">
        <v>421</v>
      </c>
      <c r="B2151" s="175" t="s">
        <v>607</v>
      </c>
      <c r="C2151" s="189" t="s">
        <v>608</v>
      </c>
      <c r="D2151" s="176" t="s">
        <v>186</v>
      </c>
      <c r="E2151" s="177">
        <v>44.01</v>
      </c>
      <c r="F2151" s="178"/>
      <c r="G2151" s="179">
        <f>ROUND(E2151*F2151,2)</f>
        <v>0</v>
      </c>
      <c r="H2151" s="158"/>
      <c r="I2151" s="157">
        <f>ROUND(E2151*H2151,2)</f>
        <v>0</v>
      </c>
      <c r="J2151" s="158"/>
      <c r="K2151" s="157">
        <f>ROUND(E2151*J2151,2)</f>
        <v>0</v>
      </c>
      <c r="L2151" s="157">
        <v>21</v>
      </c>
      <c r="M2151" s="157">
        <f>G2151*(1+L2151/100)</f>
        <v>0</v>
      </c>
      <c r="N2151" s="157">
        <v>4.6100000000000004E-3</v>
      </c>
      <c r="O2151" s="157">
        <f>ROUND(E2151*N2151,2)</f>
        <v>0.2</v>
      </c>
      <c r="P2151" s="157">
        <v>0</v>
      </c>
      <c r="Q2151" s="157">
        <f>ROUND(E2151*P2151,2)</f>
        <v>0</v>
      </c>
      <c r="R2151" s="157"/>
      <c r="S2151" s="157" t="s">
        <v>163</v>
      </c>
      <c r="T2151" s="157" t="s">
        <v>163</v>
      </c>
      <c r="U2151" s="157">
        <v>0.4</v>
      </c>
      <c r="V2151" s="157">
        <f>ROUND(E2151*U2151,2)</f>
        <v>17.600000000000001</v>
      </c>
      <c r="W2151" s="157"/>
      <c r="X2151" s="157" t="s">
        <v>164</v>
      </c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165</v>
      </c>
      <c r="AH2151" s="147"/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 x14ac:dyDescent="0.25">
      <c r="A2152" s="154"/>
      <c r="B2152" s="155"/>
      <c r="C2152" s="190" t="s">
        <v>1313</v>
      </c>
      <c r="D2152" s="159"/>
      <c r="E2152" s="160">
        <v>8.5500000000000007</v>
      </c>
      <c r="F2152" s="157"/>
      <c r="G2152" s="157"/>
      <c r="H2152" s="157"/>
      <c r="I2152" s="157"/>
      <c r="J2152" s="157"/>
      <c r="K2152" s="157"/>
      <c r="L2152" s="157"/>
      <c r="M2152" s="157"/>
      <c r="N2152" s="157"/>
      <c r="O2152" s="157"/>
      <c r="P2152" s="157"/>
      <c r="Q2152" s="157"/>
      <c r="R2152" s="157"/>
      <c r="S2152" s="157"/>
      <c r="T2152" s="157"/>
      <c r="U2152" s="157"/>
      <c r="V2152" s="157"/>
      <c r="W2152" s="157"/>
      <c r="X2152" s="157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167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ht="20.399999999999999" outlineLevel="1" x14ac:dyDescent="0.25">
      <c r="A2153" s="154"/>
      <c r="B2153" s="155"/>
      <c r="C2153" s="190" t="s">
        <v>1314</v>
      </c>
      <c r="D2153" s="159"/>
      <c r="E2153" s="160">
        <v>5.36</v>
      </c>
      <c r="F2153" s="157"/>
      <c r="G2153" s="157"/>
      <c r="H2153" s="157"/>
      <c r="I2153" s="157"/>
      <c r="J2153" s="157"/>
      <c r="K2153" s="157"/>
      <c r="L2153" s="157"/>
      <c r="M2153" s="157"/>
      <c r="N2153" s="157"/>
      <c r="O2153" s="157"/>
      <c r="P2153" s="157"/>
      <c r="Q2153" s="157"/>
      <c r="R2153" s="157"/>
      <c r="S2153" s="157"/>
      <c r="T2153" s="157"/>
      <c r="U2153" s="157"/>
      <c r="V2153" s="157"/>
      <c r="W2153" s="157"/>
      <c r="X2153" s="157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167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ht="20.399999999999999" outlineLevel="1" x14ac:dyDescent="0.25">
      <c r="A2154" s="154"/>
      <c r="B2154" s="155"/>
      <c r="C2154" s="190" t="s">
        <v>1315</v>
      </c>
      <c r="D2154" s="159"/>
      <c r="E2154" s="160">
        <v>5.42</v>
      </c>
      <c r="F2154" s="157"/>
      <c r="G2154" s="157"/>
      <c r="H2154" s="157"/>
      <c r="I2154" s="157"/>
      <c r="J2154" s="157"/>
      <c r="K2154" s="157"/>
      <c r="L2154" s="157"/>
      <c r="M2154" s="157"/>
      <c r="N2154" s="157"/>
      <c r="O2154" s="157"/>
      <c r="P2154" s="157"/>
      <c r="Q2154" s="157"/>
      <c r="R2154" s="157"/>
      <c r="S2154" s="157"/>
      <c r="T2154" s="157"/>
      <c r="U2154" s="157"/>
      <c r="V2154" s="157"/>
      <c r="W2154" s="157"/>
      <c r="X2154" s="157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167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ht="20.399999999999999" outlineLevel="1" x14ac:dyDescent="0.25">
      <c r="A2155" s="154"/>
      <c r="B2155" s="155"/>
      <c r="C2155" s="190" t="s">
        <v>1316</v>
      </c>
      <c r="D2155" s="159"/>
      <c r="E2155" s="160">
        <v>1.35</v>
      </c>
      <c r="F2155" s="157"/>
      <c r="G2155" s="157"/>
      <c r="H2155" s="157"/>
      <c r="I2155" s="157"/>
      <c r="J2155" s="157"/>
      <c r="K2155" s="157"/>
      <c r="L2155" s="157"/>
      <c r="M2155" s="157"/>
      <c r="N2155" s="157"/>
      <c r="O2155" s="157"/>
      <c r="P2155" s="157"/>
      <c r="Q2155" s="157"/>
      <c r="R2155" s="157"/>
      <c r="S2155" s="157"/>
      <c r="T2155" s="157"/>
      <c r="U2155" s="157"/>
      <c r="V2155" s="157"/>
      <c r="W2155" s="157"/>
      <c r="X2155" s="157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167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 x14ac:dyDescent="0.25">
      <c r="A2156" s="154"/>
      <c r="B2156" s="155"/>
      <c r="C2156" s="190" t="s">
        <v>1317</v>
      </c>
      <c r="D2156" s="159"/>
      <c r="E2156" s="160">
        <v>9.5299999999999994</v>
      </c>
      <c r="F2156" s="157"/>
      <c r="G2156" s="157"/>
      <c r="H2156" s="157"/>
      <c r="I2156" s="157"/>
      <c r="J2156" s="157"/>
      <c r="K2156" s="157"/>
      <c r="L2156" s="157"/>
      <c r="M2156" s="157"/>
      <c r="N2156" s="157"/>
      <c r="O2156" s="157"/>
      <c r="P2156" s="157"/>
      <c r="Q2156" s="157"/>
      <c r="R2156" s="157"/>
      <c r="S2156" s="157"/>
      <c r="T2156" s="157"/>
      <c r="U2156" s="157"/>
      <c r="V2156" s="157"/>
      <c r="W2156" s="157"/>
      <c r="X2156" s="157"/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167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ht="20.399999999999999" outlineLevel="1" x14ac:dyDescent="0.25">
      <c r="A2157" s="154"/>
      <c r="B2157" s="155"/>
      <c r="C2157" s="190" t="s">
        <v>1318</v>
      </c>
      <c r="D2157" s="159"/>
      <c r="E2157" s="160">
        <v>13.8</v>
      </c>
      <c r="F2157" s="157"/>
      <c r="G2157" s="157"/>
      <c r="H2157" s="157"/>
      <c r="I2157" s="157"/>
      <c r="J2157" s="157"/>
      <c r="K2157" s="157"/>
      <c r="L2157" s="157"/>
      <c r="M2157" s="157"/>
      <c r="N2157" s="157"/>
      <c r="O2157" s="157"/>
      <c r="P2157" s="157"/>
      <c r="Q2157" s="157"/>
      <c r="R2157" s="157"/>
      <c r="S2157" s="157"/>
      <c r="T2157" s="157"/>
      <c r="U2157" s="157"/>
      <c r="V2157" s="157"/>
      <c r="W2157" s="157"/>
      <c r="X2157" s="157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167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5">
      <c r="A2158" s="154"/>
      <c r="B2158" s="155"/>
      <c r="C2158" s="195" t="s">
        <v>385</v>
      </c>
      <c r="D2158" s="165"/>
      <c r="E2158" s="166">
        <v>44.01</v>
      </c>
      <c r="F2158" s="157"/>
      <c r="G2158" s="157"/>
      <c r="H2158" s="157"/>
      <c r="I2158" s="157"/>
      <c r="J2158" s="157"/>
      <c r="K2158" s="157"/>
      <c r="L2158" s="157"/>
      <c r="M2158" s="157"/>
      <c r="N2158" s="157"/>
      <c r="O2158" s="157"/>
      <c r="P2158" s="157"/>
      <c r="Q2158" s="157"/>
      <c r="R2158" s="157"/>
      <c r="S2158" s="157"/>
      <c r="T2158" s="157"/>
      <c r="U2158" s="157"/>
      <c r="V2158" s="157"/>
      <c r="W2158" s="157"/>
      <c r="X2158" s="157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167</v>
      </c>
      <c r="AH2158" s="147">
        <v>1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 x14ac:dyDescent="0.25">
      <c r="A2159" s="174">
        <v>422</v>
      </c>
      <c r="B2159" s="175" t="s">
        <v>609</v>
      </c>
      <c r="C2159" s="189" t="s">
        <v>610</v>
      </c>
      <c r="D2159" s="176" t="s">
        <v>162</v>
      </c>
      <c r="E2159" s="177">
        <v>149.1</v>
      </c>
      <c r="F2159" s="178"/>
      <c r="G2159" s="179">
        <f>ROUND(E2159*F2159,2)</f>
        <v>0</v>
      </c>
      <c r="H2159" s="158"/>
      <c r="I2159" s="157">
        <f>ROUND(E2159*H2159,2)</f>
        <v>0</v>
      </c>
      <c r="J2159" s="158"/>
      <c r="K2159" s="157">
        <f>ROUND(E2159*J2159,2)</f>
        <v>0</v>
      </c>
      <c r="L2159" s="157">
        <v>21</v>
      </c>
      <c r="M2159" s="157">
        <f>G2159*(1+L2159/100)</f>
        <v>0</v>
      </c>
      <c r="N2159" s="157">
        <v>2.0899999999999998E-3</v>
      </c>
      <c r="O2159" s="157">
        <f>ROUND(E2159*N2159,2)</f>
        <v>0.31</v>
      </c>
      <c r="P2159" s="157">
        <v>0</v>
      </c>
      <c r="Q2159" s="157">
        <f>ROUND(E2159*P2159,2)</f>
        <v>0</v>
      </c>
      <c r="R2159" s="157"/>
      <c r="S2159" s="157" t="s">
        <v>163</v>
      </c>
      <c r="T2159" s="157" t="s">
        <v>163</v>
      </c>
      <c r="U2159" s="157">
        <v>0.11</v>
      </c>
      <c r="V2159" s="157">
        <f>ROUND(E2159*U2159,2)</f>
        <v>16.399999999999999</v>
      </c>
      <c r="W2159" s="157"/>
      <c r="X2159" s="157" t="s">
        <v>164</v>
      </c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165</v>
      </c>
      <c r="AH2159" s="147"/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ht="20.399999999999999" outlineLevel="1" x14ac:dyDescent="0.25">
      <c r="A2160" s="154"/>
      <c r="B2160" s="155"/>
      <c r="C2160" s="190" t="s">
        <v>1250</v>
      </c>
      <c r="D2160" s="159"/>
      <c r="E2160" s="160">
        <v>8.8000000000000007</v>
      </c>
      <c r="F2160" s="157"/>
      <c r="G2160" s="157"/>
      <c r="H2160" s="157"/>
      <c r="I2160" s="157"/>
      <c r="J2160" s="157"/>
      <c r="K2160" s="157"/>
      <c r="L2160" s="157"/>
      <c r="M2160" s="157"/>
      <c r="N2160" s="157"/>
      <c r="O2160" s="157"/>
      <c r="P2160" s="157"/>
      <c r="Q2160" s="157"/>
      <c r="R2160" s="157"/>
      <c r="S2160" s="157"/>
      <c r="T2160" s="157"/>
      <c r="U2160" s="157"/>
      <c r="V2160" s="157"/>
      <c r="W2160" s="157"/>
      <c r="X2160" s="157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167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ht="20.399999999999999" outlineLevel="1" x14ac:dyDescent="0.25">
      <c r="A2161" s="154"/>
      <c r="B2161" s="155"/>
      <c r="C2161" s="190" t="s">
        <v>2049</v>
      </c>
      <c r="D2161" s="159"/>
      <c r="E2161" s="160">
        <v>27.45</v>
      </c>
      <c r="F2161" s="157"/>
      <c r="G2161" s="157"/>
      <c r="H2161" s="157"/>
      <c r="I2161" s="157"/>
      <c r="J2161" s="157"/>
      <c r="K2161" s="157"/>
      <c r="L2161" s="157"/>
      <c r="M2161" s="157"/>
      <c r="N2161" s="157"/>
      <c r="O2161" s="157"/>
      <c r="P2161" s="157"/>
      <c r="Q2161" s="157"/>
      <c r="R2161" s="157"/>
      <c r="S2161" s="157"/>
      <c r="T2161" s="157"/>
      <c r="U2161" s="157"/>
      <c r="V2161" s="157"/>
      <c r="W2161" s="157"/>
      <c r="X2161" s="157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167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ht="20.399999999999999" outlineLevel="1" x14ac:dyDescent="0.25">
      <c r="A2162" s="154"/>
      <c r="B2162" s="155"/>
      <c r="C2162" s="190" t="s">
        <v>2050</v>
      </c>
      <c r="D2162" s="159"/>
      <c r="E2162" s="160">
        <v>11</v>
      </c>
      <c r="F2162" s="157"/>
      <c r="G2162" s="157"/>
      <c r="H2162" s="157"/>
      <c r="I2162" s="157"/>
      <c r="J2162" s="157"/>
      <c r="K2162" s="157"/>
      <c r="L2162" s="157"/>
      <c r="M2162" s="157"/>
      <c r="N2162" s="157"/>
      <c r="O2162" s="157"/>
      <c r="P2162" s="157"/>
      <c r="Q2162" s="157"/>
      <c r="R2162" s="157"/>
      <c r="S2162" s="157"/>
      <c r="T2162" s="157"/>
      <c r="U2162" s="157"/>
      <c r="V2162" s="157"/>
      <c r="W2162" s="157"/>
      <c r="X2162" s="157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167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ht="20.399999999999999" outlineLevel="1" x14ac:dyDescent="0.25">
      <c r="A2163" s="154"/>
      <c r="B2163" s="155"/>
      <c r="C2163" s="190" t="s">
        <v>2051</v>
      </c>
      <c r="D2163" s="159"/>
      <c r="E2163" s="160">
        <v>9.8000000000000007</v>
      </c>
      <c r="F2163" s="157"/>
      <c r="G2163" s="157"/>
      <c r="H2163" s="157"/>
      <c r="I2163" s="157"/>
      <c r="J2163" s="157"/>
      <c r="K2163" s="157"/>
      <c r="L2163" s="157"/>
      <c r="M2163" s="157"/>
      <c r="N2163" s="157"/>
      <c r="O2163" s="157"/>
      <c r="P2163" s="157"/>
      <c r="Q2163" s="157"/>
      <c r="R2163" s="157"/>
      <c r="S2163" s="157"/>
      <c r="T2163" s="157"/>
      <c r="U2163" s="157"/>
      <c r="V2163" s="157"/>
      <c r="W2163" s="157"/>
      <c r="X2163" s="157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167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ht="20.399999999999999" outlineLevel="1" x14ac:dyDescent="0.25">
      <c r="A2164" s="154"/>
      <c r="B2164" s="155"/>
      <c r="C2164" s="190" t="s">
        <v>1254</v>
      </c>
      <c r="D2164" s="159"/>
      <c r="E2164" s="160">
        <v>10.55</v>
      </c>
      <c r="F2164" s="157"/>
      <c r="G2164" s="157"/>
      <c r="H2164" s="157"/>
      <c r="I2164" s="157"/>
      <c r="J2164" s="157"/>
      <c r="K2164" s="157"/>
      <c r="L2164" s="157"/>
      <c r="M2164" s="157"/>
      <c r="N2164" s="157"/>
      <c r="O2164" s="157"/>
      <c r="P2164" s="157"/>
      <c r="Q2164" s="157"/>
      <c r="R2164" s="157"/>
      <c r="S2164" s="157"/>
      <c r="T2164" s="157"/>
      <c r="U2164" s="157"/>
      <c r="V2164" s="157"/>
      <c r="W2164" s="157"/>
      <c r="X2164" s="157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167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ht="20.399999999999999" outlineLevel="1" x14ac:dyDescent="0.25">
      <c r="A2165" s="154"/>
      <c r="B2165" s="155"/>
      <c r="C2165" s="190" t="s">
        <v>1255</v>
      </c>
      <c r="D2165" s="159"/>
      <c r="E2165" s="160">
        <v>13</v>
      </c>
      <c r="F2165" s="157"/>
      <c r="G2165" s="157"/>
      <c r="H2165" s="157"/>
      <c r="I2165" s="157"/>
      <c r="J2165" s="157"/>
      <c r="K2165" s="157"/>
      <c r="L2165" s="157"/>
      <c r="M2165" s="157"/>
      <c r="N2165" s="157"/>
      <c r="O2165" s="157"/>
      <c r="P2165" s="157"/>
      <c r="Q2165" s="157"/>
      <c r="R2165" s="157"/>
      <c r="S2165" s="157"/>
      <c r="T2165" s="157"/>
      <c r="U2165" s="157"/>
      <c r="V2165" s="157"/>
      <c r="W2165" s="157"/>
      <c r="X2165" s="157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167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ht="20.399999999999999" outlineLevel="1" x14ac:dyDescent="0.25">
      <c r="A2166" s="154"/>
      <c r="B2166" s="155"/>
      <c r="C2166" s="190" t="s">
        <v>1256</v>
      </c>
      <c r="D2166" s="159"/>
      <c r="E2166" s="160">
        <v>4.8</v>
      </c>
      <c r="F2166" s="157"/>
      <c r="G2166" s="157"/>
      <c r="H2166" s="157"/>
      <c r="I2166" s="157"/>
      <c r="J2166" s="157"/>
      <c r="K2166" s="157"/>
      <c r="L2166" s="157"/>
      <c r="M2166" s="157"/>
      <c r="N2166" s="157"/>
      <c r="O2166" s="157"/>
      <c r="P2166" s="157"/>
      <c r="Q2166" s="157"/>
      <c r="R2166" s="157"/>
      <c r="S2166" s="157"/>
      <c r="T2166" s="157"/>
      <c r="U2166" s="157"/>
      <c r="V2166" s="157"/>
      <c r="W2166" s="157"/>
      <c r="X2166" s="157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167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ht="20.399999999999999" outlineLevel="1" x14ac:dyDescent="0.25">
      <c r="A2167" s="154"/>
      <c r="B2167" s="155"/>
      <c r="C2167" s="190" t="s">
        <v>2052</v>
      </c>
      <c r="D2167" s="159"/>
      <c r="E2167" s="160">
        <v>17.899999999999999</v>
      </c>
      <c r="F2167" s="157"/>
      <c r="G2167" s="157"/>
      <c r="H2167" s="157"/>
      <c r="I2167" s="157"/>
      <c r="J2167" s="157"/>
      <c r="K2167" s="157"/>
      <c r="L2167" s="157"/>
      <c r="M2167" s="157"/>
      <c r="N2167" s="157"/>
      <c r="O2167" s="157"/>
      <c r="P2167" s="157"/>
      <c r="Q2167" s="157"/>
      <c r="R2167" s="157"/>
      <c r="S2167" s="157"/>
      <c r="T2167" s="157"/>
      <c r="U2167" s="157"/>
      <c r="V2167" s="157"/>
      <c r="W2167" s="157"/>
      <c r="X2167" s="157"/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167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ht="20.399999999999999" outlineLevel="1" x14ac:dyDescent="0.25">
      <c r="A2168" s="154"/>
      <c r="B2168" s="155"/>
      <c r="C2168" s="190" t="s">
        <v>1258</v>
      </c>
      <c r="D2168" s="159"/>
      <c r="E2168" s="160">
        <v>14.9</v>
      </c>
      <c r="F2168" s="157"/>
      <c r="G2168" s="157"/>
      <c r="H2168" s="157"/>
      <c r="I2168" s="157"/>
      <c r="J2168" s="157"/>
      <c r="K2168" s="157"/>
      <c r="L2168" s="157"/>
      <c r="M2168" s="157"/>
      <c r="N2168" s="157"/>
      <c r="O2168" s="157"/>
      <c r="P2168" s="157"/>
      <c r="Q2168" s="157"/>
      <c r="R2168" s="157"/>
      <c r="S2168" s="157"/>
      <c r="T2168" s="157"/>
      <c r="U2168" s="157"/>
      <c r="V2168" s="157"/>
      <c r="W2168" s="157"/>
      <c r="X2168" s="157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167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ht="20.399999999999999" outlineLevel="1" x14ac:dyDescent="0.25">
      <c r="A2169" s="154"/>
      <c r="B2169" s="155"/>
      <c r="C2169" s="190" t="s">
        <v>2053</v>
      </c>
      <c r="D2169" s="159"/>
      <c r="E2169" s="160">
        <v>4.5999999999999996</v>
      </c>
      <c r="F2169" s="157"/>
      <c r="G2169" s="157"/>
      <c r="H2169" s="157"/>
      <c r="I2169" s="157"/>
      <c r="J2169" s="157"/>
      <c r="K2169" s="157"/>
      <c r="L2169" s="157"/>
      <c r="M2169" s="157"/>
      <c r="N2169" s="157"/>
      <c r="O2169" s="157"/>
      <c r="P2169" s="157"/>
      <c r="Q2169" s="157"/>
      <c r="R2169" s="157"/>
      <c r="S2169" s="157"/>
      <c r="T2169" s="157"/>
      <c r="U2169" s="157"/>
      <c r="V2169" s="157"/>
      <c r="W2169" s="157"/>
      <c r="X2169" s="157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167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ht="20.399999999999999" outlineLevel="1" x14ac:dyDescent="0.25">
      <c r="A2170" s="154"/>
      <c r="B2170" s="155"/>
      <c r="C2170" s="190" t="s">
        <v>1522</v>
      </c>
      <c r="D2170" s="159"/>
      <c r="E2170" s="160">
        <v>4.0999999999999996</v>
      </c>
      <c r="F2170" s="157"/>
      <c r="G2170" s="157"/>
      <c r="H2170" s="157"/>
      <c r="I2170" s="157"/>
      <c r="J2170" s="157"/>
      <c r="K2170" s="157"/>
      <c r="L2170" s="157"/>
      <c r="M2170" s="157"/>
      <c r="N2170" s="157"/>
      <c r="O2170" s="157"/>
      <c r="P2170" s="157"/>
      <c r="Q2170" s="157"/>
      <c r="R2170" s="157"/>
      <c r="S2170" s="157"/>
      <c r="T2170" s="157"/>
      <c r="U2170" s="157"/>
      <c r="V2170" s="157"/>
      <c r="W2170" s="157"/>
      <c r="X2170" s="157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167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ht="20.399999999999999" outlineLevel="1" x14ac:dyDescent="0.25">
      <c r="A2171" s="154"/>
      <c r="B2171" s="155"/>
      <c r="C2171" s="190" t="s">
        <v>1261</v>
      </c>
      <c r="D2171" s="159"/>
      <c r="E2171" s="160">
        <v>4.5999999999999996</v>
      </c>
      <c r="F2171" s="157"/>
      <c r="G2171" s="157"/>
      <c r="H2171" s="157"/>
      <c r="I2171" s="157"/>
      <c r="J2171" s="157"/>
      <c r="K2171" s="157"/>
      <c r="L2171" s="157"/>
      <c r="M2171" s="157"/>
      <c r="N2171" s="157"/>
      <c r="O2171" s="157"/>
      <c r="P2171" s="157"/>
      <c r="Q2171" s="157"/>
      <c r="R2171" s="157"/>
      <c r="S2171" s="157"/>
      <c r="T2171" s="157"/>
      <c r="U2171" s="157"/>
      <c r="V2171" s="157"/>
      <c r="W2171" s="157"/>
      <c r="X2171" s="157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167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ht="20.399999999999999" outlineLevel="1" x14ac:dyDescent="0.25">
      <c r="A2172" s="154"/>
      <c r="B2172" s="155"/>
      <c r="C2172" s="190" t="s">
        <v>1262</v>
      </c>
      <c r="D2172" s="159"/>
      <c r="E2172" s="160">
        <v>5.7</v>
      </c>
      <c r="F2172" s="157"/>
      <c r="G2172" s="157"/>
      <c r="H2172" s="157"/>
      <c r="I2172" s="157"/>
      <c r="J2172" s="157"/>
      <c r="K2172" s="157"/>
      <c r="L2172" s="157"/>
      <c r="M2172" s="157"/>
      <c r="N2172" s="157"/>
      <c r="O2172" s="157"/>
      <c r="P2172" s="157"/>
      <c r="Q2172" s="157"/>
      <c r="R2172" s="157"/>
      <c r="S2172" s="157"/>
      <c r="T2172" s="157"/>
      <c r="U2172" s="157"/>
      <c r="V2172" s="157"/>
      <c r="W2172" s="157"/>
      <c r="X2172" s="157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167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ht="20.399999999999999" outlineLevel="1" x14ac:dyDescent="0.25">
      <c r="A2173" s="154"/>
      <c r="B2173" s="155"/>
      <c r="C2173" s="190" t="s">
        <v>1263</v>
      </c>
      <c r="D2173" s="159"/>
      <c r="E2173" s="160">
        <v>5.2</v>
      </c>
      <c r="F2173" s="157"/>
      <c r="G2173" s="157"/>
      <c r="H2173" s="157"/>
      <c r="I2173" s="157"/>
      <c r="J2173" s="157"/>
      <c r="K2173" s="157"/>
      <c r="L2173" s="157"/>
      <c r="M2173" s="157"/>
      <c r="N2173" s="157"/>
      <c r="O2173" s="157"/>
      <c r="P2173" s="157"/>
      <c r="Q2173" s="157"/>
      <c r="R2173" s="157"/>
      <c r="S2173" s="157"/>
      <c r="T2173" s="157"/>
      <c r="U2173" s="157"/>
      <c r="V2173" s="157"/>
      <c r="W2173" s="157"/>
      <c r="X2173" s="157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167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ht="20.399999999999999" outlineLevel="1" x14ac:dyDescent="0.25">
      <c r="A2174" s="154"/>
      <c r="B2174" s="155"/>
      <c r="C2174" s="190" t="s">
        <v>1264</v>
      </c>
      <c r="D2174" s="159"/>
      <c r="E2174" s="160">
        <v>6.7</v>
      </c>
      <c r="F2174" s="157"/>
      <c r="G2174" s="157"/>
      <c r="H2174" s="157"/>
      <c r="I2174" s="157"/>
      <c r="J2174" s="157"/>
      <c r="K2174" s="157"/>
      <c r="L2174" s="157"/>
      <c r="M2174" s="157"/>
      <c r="N2174" s="157"/>
      <c r="O2174" s="157"/>
      <c r="P2174" s="157"/>
      <c r="Q2174" s="157"/>
      <c r="R2174" s="157"/>
      <c r="S2174" s="157"/>
      <c r="T2174" s="157"/>
      <c r="U2174" s="157"/>
      <c r="V2174" s="157"/>
      <c r="W2174" s="157"/>
      <c r="X2174" s="157"/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167</v>
      </c>
      <c r="AH2174" s="147">
        <v>0</v>
      </c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5">
      <c r="A2175" s="174">
        <v>423</v>
      </c>
      <c r="B2175" s="175" t="s">
        <v>2054</v>
      </c>
      <c r="C2175" s="189" t="s">
        <v>2055</v>
      </c>
      <c r="D2175" s="176" t="s">
        <v>186</v>
      </c>
      <c r="E2175" s="177">
        <v>76.34</v>
      </c>
      <c r="F2175" s="178"/>
      <c r="G2175" s="179">
        <f>ROUND(E2175*F2175,2)</f>
        <v>0</v>
      </c>
      <c r="H2175" s="158"/>
      <c r="I2175" s="157">
        <f>ROUND(E2175*H2175,2)</f>
        <v>0</v>
      </c>
      <c r="J2175" s="158"/>
      <c r="K2175" s="157">
        <f>ROUND(E2175*J2175,2)</f>
        <v>0</v>
      </c>
      <c r="L2175" s="157">
        <v>21</v>
      </c>
      <c r="M2175" s="157">
        <f>G2175*(1+L2175/100)</f>
        <v>0</v>
      </c>
      <c r="N2175" s="157">
        <v>1.0710000000000001E-2</v>
      </c>
      <c r="O2175" s="157">
        <f>ROUND(E2175*N2175,2)</f>
        <v>0.82</v>
      </c>
      <c r="P2175" s="157">
        <v>0</v>
      </c>
      <c r="Q2175" s="157">
        <f>ROUND(E2175*P2175,2)</f>
        <v>0</v>
      </c>
      <c r="R2175" s="157"/>
      <c r="S2175" s="157" t="s">
        <v>163</v>
      </c>
      <c r="T2175" s="157" t="s">
        <v>163</v>
      </c>
      <c r="U2175" s="157">
        <v>0.627</v>
      </c>
      <c r="V2175" s="157">
        <f>ROUND(E2175*U2175,2)</f>
        <v>47.87</v>
      </c>
      <c r="W2175" s="157"/>
      <c r="X2175" s="157" t="s">
        <v>164</v>
      </c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165</v>
      </c>
      <c r="AH2175" s="147"/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 x14ac:dyDescent="0.25">
      <c r="A2176" s="154"/>
      <c r="B2176" s="155"/>
      <c r="C2176" s="190" t="s">
        <v>1310</v>
      </c>
      <c r="D2176" s="159"/>
      <c r="E2176" s="160">
        <v>4.3499999999999996</v>
      </c>
      <c r="F2176" s="157"/>
      <c r="G2176" s="157"/>
      <c r="H2176" s="157"/>
      <c r="I2176" s="157"/>
      <c r="J2176" s="157"/>
      <c r="K2176" s="157"/>
      <c r="L2176" s="157"/>
      <c r="M2176" s="157"/>
      <c r="N2176" s="157"/>
      <c r="O2176" s="157"/>
      <c r="P2176" s="157"/>
      <c r="Q2176" s="157"/>
      <c r="R2176" s="157"/>
      <c r="S2176" s="157"/>
      <c r="T2176" s="157"/>
      <c r="U2176" s="157"/>
      <c r="V2176" s="157"/>
      <c r="W2176" s="157"/>
      <c r="X2176" s="157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167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ht="20.399999999999999" outlineLevel="1" x14ac:dyDescent="0.25">
      <c r="A2177" s="154"/>
      <c r="B2177" s="155"/>
      <c r="C2177" s="190" t="s">
        <v>1311</v>
      </c>
      <c r="D2177" s="159"/>
      <c r="E2177" s="160">
        <v>50.07</v>
      </c>
      <c r="F2177" s="157"/>
      <c r="G2177" s="157"/>
      <c r="H2177" s="157"/>
      <c r="I2177" s="157"/>
      <c r="J2177" s="157"/>
      <c r="K2177" s="157"/>
      <c r="L2177" s="157"/>
      <c r="M2177" s="157"/>
      <c r="N2177" s="157"/>
      <c r="O2177" s="157"/>
      <c r="P2177" s="157"/>
      <c r="Q2177" s="157"/>
      <c r="R2177" s="157"/>
      <c r="S2177" s="157"/>
      <c r="T2177" s="157"/>
      <c r="U2177" s="157"/>
      <c r="V2177" s="157"/>
      <c r="W2177" s="157"/>
      <c r="X2177" s="157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167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ht="20.399999999999999" outlineLevel="1" x14ac:dyDescent="0.25">
      <c r="A2178" s="154"/>
      <c r="B2178" s="155"/>
      <c r="C2178" s="190" t="s">
        <v>1312</v>
      </c>
      <c r="D2178" s="159"/>
      <c r="E2178" s="160">
        <v>9.9499999999999993</v>
      </c>
      <c r="F2178" s="157"/>
      <c r="G2178" s="157"/>
      <c r="H2178" s="157"/>
      <c r="I2178" s="157"/>
      <c r="J2178" s="157"/>
      <c r="K2178" s="157"/>
      <c r="L2178" s="157"/>
      <c r="M2178" s="157"/>
      <c r="N2178" s="157"/>
      <c r="O2178" s="157"/>
      <c r="P2178" s="157"/>
      <c r="Q2178" s="157"/>
      <c r="R2178" s="157"/>
      <c r="S2178" s="157"/>
      <c r="T2178" s="157"/>
      <c r="U2178" s="157"/>
      <c r="V2178" s="157"/>
      <c r="W2178" s="157"/>
      <c r="X2178" s="157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167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ht="20.399999999999999" outlineLevel="1" x14ac:dyDescent="0.25">
      <c r="A2179" s="154"/>
      <c r="B2179" s="155"/>
      <c r="C2179" s="190" t="s">
        <v>1319</v>
      </c>
      <c r="D2179" s="159"/>
      <c r="E2179" s="160">
        <v>1.89</v>
      </c>
      <c r="F2179" s="157"/>
      <c r="G2179" s="157"/>
      <c r="H2179" s="157"/>
      <c r="I2179" s="157"/>
      <c r="J2179" s="157"/>
      <c r="K2179" s="157"/>
      <c r="L2179" s="157"/>
      <c r="M2179" s="157"/>
      <c r="N2179" s="157"/>
      <c r="O2179" s="157"/>
      <c r="P2179" s="157"/>
      <c r="Q2179" s="157"/>
      <c r="R2179" s="157"/>
      <c r="S2179" s="157"/>
      <c r="T2179" s="157"/>
      <c r="U2179" s="157"/>
      <c r="V2179" s="157"/>
      <c r="W2179" s="157"/>
      <c r="X2179" s="157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167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ht="20.399999999999999" outlineLevel="1" x14ac:dyDescent="0.25">
      <c r="A2180" s="154"/>
      <c r="B2180" s="155"/>
      <c r="C2180" s="190" t="s">
        <v>1320</v>
      </c>
      <c r="D2180" s="159"/>
      <c r="E2180" s="160">
        <v>2.4500000000000002</v>
      </c>
      <c r="F2180" s="157"/>
      <c r="G2180" s="157"/>
      <c r="H2180" s="157"/>
      <c r="I2180" s="157"/>
      <c r="J2180" s="157"/>
      <c r="K2180" s="157"/>
      <c r="L2180" s="157"/>
      <c r="M2180" s="157"/>
      <c r="N2180" s="157"/>
      <c r="O2180" s="157"/>
      <c r="P2180" s="157"/>
      <c r="Q2180" s="157"/>
      <c r="R2180" s="157"/>
      <c r="S2180" s="157"/>
      <c r="T2180" s="157"/>
      <c r="U2180" s="157"/>
      <c r="V2180" s="157"/>
      <c r="W2180" s="157"/>
      <c r="X2180" s="157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167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ht="20.399999999999999" outlineLevel="1" x14ac:dyDescent="0.25">
      <c r="A2181" s="154"/>
      <c r="B2181" s="155"/>
      <c r="C2181" s="190" t="s">
        <v>1321</v>
      </c>
      <c r="D2181" s="159"/>
      <c r="E2181" s="160">
        <v>1.26</v>
      </c>
      <c r="F2181" s="157"/>
      <c r="G2181" s="157"/>
      <c r="H2181" s="157"/>
      <c r="I2181" s="157"/>
      <c r="J2181" s="157"/>
      <c r="K2181" s="157"/>
      <c r="L2181" s="157"/>
      <c r="M2181" s="157"/>
      <c r="N2181" s="157"/>
      <c r="O2181" s="157"/>
      <c r="P2181" s="157"/>
      <c r="Q2181" s="157"/>
      <c r="R2181" s="157"/>
      <c r="S2181" s="157"/>
      <c r="T2181" s="157"/>
      <c r="U2181" s="157"/>
      <c r="V2181" s="157"/>
      <c r="W2181" s="157"/>
      <c r="X2181" s="157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167</v>
      </c>
      <c r="AH2181" s="147">
        <v>0</v>
      </c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ht="20.399999999999999" outlineLevel="1" x14ac:dyDescent="0.25">
      <c r="A2182" s="154"/>
      <c r="B2182" s="155"/>
      <c r="C2182" s="190" t="s">
        <v>1322</v>
      </c>
      <c r="D2182" s="159"/>
      <c r="E2182" s="160">
        <v>2.0299999999999998</v>
      </c>
      <c r="F2182" s="157"/>
      <c r="G2182" s="157"/>
      <c r="H2182" s="157"/>
      <c r="I2182" s="157"/>
      <c r="J2182" s="157"/>
      <c r="K2182" s="157"/>
      <c r="L2182" s="157"/>
      <c r="M2182" s="157"/>
      <c r="N2182" s="157"/>
      <c r="O2182" s="157"/>
      <c r="P2182" s="157"/>
      <c r="Q2182" s="157"/>
      <c r="R2182" s="157"/>
      <c r="S2182" s="157"/>
      <c r="T2182" s="157"/>
      <c r="U2182" s="157"/>
      <c r="V2182" s="157"/>
      <c r="W2182" s="157"/>
      <c r="X2182" s="157"/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167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ht="20.399999999999999" outlineLevel="1" x14ac:dyDescent="0.25">
      <c r="A2183" s="154"/>
      <c r="B2183" s="155"/>
      <c r="C2183" s="190" t="s">
        <v>1323</v>
      </c>
      <c r="D2183" s="159"/>
      <c r="E2183" s="160">
        <v>1.53</v>
      </c>
      <c r="F2183" s="157"/>
      <c r="G2183" s="157"/>
      <c r="H2183" s="157"/>
      <c r="I2183" s="157"/>
      <c r="J2183" s="157"/>
      <c r="K2183" s="157"/>
      <c r="L2183" s="157"/>
      <c r="M2183" s="157"/>
      <c r="N2183" s="157"/>
      <c r="O2183" s="157"/>
      <c r="P2183" s="157"/>
      <c r="Q2183" s="157"/>
      <c r="R2183" s="157"/>
      <c r="S2183" s="157"/>
      <c r="T2183" s="157"/>
      <c r="U2183" s="157"/>
      <c r="V2183" s="157"/>
      <c r="W2183" s="157"/>
      <c r="X2183" s="157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167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ht="20.399999999999999" outlineLevel="1" x14ac:dyDescent="0.25">
      <c r="A2184" s="154"/>
      <c r="B2184" s="155"/>
      <c r="C2184" s="190" t="s">
        <v>1324</v>
      </c>
      <c r="D2184" s="159"/>
      <c r="E2184" s="160">
        <v>2.81</v>
      </c>
      <c r="F2184" s="157"/>
      <c r="G2184" s="157"/>
      <c r="H2184" s="157"/>
      <c r="I2184" s="157"/>
      <c r="J2184" s="157"/>
      <c r="K2184" s="157"/>
      <c r="L2184" s="157"/>
      <c r="M2184" s="157"/>
      <c r="N2184" s="157"/>
      <c r="O2184" s="157"/>
      <c r="P2184" s="157"/>
      <c r="Q2184" s="157"/>
      <c r="R2184" s="157"/>
      <c r="S2184" s="157"/>
      <c r="T2184" s="157"/>
      <c r="U2184" s="157"/>
      <c r="V2184" s="157"/>
      <c r="W2184" s="157"/>
      <c r="X2184" s="157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167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5">
      <c r="A2185" s="154">
        <v>424</v>
      </c>
      <c r="B2185" s="155" t="s">
        <v>611</v>
      </c>
      <c r="C2185" s="196" t="s">
        <v>612</v>
      </c>
      <c r="D2185" s="156" t="s">
        <v>0</v>
      </c>
      <c r="E2185" s="186"/>
      <c r="F2185" s="158"/>
      <c r="G2185" s="157">
        <f>ROUND(E2185*F2185,2)</f>
        <v>0</v>
      </c>
      <c r="H2185" s="158"/>
      <c r="I2185" s="157">
        <f>ROUND(E2185*H2185,2)</f>
        <v>0</v>
      </c>
      <c r="J2185" s="158"/>
      <c r="K2185" s="157">
        <f>ROUND(E2185*J2185,2)</f>
        <v>0</v>
      </c>
      <c r="L2185" s="157">
        <v>21</v>
      </c>
      <c r="M2185" s="157">
        <f>G2185*(1+L2185/100)</f>
        <v>0</v>
      </c>
      <c r="N2185" s="157">
        <v>0</v>
      </c>
      <c r="O2185" s="157">
        <f>ROUND(E2185*N2185,2)</f>
        <v>0</v>
      </c>
      <c r="P2185" s="157">
        <v>0</v>
      </c>
      <c r="Q2185" s="157">
        <f>ROUND(E2185*P2185,2)</f>
        <v>0</v>
      </c>
      <c r="R2185" s="157"/>
      <c r="S2185" s="157" t="s">
        <v>163</v>
      </c>
      <c r="T2185" s="157" t="s">
        <v>163</v>
      </c>
      <c r="U2185" s="157">
        <v>0</v>
      </c>
      <c r="V2185" s="157">
        <f>ROUND(E2185*U2185,2)</f>
        <v>0</v>
      </c>
      <c r="W2185" s="157"/>
      <c r="X2185" s="157" t="s">
        <v>475</v>
      </c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476</v>
      </c>
      <c r="AH2185" s="147"/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x14ac:dyDescent="0.25">
      <c r="A2186" s="168" t="s">
        <v>158</v>
      </c>
      <c r="B2186" s="169" t="s">
        <v>120</v>
      </c>
      <c r="C2186" s="188" t="s">
        <v>121</v>
      </c>
      <c r="D2186" s="170"/>
      <c r="E2186" s="171"/>
      <c r="F2186" s="172"/>
      <c r="G2186" s="173">
        <f>SUMIF(AG2187:AG2406,"&lt;&gt;NOR",G2187:G2406)</f>
        <v>0</v>
      </c>
      <c r="H2186" s="167"/>
      <c r="I2186" s="167">
        <f>SUM(I2187:I2406)</f>
        <v>0</v>
      </c>
      <c r="J2186" s="167"/>
      <c r="K2186" s="167">
        <f>SUM(K2187:K2406)</f>
        <v>0</v>
      </c>
      <c r="L2186" s="167"/>
      <c r="M2186" s="167">
        <f>SUM(M2187:M2406)</f>
        <v>0</v>
      </c>
      <c r="N2186" s="167"/>
      <c r="O2186" s="167">
        <f>SUM(O2187:O2406)</f>
        <v>1.73</v>
      </c>
      <c r="P2186" s="167"/>
      <c r="Q2186" s="167">
        <f>SUM(Q2187:Q2406)</f>
        <v>0</v>
      </c>
      <c r="R2186" s="167"/>
      <c r="S2186" s="167"/>
      <c r="T2186" s="167"/>
      <c r="U2186" s="167"/>
      <c r="V2186" s="167">
        <f>SUM(V2187:V2406)</f>
        <v>173.61</v>
      </c>
      <c r="W2186" s="167"/>
      <c r="X2186" s="167"/>
      <c r="AG2186" t="s">
        <v>159</v>
      </c>
    </row>
    <row r="2187" spans="1:60" outlineLevel="1" x14ac:dyDescent="0.25">
      <c r="A2187" s="174">
        <v>425</v>
      </c>
      <c r="B2187" s="175" t="s">
        <v>2056</v>
      </c>
      <c r="C2187" s="189" t="s">
        <v>2057</v>
      </c>
      <c r="D2187" s="176" t="s">
        <v>186</v>
      </c>
      <c r="E2187" s="177">
        <v>77.072500000000005</v>
      </c>
      <c r="F2187" s="178"/>
      <c r="G2187" s="179">
        <f>ROUND(E2187*F2187,2)</f>
        <v>0</v>
      </c>
      <c r="H2187" s="158"/>
      <c r="I2187" s="157">
        <f>ROUND(E2187*H2187,2)</f>
        <v>0</v>
      </c>
      <c r="J2187" s="158"/>
      <c r="K2187" s="157">
        <f>ROUND(E2187*J2187,2)</f>
        <v>0</v>
      </c>
      <c r="L2187" s="157">
        <v>21</v>
      </c>
      <c r="M2187" s="157">
        <f>G2187*(1+L2187/100)</f>
        <v>0</v>
      </c>
      <c r="N2187" s="157">
        <v>0</v>
      </c>
      <c r="O2187" s="157">
        <f>ROUND(E2187*N2187,2)</f>
        <v>0</v>
      </c>
      <c r="P2187" s="157">
        <v>0</v>
      </c>
      <c r="Q2187" s="157">
        <f>ROUND(E2187*P2187,2)</f>
        <v>0</v>
      </c>
      <c r="R2187" s="157"/>
      <c r="S2187" s="157" t="s">
        <v>163</v>
      </c>
      <c r="T2187" s="157" t="s">
        <v>163</v>
      </c>
      <c r="U2187" s="157">
        <v>0.33</v>
      </c>
      <c r="V2187" s="157">
        <f>ROUND(E2187*U2187,2)</f>
        <v>25.43</v>
      </c>
      <c r="W2187" s="157"/>
      <c r="X2187" s="157" t="s">
        <v>164</v>
      </c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165</v>
      </c>
      <c r="AH2187" s="147"/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 x14ac:dyDescent="0.25">
      <c r="A2188" s="154"/>
      <c r="B2188" s="155"/>
      <c r="C2188" s="190" t="s">
        <v>2058</v>
      </c>
      <c r="D2188" s="159"/>
      <c r="E2188" s="160">
        <v>77.072500000000005</v>
      </c>
      <c r="F2188" s="157"/>
      <c r="G2188" s="157"/>
      <c r="H2188" s="157"/>
      <c r="I2188" s="157"/>
      <c r="J2188" s="157"/>
      <c r="K2188" s="157"/>
      <c r="L2188" s="157"/>
      <c r="M2188" s="157"/>
      <c r="N2188" s="157"/>
      <c r="O2188" s="157"/>
      <c r="P2188" s="157"/>
      <c r="Q2188" s="157"/>
      <c r="R2188" s="157"/>
      <c r="S2188" s="157"/>
      <c r="T2188" s="157"/>
      <c r="U2188" s="157"/>
      <c r="V2188" s="157"/>
      <c r="W2188" s="157"/>
      <c r="X2188" s="157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167</v>
      </c>
      <c r="AH2188" s="147">
        <v>5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 x14ac:dyDescent="0.25">
      <c r="A2189" s="174">
        <v>426</v>
      </c>
      <c r="B2189" s="175" t="s">
        <v>2059</v>
      </c>
      <c r="C2189" s="189" t="s">
        <v>2060</v>
      </c>
      <c r="D2189" s="176" t="s">
        <v>186</v>
      </c>
      <c r="E2189" s="177">
        <v>77.072500000000005</v>
      </c>
      <c r="F2189" s="178"/>
      <c r="G2189" s="179">
        <f>ROUND(E2189*F2189,2)</f>
        <v>0</v>
      </c>
      <c r="H2189" s="158"/>
      <c r="I2189" s="157">
        <f>ROUND(E2189*H2189,2)</f>
        <v>0</v>
      </c>
      <c r="J2189" s="158"/>
      <c r="K2189" s="157">
        <f>ROUND(E2189*J2189,2)</f>
        <v>0</v>
      </c>
      <c r="L2189" s="157">
        <v>21</v>
      </c>
      <c r="M2189" s="157">
        <f>G2189*(1+L2189/100)</f>
        <v>0</v>
      </c>
      <c r="N2189" s="157">
        <v>1.6000000000000001E-4</v>
      </c>
      <c r="O2189" s="157">
        <f>ROUND(E2189*N2189,2)</f>
        <v>0.01</v>
      </c>
      <c r="P2189" s="157">
        <v>0</v>
      </c>
      <c r="Q2189" s="157">
        <f>ROUND(E2189*P2189,2)</f>
        <v>0</v>
      </c>
      <c r="R2189" s="157"/>
      <c r="S2189" s="157" t="s">
        <v>163</v>
      </c>
      <c r="T2189" s="157" t="s">
        <v>163</v>
      </c>
      <c r="U2189" s="157">
        <v>0.05</v>
      </c>
      <c r="V2189" s="157">
        <f>ROUND(E2189*U2189,2)</f>
        <v>3.85</v>
      </c>
      <c r="W2189" s="157"/>
      <c r="X2189" s="157" t="s">
        <v>164</v>
      </c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2061</v>
      </c>
      <c r="AH2189" s="147"/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 x14ac:dyDescent="0.25">
      <c r="A2190" s="154"/>
      <c r="B2190" s="155"/>
      <c r="C2190" s="190" t="s">
        <v>2058</v>
      </c>
      <c r="D2190" s="159"/>
      <c r="E2190" s="160">
        <v>77.072500000000005</v>
      </c>
      <c r="F2190" s="157"/>
      <c r="G2190" s="157"/>
      <c r="H2190" s="157"/>
      <c r="I2190" s="157"/>
      <c r="J2190" s="157"/>
      <c r="K2190" s="157"/>
      <c r="L2190" s="157"/>
      <c r="M2190" s="157"/>
      <c r="N2190" s="157"/>
      <c r="O2190" s="157"/>
      <c r="P2190" s="157"/>
      <c r="Q2190" s="157"/>
      <c r="R2190" s="157"/>
      <c r="S2190" s="157"/>
      <c r="T2190" s="157"/>
      <c r="U2190" s="157"/>
      <c r="V2190" s="157"/>
      <c r="W2190" s="157"/>
      <c r="X2190" s="157"/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167</v>
      </c>
      <c r="AH2190" s="147">
        <v>5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 x14ac:dyDescent="0.25">
      <c r="A2191" s="174">
        <v>427</v>
      </c>
      <c r="B2191" s="175" t="s">
        <v>2062</v>
      </c>
      <c r="C2191" s="189" t="s">
        <v>2063</v>
      </c>
      <c r="D2191" s="176" t="s">
        <v>170</v>
      </c>
      <c r="E2191" s="177">
        <v>50</v>
      </c>
      <c r="F2191" s="178"/>
      <c r="G2191" s="179">
        <f>ROUND(E2191*F2191,2)</f>
        <v>0</v>
      </c>
      <c r="H2191" s="158"/>
      <c r="I2191" s="157">
        <f>ROUND(E2191*H2191,2)</f>
        <v>0</v>
      </c>
      <c r="J2191" s="158"/>
      <c r="K2191" s="157">
        <f>ROUND(E2191*J2191,2)</f>
        <v>0</v>
      </c>
      <c r="L2191" s="157">
        <v>21</v>
      </c>
      <c r="M2191" s="157">
        <f>G2191*(1+L2191/100)</f>
        <v>0</v>
      </c>
      <c r="N2191" s="157">
        <v>0</v>
      </c>
      <c r="O2191" s="157">
        <f>ROUND(E2191*N2191,2)</f>
        <v>0</v>
      </c>
      <c r="P2191" s="157">
        <v>0</v>
      </c>
      <c r="Q2191" s="157">
        <f>ROUND(E2191*P2191,2)</f>
        <v>0</v>
      </c>
      <c r="R2191" s="157"/>
      <c r="S2191" s="157" t="s">
        <v>163</v>
      </c>
      <c r="T2191" s="157" t="s">
        <v>163</v>
      </c>
      <c r="U2191" s="157">
        <v>0.1</v>
      </c>
      <c r="V2191" s="157">
        <f>ROUND(E2191*U2191,2)</f>
        <v>5</v>
      </c>
      <c r="W2191" s="157"/>
      <c r="X2191" s="157" t="s">
        <v>164</v>
      </c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165</v>
      </c>
      <c r="AH2191" s="147"/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ht="30.6" outlineLevel="1" x14ac:dyDescent="0.25">
      <c r="A2192" s="154"/>
      <c r="B2192" s="155"/>
      <c r="C2192" s="190" t="s">
        <v>2064</v>
      </c>
      <c r="D2192" s="159"/>
      <c r="E2192" s="160">
        <v>3</v>
      </c>
      <c r="F2192" s="157"/>
      <c r="G2192" s="157"/>
      <c r="H2192" s="157"/>
      <c r="I2192" s="157"/>
      <c r="J2192" s="157"/>
      <c r="K2192" s="157"/>
      <c r="L2192" s="157"/>
      <c r="M2192" s="157"/>
      <c r="N2192" s="157"/>
      <c r="O2192" s="157"/>
      <c r="P2192" s="157"/>
      <c r="Q2192" s="157"/>
      <c r="R2192" s="157"/>
      <c r="S2192" s="157"/>
      <c r="T2192" s="157"/>
      <c r="U2192" s="157"/>
      <c r="V2192" s="157"/>
      <c r="W2192" s="157"/>
      <c r="X2192" s="157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167</v>
      </c>
      <c r="AH2192" s="147">
        <v>0</v>
      </c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5">
      <c r="A2193" s="154"/>
      <c r="B2193" s="155"/>
      <c r="C2193" s="195" t="s">
        <v>385</v>
      </c>
      <c r="D2193" s="165"/>
      <c r="E2193" s="166">
        <v>3</v>
      </c>
      <c r="F2193" s="157"/>
      <c r="G2193" s="157"/>
      <c r="H2193" s="157"/>
      <c r="I2193" s="157"/>
      <c r="J2193" s="157"/>
      <c r="K2193" s="157"/>
      <c r="L2193" s="157"/>
      <c r="M2193" s="157"/>
      <c r="N2193" s="157"/>
      <c r="O2193" s="157"/>
      <c r="P2193" s="157"/>
      <c r="Q2193" s="157"/>
      <c r="R2193" s="157"/>
      <c r="S2193" s="157"/>
      <c r="T2193" s="157"/>
      <c r="U2193" s="157"/>
      <c r="V2193" s="157"/>
      <c r="W2193" s="157"/>
      <c r="X2193" s="157"/>
      <c r="Y2193" s="147"/>
      <c r="Z2193" s="147"/>
      <c r="AA2193" s="147"/>
      <c r="AB2193" s="147"/>
      <c r="AC2193" s="147"/>
      <c r="AD2193" s="147"/>
      <c r="AE2193" s="147"/>
      <c r="AF2193" s="147"/>
      <c r="AG2193" s="147" t="s">
        <v>167</v>
      </c>
      <c r="AH2193" s="147">
        <v>1</v>
      </c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ht="20.399999999999999" outlineLevel="1" x14ac:dyDescent="0.25">
      <c r="A2194" s="154"/>
      <c r="B2194" s="155"/>
      <c r="C2194" s="190" t="s">
        <v>2065</v>
      </c>
      <c r="D2194" s="159"/>
      <c r="E2194" s="160">
        <v>5</v>
      </c>
      <c r="F2194" s="157"/>
      <c r="G2194" s="157"/>
      <c r="H2194" s="157"/>
      <c r="I2194" s="157"/>
      <c r="J2194" s="157"/>
      <c r="K2194" s="157"/>
      <c r="L2194" s="157"/>
      <c r="M2194" s="157"/>
      <c r="N2194" s="157"/>
      <c r="O2194" s="157"/>
      <c r="P2194" s="157"/>
      <c r="Q2194" s="157"/>
      <c r="R2194" s="157"/>
      <c r="S2194" s="157"/>
      <c r="T2194" s="157"/>
      <c r="U2194" s="157"/>
      <c r="V2194" s="157"/>
      <c r="W2194" s="157"/>
      <c r="X2194" s="157"/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167</v>
      </c>
      <c r="AH2194" s="147">
        <v>0</v>
      </c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ht="20.399999999999999" outlineLevel="1" x14ac:dyDescent="0.25">
      <c r="A2195" s="154"/>
      <c r="B2195" s="155"/>
      <c r="C2195" s="190" t="s">
        <v>2066</v>
      </c>
      <c r="D2195" s="159"/>
      <c r="E2195" s="160">
        <v>2</v>
      </c>
      <c r="F2195" s="157"/>
      <c r="G2195" s="157"/>
      <c r="H2195" s="157"/>
      <c r="I2195" s="157"/>
      <c r="J2195" s="157"/>
      <c r="K2195" s="157"/>
      <c r="L2195" s="157"/>
      <c r="M2195" s="157"/>
      <c r="N2195" s="157"/>
      <c r="O2195" s="157"/>
      <c r="P2195" s="157"/>
      <c r="Q2195" s="157"/>
      <c r="R2195" s="157"/>
      <c r="S2195" s="157"/>
      <c r="T2195" s="157"/>
      <c r="U2195" s="157"/>
      <c r="V2195" s="157"/>
      <c r="W2195" s="157"/>
      <c r="X2195" s="157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167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ht="20.399999999999999" outlineLevel="1" x14ac:dyDescent="0.25">
      <c r="A2196" s="154"/>
      <c r="B2196" s="155"/>
      <c r="C2196" s="190" t="s">
        <v>2067</v>
      </c>
      <c r="D2196" s="159"/>
      <c r="E2196" s="160">
        <v>6</v>
      </c>
      <c r="F2196" s="157"/>
      <c r="G2196" s="157"/>
      <c r="H2196" s="157"/>
      <c r="I2196" s="157"/>
      <c r="J2196" s="157"/>
      <c r="K2196" s="157"/>
      <c r="L2196" s="157"/>
      <c r="M2196" s="157"/>
      <c r="N2196" s="157"/>
      <c r="O2196" s="157"/>
      <c r="P2196" s="157"/>
      <c r="Q2196" s="157"/>
      <c r="R2196" s="157"/>
      <c r="S2196" s="157"/>
      <c r="T2196" s="157"/>
      <c r="U2196" s="157"/>
      <c r="V2196" s="157"/>
      <c r="W2196" s="157"/>
      <c r="X2196" s="157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167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ht="20.399999999999999" outlineLevel="1" x14ac:dyDescent="0.25">
      <c r="A2197" s="154"/>
      <c r="B2197" s="155"/>
      <c r="C2197" s="190" t="s">
        <v>2068</v>
      </c>
      <c r="D2197" s="159"/>
      <c r="E2197" s="160">
        <v>2</v>
      </c>
      <c r="F2197" s="157"/>
      <c r="G2197" s="157"/>
      <c r="H2197" s="157"/>
      <c r="I2197" s="157"/>
      <c r="J2197" s="157"/>
      <c r="K2197" s="157"/>
      <c r="L2197" s="157"/>
      <c r="M2197" s="157"/>
      <c r="N2197" s="157"/>
      <c r="O2197" s="157"/>
      <c r="P2197" s="157"/>
      <c r="Q2197" s="157"/>
      <c r="R2197" s="157"/>
      <c r="S2197" s="157"/>
      <c r="T2197" s="157"/>
      <c r="U2197" s="157"/>
      <c r="V2197" s="157"/>
      <c r="W2197" s="157"/>
      <c r="X2197" s="157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167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ht="20.399999999999999" outlineLevel="1" x14ac:dyDescent="0.25">
      <c r="A2198" s="154"/>
      <c r="B2198" s="155"/>
      <c r="C2198" s="190" t="s">
        <v>2069</v>
      </c>
      <c r="D2198" s="159"/>
      <c r="E2198" s="160">
        <v>15</v>
      </c>
      <c r="F2198" s="157"/>
      <c r="G2198" s="157"/>
      <c r="H2198" s="157"/>
      <c r="I2198" s="157"/>
      <c r="J2198" s="157"/>
      <c r="K2198" s="157"/>
      <c r="L2198" s="157"/>
      <c r="M2198" s="157"/>
      <c r="N2198" s="157"/>
      <c r="O2198" s="157"/>
      <c r="P2198" s="157"/>
      <c r="Q2198" s="157"/>
      <c r="R2198" s="157"/>
      <c r="S2198" s="157"/>
      <c r="T2198" s="157"/>
      <c r="U2198" s="157"/>
      <c r="V2198" s="157"/>
      <c r="W2198" s="157"/>
      <c r="X2198" s="157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167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ht="20.399999999999999" outlineLevel="1" x14ac:dyDescent="0.25">
      <c r="A2199" s="154"/>
      <c r="B2199" s="155"/>
      <c r="C2199" s="190" t="s">
        <v>1547</v>
      </c>
      <c r="D2199" s="159"/>
      <c r="E2199" s="160">
        <v>3</v>
      </c>
      <c r="F2199" s="157"/>
      <c r="G2199" s="157"/>
      <c r="H2199" s="157"/>
      <c r="I2199" s="157"/>
      <c r="J2199" s="157"/>
      <c r="K2199" s="157"/>
      <c r="L2199" s="157"/>
      <c r="M2199" s="157"/>
      <c r="N2199" s="157"/>
      <c r="O2199" s="157"/>
      <c r="P2199" s="157"/>
      <c r="Q2199" s="157"/>
      <c r="R2199" s="157"/>
      <c r="S2199" s="157"/>
      <c r="T2199" s="157"/>
      <c r="U2199" s="157"/>
      <c r="V2199" s="157"/>
      <c r="W2199" s="157"/>
      <c r="X2199" s="157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167</v>
      </c>
      <c r="AH2199" s="147">
        <v>0</v>
      </c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ht="20.399999999999999" outlineLevel="1" x14ac:dyDescent="0.25">
      <c r="A2200" s="154"/>
      <c r="B2200" s="155"/>
      <c r="C2200" s="190" t="s">
        <v>2070</v>
      </c>
      <c r="D2200" s="159"/>
      <c r="E2200" s="160">
        <v>2</v>
      </c>
      <c r="F2200" s="157"/>
      <c r="G2200" s="157"/>
      <c r="H2200" s="157"/>
      <c r="I2200" s="157"/>
      <c r="J2200" s="157"/>
      <c r="K2200" s="157"/>
      <c r="L2200" s="157"/>
      <c r="M2200" s="157"/>
      <c r="N2200" s="157"/>
      <c r="O2200" s="157"/>
      <c r="P2200" s="157"/>
      <c r="Q2200" s="157"/>
      <c r="R2200" s="157"/>
      <c r="S2200" s="157"/>
      <c r="T2200" s="157"/>
      <c r="U2200" s="157"/>
      <c r="V2200" s="157"/>
      <c r="W2200" s="157"/>
      <c r="X2200" s="157"/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167</v>
      </c>
      <c r="AH2200" s="147">
        <v>0</v>
      </c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ht="20.399999999999999" outlineLevel="1" x14ac:dyDescent="0.25">
      <c r="A2201" s="154"/>
      <c r="B2201" s="155"/>
      <c r="C2201" s="190" t="s">
        <v>1549</v>
      </c>
      <c r="D2201" s="159"/>
      <c r="E2201" s="160">
        <v>2</v>
      </c>
      <c r="F2201" s="157"/>
      <c r="G2201" s="157"/>
      <c r="H2201" s="157"/>
      <c r="I2201" s="157"/>
      <c r="J2201" s="157"/>
      <c r="K2201" s="157"/>
      <c r="L2201" s="157"/>
      <c r="M2201" s="157"/>
      <c r="N2201" s="157"/>
      <c r="O2201" s="157"/>
      <c r="P2201" s="157"/>
      <c r="Q2201" s="157"/>
      <c r="R2201" s="157"/>
      <c r="S2201" s="157"/>
      <c r="T2201" s="157"/>
      <c r="U2201" s="157"/>
      <c r="V2201" s="157"/>
      <c r="W2201" s="157"/>
      <c r="X2201" s="157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167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ht="20.399999999999999" outlineLevel="1" x14ac:dyDescent="0.25">
      <c r="A2202" s="154"/>
      <c r="B2202" s="155"/>
      <c r="C2202" s="190" t="s">
        <v>2071</v>
      </c>
      <c r="D2202" s="159"/>
      <c r="E2202" s="160">
        <v>3</v>
      </c>
      <c r="F2202" s="157"/>
      <c r="G2202" s="157"/>
      <c r="H2202" s="157"/>
      <c r="I2202" s="157"/>
      <c r="J2202" s="157"/>
      <c r="K2202" s="157"/>
      <c r="L2202" s="157"/>
      <c r="M2202" s="157"/>
      <c r="N2202" s="157"/>
      <c r="O2202" s="157"/>
      <c r="P2202" s="157"/>
      <c r="Q2202" s="157"/>
      <c r="R2202" s="157"/>
      <c r="S2202" s="157"/>
      <c r="T2202" s="157"/>
      <c r="U2202" s="157"/>
      <c r="V2202" s="157"/>
      <c r="W2202" s="157"/>
      <c r="X2202" s="157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167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ht="20.399999999999999" outlineLevel="1" x14ac:dyDescent="0.25">
      <c r="A2203" s="154"/>
      <c r="B2203" s="155"/>
      <c r="C2203" s="190" t="s">
        <v>2072</v>
      </c>
      <c r="D2203" s="159"/>
      <c r="E2203" s="160">
        <v>2</v>
      </c>
      <c r="F2203" s="157"/>
      <c r="G2203" s="157"/>
      <c r="H2203" s="157"/>
      <c r="I2203" s="157"/>
      <c r="J2203" s="157"/>
      <c r="K2203" s="157"/>
      <c r="L2203" s="157"/>
      <c r="M2203" s="157"/>
      <c r="N2203" s="157"/>
      <c r="O2203" s="157"/>
      <c r="P2203" s="157"/>
      <c r="Q2203" s="157"/>
      <c r="R2203" s="157"/>
      <c r="S2203" s="157"/>
      <c r="T2203" s="157"/>
      <c r="U2203" s="157"/>
      <c r="V2203" s="157"/>
      <c r="W2203" s="157"/>
      <c r="X2203" s="157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167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ht="20.399999999999999" outlineLevel="1" x14ac:dyDescent="0.25">
      <c r="A2204" s="154"/>
      <c r="B2204" s="155"/>
      <c r="C2204" s="190" t="s">
        <v>2073</v>
      </c>
      <c r="D2204" s="159"/>
      <c r="E2204" s="160">
        <v>5</v>
      </c>
      <c r="F2204" s="157"/>
      <c r="G2204" s="157"/>
      <c r="H2204" s="157"/>
      <c r="I2204" s="157"/>
      <c r="J2204" s="157"/>
      <c r="K2204" s="157"/>
      <c r="L2204" s="157"/>
      <c r="M2204" s="157"/>
      <c r="N2204" s="157"/>
      <c r="O2204" s="157"/>
      <c r="P2204" s="157"/>
      <c r="Q2204" s="157"/>
      <c r="R2204" s="157"/>
      <c r="S2204" s="157"/>
      <c r="T2204" s="157"/>
      <c r="U2204" s="157"/>
      <c r="V2204" s="157"/>
      <c r="W2204" s="157"/>
      <c r="X2204" s="157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167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 x14ac:dyDescent="0.25">
      <c r="A2205" s="154"/>
      <c r="B2205" s="155"/>
      <c r="C2205" s="195" t="s">
        <v>385</v>
      </c>
      <c r="D2205" s="165"/>
      <c r="E2205" s="166">
        <v>47</v>
      </c>
      <c r="F2205" s="157"/>
      <c r="G2205" s="157"/>
      <c r="H2205" s="157"/>
      <c r="I2205" s="157"/>
      <c r="J2205" s="157"/>
      <c r="K2205" s="157"/>
      <c r="L2205" s="157"/>
      <c r="M2205" s="157"/>
      <c r="N2205" s="157"/>
      <c r="O2205" s="157"/>
      <c r="P2205" s="157"/>
      <c r="Q2205" s="157"/>
      <c r="R2205" s="157"/>
      <c r="S2205" s="157"/>
      <c r="T2205" s="157"/>
      <c r="U2205" s="157"/>
      <c r="V2205" s="157"/>
      <c r="W2205" s="157"/>
      <c r="X2205" s="157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167</v>
      </c>
      <c r="AH2205" s="147">
        <v>1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 x14ac:dyDescent="0.25">
      <c r="A2206" s="174">
        <v>428</v>
      </c>
      <c r="B2206" s="175" t="s">
        <v>2074</v>
      </c>
      <c r="C2206" s="189" t="s">
        <v>2075</v>
      </c>
      <c r="D2206" s="176" t="s">
        <v>170</v>
      </c>
      <c r="E2206" s="177">
        <v>56</v>
      </c>
      <c r="F2206" s="178"/>
      <c r="G2206" s="179">
        <f>ROUND(E2206*F2206,2)</f>
        <v>0</v>
      </c>
      <c r="H2206" s="158"/>
      <c r="I2206" s="157">
        <f>ROUND(E2206*H2206,2)</f>
        <v>0</v>
      </c>
      <c r="J2206" s="158"/>
      <c r="K2206" s="157">
        <f>ROUND(E2206*J2206,2)</f>
        <v>0</v>
      </c>
      <c r="L2206" s="157">
        <v>21</v>
      </c>
      <c r="M2206" s="157">
        <f>G2206*(1+L2206/100)</f>
        <v>0</v>
      </c>
      <c r="N2206" s="157">
        <v>0</v>
      </c>
      <c r="O2206" s="157">
        <f>ROUND(E2206*N2206,2)</f>
        <v>0</v>
      </c>
      <c r="P2206" s="157">
        <v>0</v>
      </c>
      <c r="Q2206" s="157">
        <f>ROUND(E2206*P2206,2)</f>
        <v>0</v>
      </c>
      <c r="R2206" s="157"/>
      <c r="S2206" s="157" t="s">
        <v>163</v>
      </c>
      <c r="T2206" s="157" t="s">
        <v>163</v>
      </c>
      <c r="U2206" s="157">
        <v>0.11</v>
      </c>
      <c r="V2206" s="157">
        <f>ROUND(E2206*U2206,2)</f>
        <v>6.16</v>
      </c>
      <c r="W2206" s="157"/>
      <c r="X2206" s="157" t="s">
        <v>164</v>
      </c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165</v>
      </c>
      <c r="AH2206" s="147"/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ht="30.6" outlineLevel="1" x14ac:dyDescent="0.25">
      <c r="A2207" s="154"/>
      <c r="B2207" s="155"/>
      <c r="C2207" s="190" t="s">
        <v>2076</v>
      </c>
      <c r="D2207" s="159"/>
      <c r="E2207" s="160">
        <v>2</v>
      </c>
      <c r="F2207" s="157"/>
      <c r="G2207" s="157"/>
      <c r="H2207" s="157"/>
      <c r="I2207" s="157"/>
      <c r="J2207" s="157"/>
      <c r="K2207" s="157"/>
      <c r="L2207" s="157"/>
      <c r="M2207" s="157"/>
      <c r="N2207" s="157"/>
      <c r="O2207" s="157"/>
      <c r="P2207" s="157"/>
      <c r="Q2207" s="157"/>
      <c r="R2207" s="157"/>
      <c r="S2207" s="157"/>
      <c r="T2207" s="157"/>
      <c r="U2207" s="157"/>
      <c r="V2207" s="157"/>
      <c r="W2207" s="157"/>
      <c r="X2207" s="157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167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5">
      <c r="A2208" s="154"/>
      <c r="B2208" s="155"/>
      <c r="C2208" s="195" t="s">
        <v>385</v>
      </c>
      <c r="D2208" s="165"/>
      <c r="E2208" s="166">
        <v>2</v>
      </c>
      <c r="F2208" s="157"/>
      <c r="G2208" s="157"/>
      <c r="H2208" s="157"/>
      <c r="I2208" s="157"/>
      <c r="J2208" s="157"/>
      <c r="K2208" s="157"/>
      <c r="L2208" s="157"/>
      <c r="M2208" s="157"/>
      <c r="N2208" s="157"/>
      <c r="O2208" s="157"/>
      <c r="P2208" s="157"/>
      <c r="Q2208" s="157"/>
      <c r="R2208" s="157"/>
      <c r="S2208" s="157"/>
      <c r="T2208" s="157"/>
      <c r="U2208" s="157"/>
      <c r="V2208" s="157"/>
      <c r="W2208" s="157"/>
      <c r="X2208" s="157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167</v>
      </c>
      <c r="AH2208" s="147">
        <v>1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ht="20.399999999999999" outlineLevel="1" x14ac:dyDescent="0.25">
      <c r="A2209" s="154"/>
      <c r="B2209" s="155"/>
      <c r="C2209" s="190" t="s">
        <v>2077</v>
      </c>
      <c r="D2209" s="159"/>
      <c r="E2209" s="160">
        <v>8</v>
      </c>
      <c r="F2209" s="157"/>
      <c r="G2209" s="157"/>
      <c r="H2209" s="157"/>
      <c r="I2209" s="157"/>
      <c r="J2209" s="157"/>
      <c r="K2209" s="157"/>
      <c r="L2209" s="157"/>
      <c r="M2209" s="157"/>
      <c r="N2209" s="157"/>
      <c r="O2209" s="157"/>
      <c r="P2209" s="157"/>
      <c r="Q2209" s="157"/>
      <c r="R2209" s="157"/>
      <c r="S2209" s="157"/>
      <c r="T2209" s="157"/>
      <c r="U2209" s="157"/>
      <c r="V2209" s="157"/>
      <c r="W2209" s="157"/>
      <c r="X2209" s="157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167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ht="20.399999999999999" outlineLevel="1" x14ac:dyDescent="0.25">
      <c r="A2210" s="154"/>
      <c r="B2210" s="155"/>
      <c r="C2210" s="190" t="s">
        <v>2066</v>
      </c>
      <c r="D2210" s="159"/>
      <c r="E2210" s="160">
        <v>2</v>
      </c>
      <c r="F2210" s="157"/>
      <c r="G2210" s="157"/>
      <c r="H2210" s="157"/>
      <c r="I2210" s="157"/>
      <c r="J2210" s="157"/>
      <c r="K2210" s="157"/>
      <c r="L2210" s="157"/>
      <c r="M2210" s="157"/>
      <c r="N2210" s="157"/>
      <c r="O2210" s="157"/>
      <c r="P2210" s="157"/>
      <c r="Q2210" s="157"/>
      <c r="R2210" s="157"/>
      <c r="S2210" s="157"/>
      <c r="T2210" s="157"/>
      <c r="U2210" s="157"/>
      <c r="V2210" s="157"/>
      <c r="W2210" s="157"/>
      <c r="X2210" s="157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167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ht="20.399999999999999" outlineLevel="1" x14ac:dyDescent="0.25">
      <c r="A2211" s="154"/>
      <c r="B2211" s="155"/>
      <c r="C2211" s="190" t="s">
        <v>2078</v>
      </c>
      <c r="D2211" s="159"/>
      <c r="E2211" s="160">
        <v>2</v>
      </c>
      <c r="F2211" s="157"/>
      <c r="G2211" s="157"/>
      <c r="H2211" s="157"/>
      <c r="I2211" s="157"/>
      <c r="J2211" s="157"/>
      <c r="K2211" s="157"/>
      <c r="L2211" s="157"/>
      <c r="M2211" s="157"/>
      <c r="N2211" s="157"/>
      <c r="O2211" s="157"/>
      <c r="P2211" s="157"/>
      <c r="Q2211" s="157"/>
      <c r="R2211" s="157"/>
      <c r="S2211" s="157"/>
      <c r="T2211" s="157"/>
      <c r="U2211" s="157"/>
      <c r="V2211" s="157"/>
      <c r="W2211" s="157"/>
      <c r="X2211" s="157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167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ht="20.399999999999999" outlineLevel="1" x14ac:dyDescent="0.25">
      <c r="A2212" s="154"/>
      <c r="B2212" s="155"/>
      <c r="C2212" s="190" t="s">
        <v>2079</v>
      </c>
      <c r="D2212" s="159"/>
      <c r="E2212" s="160">
        <v>3</v>
      </c>
      <c r="F2212" s="157"/>
      <c r="G2212" s="157"/>
      <c r="H2212" s="157"/>
      <c r="I2212" s="157"/>
      <c r="J2212" s="157"/>
      <c r="K2212" s="157"/>
      <c r="L2212" s="157"/>
      <c r="M2212" s="157"/>
      <c r="N2212" s="157"/>
      <c r="O2212" s="157"/>
      <c r="P2212" s="157"/>
      <c r="Q2212" s="157"/>
      <c r="R2212" s="157"/>
      <c r="S2212" s="157"/>
      <c r="T2212" s="157"/>
      <c r="U2212" s="157"/>
      <c r="V2212" s="157"/>
      <c r="W2212" s="157"/>
      <c r="X2212" s="157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167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ht="20.399999999999999" outlineLevel="1" x14ac:dyDescent="0.25">
      <c r="A2213" s="154"/>
      <c r="B2213" s="155"/>
      <c r="C2213" s="190" t="s">
        <v>2080</v>
      </c>
      <c r="D2213" s="159"/>
      <c r="E2213" s="160">
        <v>20</v>
      </c>
      <c r="F2213" s="157"/>
      <c r="G2213" s="157"/>
      <c r="H2213" s="157"/>
      <c r="I2213" s="157"/>
      <c r="J2213" s="157"/>
      <c r="K2213" s="157"/>
      <c r="L2213" s="157"/>
      <c r="M2213" s="157"/>
      <c r="N2213" s="157"/>
      <c r="O2213" s="157"/>
      <c r="P2213" s="157"/>
      <c r="Q2213" s="157"/>
      <c r="R2213" s="157"/>
      <c r="S2213" s="157"/>
      <c r="T2213" s="157"/>
      <c r="U2213" s="157"/>
      <c r="V2213" s="157"/>
      <c r="W2213" s="157"/>
      <c r="X2213" s="157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167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ht="20.399999999999999" outlineLevel="1" x14ac:dyDescent="0.25">
      <c r="A2214" s="154"/>
      <c r="B2214" s="155"/>
      <c r="C2214" s="190" t="s">
        <v>2081</v>
      </c>
      <c r="D2214" s="159"/>
      <c r="E2214" s="160">
        <v>5</v>
      </c>
      <c r="F2214" s="157"/>
      <c r="G2214" s="157"/>
      <c r="H2214" s="157"/>
      <c r="I2214" s="157"/>
      <c r="J2214" s="157"/>
      <c r="K2214" s="157"/>
      <c r="L2214" s="157"/>
      <c r="M2214" s="157"/>
      <c r="N2214" s="157"/>
      <c r="O2214" s="157"/>
      <c r="P2214" s="157"/>
      <c r="Q2214" s="157"/>
      <c r="R2214" s="157"/>
      <c r="S2214" s="157"/>
      <c r="T2214" s="157"/>
      <c r="U2214" s="157"/>
      <c r="V2214" s="157"/>
      <c r="W2214" s="157"/>
      <c r="X2214" s="157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167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ht="20.399999999999999" outlineLevel="1" x14ac:dyDescent="0.25">
      <c r="A2215" s="154"/>
      <c r="B2215" s="155"/>
      <c r="C2215" s="190" t="s">
        <v>2070</v>
      </c>
      <c r="D2215" s="159"/>
      <c r="E2215" s="160">
        <v>2</v>
      </c>
      <c r="F2215" s="157"/>
      <c r="G2215" s="157"/>
      <c r="H2215" s="157"/>
      <c r="I2215" s="157"/>
      <c r="J2215" s="157"/>
      <c r="K2215" s="157"/>
      <c r="L2215" s="157"/>
      <c r="M2215" s="157"/>
      <c r="N2215" s="157"/>
      <c r="O2215" s="157"/>
      <c r="P2215" s="157"/>
      <c r="Q2215" s="157"/>
      <c r="R2215" s="157"/>
      <c r="S2215" s="157"/>
      <c r="T2215" s="157"/>
      <c r="U2215" s="157"/>
      <c r="V2215" s="157"/>
      <c r="W2215" s="157"/>
      <c r="X2215" s="157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167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ht="20.399999999999999" outlineLevel="1" x14ac:dyDescent="0.25">
      <c r="A2216" s="154"/>
      <c r="B2216" s="155"/>
      <c r="C2216" s="190" t="s">
        <v>2082</v>
      </c>
      <c r="D2216" s="159"/>
      <c r="E2216" s="160">
        <v>1</v>
      </c>
      <c r="F2216" s="157"/>
      <c r="G2216" s="157"/>
      <c r="H2216" s="157"/>
      <c r="I2216" s="157"/>
      <c r="J2216" s="157"/>
      <c r="K2216" s="157"/>
      <c r="L2216" s="157"/>
      <c r="M2216" s="157"/>
      <c r="N2216" s="157"/>
      <c r="O2216" s="157"/>
      <c r="P2216" s="157"/>
      <c r="Q2216" s="157"/>
      <c r="R2216" s="157"/>
      <c r="S2216" s="157"/>
      <c r="T2216" s="157"/>
      <c r="U2216" s="157"/>
      <c r="V2216" s="157"/>
      <c r="W2216" s="157"/>
      <c r="X2216" s="157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167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ht="20.399999999999999" outlineLevel="1" x14ac:dyDescent="0.25">
      <c r="A2217" s="154"/>
      <c r="B2217" s="155"/>
      <c r="C2217" s="190" t="s">
        <v>2083</v>
      </c>
      <c r="D2217" s="159"/>
      <c r="E2217" s="160">
        <v>5</v>
      </c>
      <c r="F2217" s="157"/>
      <c r="G2217" s="157"/>
      <c r="H2217" s="157"/>
      <c r="I2217" s="157"/>
      <c r="J2217" s="157"/>
      <c r="K2217" s="157"/>
      <c r="L2217" s="157"/>
      <c r="M2217" s="157"/>
      <c r="N2217" s="157"/>
      <c r="O2217" s="157"/>
      <c r="P2217" s="157"/>
      <c r="Q2217" s="157"/>
      <c r="R2217" s="157"/>
      <c r="S2217" s="157"/>
      <c r="T2217" s="157"/>
      <c r="U2217" s="157"/>
      <c r="V2217" s="157"/>
      <c r="W2217" s="157"/>
      <c r="X2217" s="157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167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ht="20.399999999999999" outlineLevel="1" x14ac:dyDescent="0.25">
      <c r="A2218" s="154"/>
      <c r="B2218" s="155"/>
      <c r="C2218" s="190" t="s">
        <v>2084</v>
      </c>
      <c r="D2218" s="159"/>
      <c r="E2218" s="160">
        <v>1</v>
      </c>
      <c r="F2218" s="157"/>
      <c r="G2218" s="157"/>
      <c r="H2218" s="157"/>
      <c r="I2218" s="157"/>
      <c r="J2218" s="157"/>
      <c r="K2218" s="157"/>
      <c r="L2218" s="157"/>
      <c r="M2218" s="157"/>
      <c r="N2218" s="157"/>
      <c r="O2218" s="157"/>
      <c r="P2218" s="157"/>
      <c r="Q2218" s="157"/>
      <c r="R2218" s="157"/>
      <c r="S2218" s="157"/>
      <c r="T2218" s="157"/>
      <c r="U2218" s="157"/>
      <c r="V2218" s="157"/>
      <c r="W2218" s="157"/>
      <c r="X2218" s="157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167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ht="20.399999999999999" outlineLevel="1" x14ac:dyDescent="0.25">
      <c r="A2219" s="154"/>
      <c r="B2219" s="155"/>
      <c r="C2219" s="190" t="s">
        <v>2073</v>
      </c>
      <c r="D2219" s="159"/>
      <c r="E2219" s="160">
        <v>5</v>
      </c>
      <c r="F2219" s="157"/>
      <c r="G2219" s="157"/>
      <c r="H2219" s="157"/>
      <c r="I2219" s="157"/>
      <c r="J2219" s="157"/>
      <c r="K2219" s="157"/>
      <c r="L2219" s="157"/>
      <c r="M2219" s="157"/>
      <c r="N2219" s="157"/>
      <c r="O2219" s="157"/>
      <c r="P2219" s="157"/>
      <c r="Q2219" s="157"/>
      <c r="R2219" s="157"/>
      <c r="S2219" s="157"/>
      <c r="T2219" s="157"/>
      <c r="U2219" s="157"/>
      <c r="V2219" s="157"/>
      <c r="W2219" s="157"/>
      <c r="X2219" s="157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167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 x14ac:dyDescent="0.25">
      <c r="A2220" s="154"/>
      <c r="B2220" s="155"/>
      <c r="C2220" s="195" t="s">
        <v>385</v>
      </c>
      <c r="D2220" s="165"/>
      <c r="E2220" s="166">
        <v>54</v>
      </c>
      <c r="F2220" s="157"/>
      <c r="G2220" s="157"/>
      <c r="H2220" s="157"/>
      <c r="I2220" s="157"/>
      <c r="J2220" s="157"/>
      <c r="K2220" s="157"/>
      <c r="L2220" s="157"/>
      <c r="M2220" s="157"/>
      <c r="N2220" s="157"/>
      <c r="O2220" s="157"/>
      <c r="P2220" s="157"/>
      <c r="Q2220" s="157"/>
      <c r="R2220" s="157"/>
      <c r="S2220" s="157"/>
      <c r="T2220" s="157"/>
      <c r="U2220" s="157"/>
      <c r="V2220" s="157"/>
      <c r="W2220" s="157"/>
      <c r="X2220" s="157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167</v>
      </c>
      <c r="AH2220" s="147">
        <v>1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 x14ac:dyDescent="0.25">
      <c r="A2221" s="174">
        <v>429</v>
      </c>
      <c r="B2221" s="175" t="s">
        <v>2085</v>
      </c>
      <c r="C2221" s="189" t="s">
        <v>2086</v>
      </c>
      <c r="D2221" s="176" t="s">
        <v>162</v>
      </c>
      <c r="E2221" s="177">
        <v>76.5</v>
      </c>
      <c r="F2221" s="178"/>
      <c r="G2221" s="179">
        <f>ROUND(E2221*F2221,2)</f>
        <v>0</v>
      </c>
      <c r="H2221" s="158"/>
      <c r="I2221" s="157">
        <f>ROUND(E2221*H2221,2)</f>
        <v>0</v>
      </c>
      <c r="J2221" s="158"/>
      <c r="K2221" s="157">
        <f>ROUND(E2221*J2221,2)</f>
        <v>0</v>
      </c>
      <c r="L2221" s="157">
        <v>21</v>
      </c>
      <c r="M2221" s="157">
        <f>G2221*(1+L2221/100)</f>
        <v>0</v>
      </c>
      <c r="N2221" s="157">
        <v>0</v>
      </c>
      <c r="O2221" s="157">
        <f>ROUND(E2221*N2221,2)</f>
        <v>0</v>
      </c>
      <c r="P2221" s="157">
        <v>0</v>
      </c>
      <c r="Q2221" s="157">
        <f>ROUND(E2221*P2221,2)</f>
        <v>0</v>
      </c>
      <c r="R2221" s="157"/>
      <c r="S2221" s="157" t="s">
        <v>163</v>
      </c>
      <c r="T2221" s="157" t="s">
        <v>163</v>
      </c>
      <c r="U2221" s="157">
        <v>0.10526000000000001</v>
      </c>
      <c r="V2221" s="157">
        <f>ROUND(E2221*U2221,2)</f>
        <v>8.0500000000000007</v>
      </c>
      <c r="W2221" s="157"/>
      <c r="X2221" s="157" t="s">
        <v>164</v>
      </c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2061</v>
      </c>
      <c r="AH2221" s="147"/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ht="30.6" outlineLevel="1" x14ac:dyDescent="0.25">
      <c r="A2222" s="154"/>
      <c r="B2222" s="155"/>
      <c r="C2222" s="190" t="s">
        <v>2087</v>
      </c>
      <c r="D2222" s="159"/>
      <c r="E2222" s="160">
        <v>3.65</v>
      </c>
      <c r="F2222" s="157"/>
      <c r="G2222" s="157"/>
      <c r="H2222" s="157"/>
      <c r="I2222" s="157"/>
      <c r="J2222" s="157"/>
      <c r="K2222" s="157"/>
      <c r="L2222" s="157"/>
      <c r="M2222" s="157"/>
      <c r="N2222" s="157"/>
      <c r="O2222" s="157"/>
      <c r="P2222" s="157"/>
      <c r="Q2222" s="157"/>
      <c r="R2222" s="157"/>
      <c r="S2222" s="157"/>
      <c r="T2222" s="157"/>
      <c r="U2222" s="157"/>
      <c r="V2222" s="157"/>
      <c r="W2222" s="157"/>
      <c r="X2222" s="157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167</v>
      </c>
      <c r="AH2222" s="147">
        <v>0</v>
      </c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 x14ac:dyDescent="0.25">
      <c r="A2223" s="154"/>
      <c r="B2223" s="155"/>
      <c r="C2223" s="195" t="s">
        <v>385</v>
      </c>
      <c r="D2223" s="165"/>
      <c r="E2223" s="166">
        <v>3.65</v>
      </c>
      <c r="F2223" s="157"/>
      <c r="G2223" s="157"/>
      <c r="H2223" s="157"/>
      <c r="I2223" s="157"/>
      <c r="J2223" s="157"/>
      <c r="K2223" s="157"/>
      <c r="L2223" s="157"/>
      <c r="M2223" s="157"/>
      <c r="N2223" s="157"/>
      <c r="O2223" s="157"/>
      <c r="P2223" s="157"/>
      <c r="Q2223" s="157"/>
      <c r="R2223" s="157"/>
      <c r="S2223" s="157"/>
      <c r="T2223" s="157"/>
      <c r="U2223" s="157"/>
      <c r="V2223" s="157"/>
      <c r="W2223" s="157"/>
      <c r="X2223" s="157"/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167</v>
      </c>
      <c r="AH2223" s="147">
        <v>1</v>
      </c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ht="20.399999999999999" outlineLevel="1" x14ac:dyDescent="0.25">
      <c r="A2224" s="154"/>
      <c r="B2224" s="155"/>
      <c r="C2224" s="190" t="s">
        <v>2088</v>
      </c>
      <c r="D2224" s="159"/>
      <c r="E2224" s="160">
        <v>0.7</v>
      </c>
      <c r="F2224" s="157"/>
      <c r="G2224" s="157"/>
      <c r="H2224" s="157"/>
      <c r="I2224" s="157"/>
      <c r="J2224" s="157"/>
      <c r="K2224" s="157"/>
      <c r="L2224" s="157"/>
      <c r="M2224" s="157"/>
      <c r="N2224" s="157"/>
      <c r="O2224" s="157"/>
      <c r="P2224" s="157"/>
      <c r="Q2224" s="157"/>
      <c r="R2224" s="157"/>
      <c r="S2224" s="157"/>
      <c r="T2224" s="157"/>
      <c r="U2224" s="157"/>
      <c r="V2224" s="157"/>
      <c r="W2224" s="157"/>
      <c r="X2224" s="157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167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ht="20.399999999999999" outlineLevel="1" x14ac:dyDescent="0.25">
      <c r="A2225" s="154"/>
      <c r="B2225" s="155"/>
      <c r="C2225" s="190" t="s">
        <v>2089</v>
      </c>
      <c r="D2225" s="159"/>
      <c r="E2225" s="160">
        <v>6</v>
      </c>
      <c r="F2225" s="157"/>
      <c r="G2225" s="157"/>
      <c r="H2225" s="157"/>
      <c r="I2225" s="157"/>
      <c r="J2225" s="157"/>
      <c r="K2225" s="157"/>
      <c r="L2225" s="157"/>
      <c r="M2225" s="157"/>
      <c r="N2225" s="157"/>
      <c r="O2225" s="157"/>
      <c r="P2225" s="157"/>
      <c r="Q2225" s="157"/>
      <c r="R2225" s="157"/>
      <c r="S2225" s="157"/>
      <c r="T2225" s="157"/>
      <c r="U2225" s="157"/>
      <c r="V2225" s="157"/>
      <c r="W2225" s="157"/>
      <c r="X2225" s="157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167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ht="20.399999999999999" outlineLevel="1" x14ac:dyDescent="0.25">
      <c r="A2226" s="154"/>
      <c r="B2226" s="155"/>
      <c r="C2226" s="190" t="s">
        <v>2090</v>
      </c>
      <c r="D2226" s="159"/>
      <c r="E2226" s="160">
        <v>14.4</v>
      </c>
      <c r="F2226" s="157"/>
      <c r="G2226" s="157"/>
      <c r="H2226" s="157"/>
      <c r="I2226" s="157"/>
      <c r="J2226" s="157"/>
      <c r="K2226" s="157"/>
      <c r="L2226" s="157"/>
      <c r="M2226" s="157"/>
      <c r="N2226" s="157"/>
      <c r="O2226" s="157"/>
      <c r="P2226" s="157"/>
      <c r="Q2226" s="157"/>
      <c r="R2226" s="157"/>
      <c r="S2226" s="157"/>
      <c r="T2226" s="157"/>
      <c r="U2226" s="157"/>
      <c r="V2226" s="157"/>
      <c r="W2226" s="157"/>
      <c r="X2226" s="157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167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ht="20.399999999999999" outlineLevel="1" x14ac:dyDescent="0.25">
      <c r="A2227" s="154"/>
      <c r="B2227" s="155"/>
      <c r="C2227" s="190" t="s">
        <v>2091</v>
      </c>
      <c r="D2227" s="159"/>
      <c r="E2227" s="160">
        <v>8.1</v>
      </c>
      <c r="F2227" s="157"/>
      <c r="G2227" s="157"/>
      <c r="H2227" s="157"/>
      <c r="I2227" s="157"/>
      <c r="J2227" s="157"/>
      <c r="K2227" s="157"/>
      <c r="L2227" s="157"/>
      <c r="M2227" s="157"/>
      <c r="N2227" s="157"/>
      <c r="O2227" s="157"/>
      <c r="P2227" s="157"/>
      <c r="Q2227" s="157"/>
      <c r="R2227" s="157"/>
      <c r="S2227" s="157"/>
      <c r="T2227" s="157"/>
      <c r="U2227" s="157"/>
      <c r="V2227" s="157"/>
      <c r="W2227" s="157"/>
      <c r="X2227" s="157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167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ht="20.399999999999999" outlineLevel="1" x14ac:dyDescent="0.25">
      <c r="A2228" s="154"/>
      <c r="B2228" s="155"/>
      <c r="C2228" s="190" t="s">
        <v>2092</v>
      </c>
      <c r="D2228" s="159"/>
      <c r="E2228" s="160">
        <v>18.95</v>
      </c>
      <c r="F2228" s="157"/>
      <c r="G2228" s="157"/>
      <c r="H2228" s="157"/>
      <c r="I2228" s="157"/>
      <c r="J2228" s="157"/>
      <c r="K2228" s="157"/>
      <c r="L2228" s="157"/>
      <c r="M2228" s="157"/>
      <c r="N2228" s="157"/>
      <c r="O2228" s="157"/>
      <c r="P2228" s="157"/>
      <c r="Q2228" s="157"/>
      <c r="R2228" s="157"/>
      <c r="S2228" s="157"/>
      <c r="T2228" s="157"/>
      <c r="U2228" s="157"/>
      <c r="V2228" s="157"/>
      <c r="W2228" s="157"/>
      <c r="X2228" s="157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167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ht="20.399999999999999" outlineLevel="1" x14ac:dyDescent="0.25">
      <c r="A2229" s="154"/>
      <c r="B2229" s="155"/>
      <c r="C2229" s="190" t="s">
        <v>2093</v>
      </c>
      <c r="D2229" s="159"/>
      <c r="E2229" s="160">
        <v>4.8</v>
      </c>
      <c r="F2229" s="157"/>
      <c r="G2229" s="157"/>
      <c r="H2229" s="157"/>
      <c r="I2229" s="157"/>
      <c r="J2229" s="157"/>
      <c r="K2229" s="157"/>
      <c r="L2229" s="157"/>
      <c r="M2229" s="157"/>
      <c r="N2229" s="157"/>
      <c r="O2229" s="157"/>
      <c r="P2229" s="157"/>
      <c r="Q2229" s="157"/>
      <c r="R2229" s="157"/>
      <c r="S2229" s="157"/>
      <c r="T2229" s="157"/>
      <c r="U2229" s="157"/>
      <c r="V2229" s="157"/>
      <c r="W2229" s="157"/>
      <c r="X2229" s="157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167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ht="20.399999999999999" outlineLevel="1" x14ac:dyDescent="0.25">
      <c r="A2230" s="154"/>
      <c r="B2230" s="155"/>
      <c r="C2230" s="190" t="s">
        <v>2094</v>
      </c>
      <c r="D2230" s="159"/>
      <c r="E2230" s="160">
        <v>1.2</v>
      </c>
      <c r="F2230" s="157"/>
      <c r="G2230" s="157"/>
      <c r="H2230" s="157"/>
      <c r="I2230" s="157"/>
      <c r="J2230" s="157"/>
      <c r="K2230" s="157"/>
      <c r="L2230" s="157"/>
      <c r="M2230" s="157"/>
      <c r="N2230" s="157"/>
      <c r="O2230" s="157"/>
      <c r="P2230" s="157"/>
      <c r="Q2230" s="157"/>
      <c r="R2230" s="157"/>
      <c r="S2230" s="157"/>
      <c r="T2230" s="157"/>
      <c r="U2230" s="157"/>
      <c r="V2230" s="157"/>
      <c r="W2230" s="157"/>
      <c r="X2230" s="157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167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ht="20.399999999999999" outlineLevel="1" x14ac:dyDescent="0.25">
      <c r="A2231" s="154"/>
      <c r="B2231" s="155"/>
      <c r="C2231" s="190" t="s">
        <v>2095</v>
      </c>
      <c r="D2231" s="159"/>
      <c r="E2231" s="160">
        <v>1.2</v>
      </c>
      <c r="F2231" s="157"/>
      <c r="G2231" s="157"/>
      <c r="H2231" s="157"/>
      <c r="I2231" s="157"/>
      <c r="J2231" s="157"/>
      <c r="K2231" s="157"/>
      <c r="L2231" s="157"/>
      <c r="M2231" s="157"/>
      <c r="N2231" s="157"/>
      <c r="O2231" s="157"/>
      <c r="P2231" s="157"/>
      <c r="Q2231" s="157"/>
      <c r="R2231" s="157"/>
      <c r="S2231" s="157"/>
      <c r="T2231" s="157"/>
      <c r="U2231" s="157"/>
      <c r="V2231" s="157"/>
      <c r="W2231" s="157"/>
      <c r="X2231" s="157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167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ht="20.399999999999999" outlineLevel="1" x14ac:dyDescent="0.25">
      <c r="A2232" s="154"/>
      <c r="B2232" s="155"/>
      <c r="C2232" s="190" t="s">
        <v>2096</v>
      </c>
      <c r="D2232" s="159"/>
      <c r="E2232" s="160">
        <v>4.8</v>
      </c>
      <c r="F2232" s="157"/>
      <c r="G2232" s="157"/>
      <c r="H2232" s="157"/>
      <c r="I2232" s="157"/>
      <c r="J2232" s="157"/>
      <c r="K2232" s="157"/>
      <c r="L2232" s="157"/>
      <c r="M2232" s="157"/>
      <c r="N2232" s="157"/>
      <c r="O2232" s="157"/>
      <c r="P2232" s="157"/>
      <c r="Q2232" s="157"/>
      <c r="R2232" s="157"/>
      <c r="S2232" s="157"/>
      <c r="T2232" s="157"/>
      <c r="U2232" s="157"/>
      <c r="V2232" s="157"/>
      <c r="W2232" s="157"/>
      <c r="X2232" s="157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167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ht="20.399999999999999" outlineLevel="1" x14ac:dyDescent="0.25">
      <c r="A2233" s="154"/>
      <c r="B2233" s="155"/>
      <c r="C2233" s="190" t="s">
        <v>2097</v>
      </c>
      <c r="D2233" s="159"/>
      <c r="E2233" s="160">
        <v>3.3</v>
      </c>
      <c r="F2233" s="157"/>
      <c r="G2233" s="157"/>
      <c r="H2233" s="157"/>
      <c r="I2233" s="157"/>
      <c r="J2233" s="157"/>
      <c r="K2233" s="157"/>
      <c r="L2233" s="157"/>
      <c r="M2233" s="157"/>
      <c r="N2233" s="157"/>
      <c r="O2233" s="157"/>
      <c r="P2233" s="157"/>
      <c r="Q2233" s="157"/>
      <c r="R2233" s="157"/>
      <c r="S2233" s="157"/>
      <c r="T2233" s="157"/>
      <c r="U2233" s="157"/>
      <c r="V2233" s="157"/>
      <c r="W2233" s="157"/>
      <c r="X2233" s="157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167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ht="20.399999999999999" outlineLevel="1" x14ac:dyDescent="0.25">
      <c r="A2234" s="154"/>
      <c r="B2234" s="155"/>
      <c r="C2234" s="190" t="s">
        <v>2098</v>
      </c>
      <c r="D2234" s="159"/>
      <c r="E2234" s="160">
        <v>9.4</v>
      </c>
      <c r="F2234" s="157"/>
      <c r="G2234" s="157"/>
      <c r="H2234" s="157"/>
      <c r="I2234" s="157"/>
      <c r="J2234" s="157"/>
      <c r="K2234" s="157"/>
      <c r="L2234" s="157"/>
      <c r="M2234" s="157"/>
      <c r="N2234" s="157"/>
      <c r="O2234" s="157"/>
      <c r="P2234" s="157"/>
      <c r="Q2234" s="157"/>
      <c r="R2234" s="157"/>
      <c r="S2234" s="157"/>
      <c r="T2234" s="157"/>
      <c r="U2234" s="157"/>
      <c r="V2234" s="157"/>
      <c r="W2234" s="157"/>
      <c r="X2234" s="157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167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 x14ac:dyDescent="0.25">
      <c r="A2235" s="154"/>
      <c r="B2235" s="155"/>
      <c r="C2235" s="195" t="s">
        <v>385</v>
      </c>
      <c r="D2235" s="165"/>
      <c r="E2235" s="166">
        <v>72.849999999999994</v>
      </c>
      <c r="F2235" s="157"/>
      <c r="G2235" s="157"/>
      <c r="H2235" s="157"/>
      <c r="I2235" s="157"/>
      <c r="J2235" s="157"/>
      <c r="K2235" s="157"/>
      <c r="L2235" s="157"/>
      <c r="M2235" s="157"/>
      <c r="N2235" s="157"/>
      <c r="O2235" s="157"/>
      <c r="P2235" s="157"/>
      <c r="Q2235" s="157"/>
      <c r="R2235" s="157"/>
      <c r="S2235" s="157"/>
      <c r="T2235" s="157"/>
      <c r="U2235" s="157"/>
      <c r="V2235" s="157"/>
      <c r="W2235" s="157"/>
      <c r="X2235" s="157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167</v>
      </c>
      <c r="AH2235" s="147">
        <v>1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 x14ac:dyDescent="0.25">
      <c r="A2236" s="174">
        <v>430</v>
      </c>
      <c r="B2236" s="175" t="s">
        <v>2099</v>
      </c>
      <c r="C2236" s="189" t="s">
        <v>2100</v>
      </c>
      <c r="D2236" s="176" t="s">
        <v>162</v>
      </c>
      <c r="E2236" s="177">
        <v>54.2</v>
      </c>
      <c r="F2236" s="178"/>
      <c r="G2236" s="179">
        <f>ROUND(E2236*F2236,2)</f>
        <v>0</v>
      </c>
      <c r="H2236" s="158"/>
      <c r="I2236" s="157">
        <f>ROUND(E2236*H2236,2)</f>
        <v>0</v>
      </c>
      <c r="J2236" s="158"/>
      <c r="K2236" s="157">
        <f>ROUND(E2236*J2236,2)</f>
        <v>0</v>
      </c>
      <c r="L2236" s="157">
        <v>21</v>
      </c>
      <c r="M2236" s="157">
        <f>G2236*(1+L2236/100)</f>
        <v>0</v>
      </c>
      <c r="N2236" s="157">
        <v>0</v>
      </c>
      <c r="O2236" s="157">
        <f>ROUND(E2236*N2236,2)</f>
        <v>0</v>
      </c>
      <c r="P2236" s="157">
        <v>0</v>
      </c>
      <c r="Q2236" s="157">
        <f>ROUND(E2236*P2236,2)</f>
        <v>0</v>
      </c>
      <c r="R2236" s="157"/>
      <c r="S2236" s="157" t="s">
        <v>163</v>
      </c>
      <c r="T2236" s="157" t="s">
        <v>163</v>
      </c>
      <c r="U2236" s="157">
        <v>0.13</v>
      </c>
      <c r="V2236" s="157">
        <f>ROUND(E2236*U2236,2)</f>
        <v>7.05</v>
      </c>
      <c r="W2236" s="157"/>
      <c r="X2236" s="157" t="s">
        <v>164</v>
      </c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165</v>
      </c>
      <c r="AH2236" s="147"/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ht="30.6" outlineLevel="1" x14ac:dyDescent="0.25">
      <c r="A2237" s="154"/>
      <c r="B2237" s="155"/>
      <c r="C2237" s="190" t="s">
        <v>2101</v>
      </c>
      <c r="D2237" s="159"/>
      <c r="E2237" s="160">
        <v>2.85</v>
      </c>
      <c r="F2237" s="157"/>
      <c r="G2237" s="157"/>
      <c r="H2237" s="157"/>
      <c r="I2237" s="157"/>
      <c r="J2237" s="157"/>
      <c r="K2237" s="157"/>
      <c r="L2237" s="157"/>
      <c r="M2237" s="157"/>
      <c r="N2237" s="157"/>
      <c r="O2237" s="157"/>
      <c r="P2237" s="157"/>
      <c r="Q2237" s="157"/>
      <c r="R2237" s="157"/>
      <c r="S2237" s="157"/>
      <c r="T2237" s="157"/>
      <c r="U2237" s="157"/>
      <c r="V2237" s="157"/>
      <c r="W2237" s="157"/>
      <c r="X2237" s="157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167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 x14ac:dyDescent="0.25">
      <c r="A2238" s="154"/>
      <c r="B2238" s="155"/>
      <c r="C2238" s="195" t="s">
        <v>385</v>
      </c>
      <c r="D2238" s="165"/>
      <c r="E2238" s="166">
        <v>2.85</v>
      </c>
      <c r="F2238" s="157"/>
      <c r="G2238" s="157"/>
      <c r="H2238" s="157"/>
      <c r="I2238" s="157"/>
      <c r="J2238" s="157"/>
      <c r="K2238" s="157"/>
      <c r="L2238" s="157"/>
      <c r="M2238" s="157"/>
      <c r="N2238" s="157"/>
      <c r="O2238" s="157"/>
      <c r="P2238" s="157"/>
      <c r="Q2238" s="157"/>
      <c r="R2238" s="157"/>
      <c r="S2238" s="157"/>
      <c r="T2238" s="157"/>
      <c r="U2238" s="157"/>
      <c r="V2238" s="157"/>
      <c r="W2238" s="157"/>
      <c r="X2238" s="157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167</v>
      </c>
      <c r="AH2238" s="147">
        <v>1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ht="20.399999999999999" outlineLevel="1" x14ac:dyDescent="0.25">
      <c r="A2239" s="154"/>
      <c r="B2239" s="155"/>
      <c r="C2239" s="190" t="s">
        <v>2102</v>
      </c>
      <c r="D2239" s="159"/>
      <c r="E2239" s="160">
        <v>3.8</v>
      </c>
      <c r="F2239" s="157"/>
      <c r="G2239" s="157"/>
      <c r="H2239" s="157"/>
      <c r="I2239" s="157"/>
      <c r="J2239" s="157"/>
      <c r="K2239" s="157"/>
      <c r="L2239" s="157"/>
      <c r="M2239" s="157"/>
      <c r="N2239" s="157"/>
      <c r="O2239" s="157"/>
      <c r="P2239" s="157"/>
      <c r="Q2239" s="157"/>
      <c r="R2239" s="157"/>
      <c r="S2239" s="157"/>
      <c r="T2239" s="157"/>
      <c r="U2239" s="157"/>
      <c r="V2239" s="157"/>
      <c r="W2239" s="157"/>
      <c r="X2239" s="157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167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ht="20.399999999999999" outlineLevel="1" x14ac:dyDescent="0.25">
      <c r="A2240" s="154"/>
      <c r="B2240" s="155"/>
      <c r="C2240" s="190" t="s">
        <v>2103</v>
      </c>
      <c r="D2240" s="159"/>
      <c r="E2240" s="160">
        <v>4.4000000000000004</v>
      </c>
      <c r="F2240" s="157"/>
      <c r="G2240" s="157"/>
      <c r="H2240" s="157"/>
      <c r="I2240" s="157"/>
      <c r="J2240" s="157"/>
      <c r="K2240" s="157"/>
      <c r="L2240" s="157"/>
      <c r="M2240" s="157"/>
      <c r="N2240" s="157"/>
      <c r="O2240" s="157"/>
      <c r="P2240" s="157"/>
      <c r="Q2240" s="157"/>
      <c r="R2240" s="157"/>
      <c r="S2240" s="157"/>
      <c r="T2240" s="157"/>
      <c r="U2240" s="157"/>
      <c r="V2240" s="157"/>
      <c r="W2240" s="157"/>
      <c r="X2240" s="157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167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ht="20.399999999999999" outlineLevel="1" x14ac:dyDescent="0.25">
      <c r="A2241" s="154"/>
      <c r="B2241" s="155"/>
      <c r="C2241" s="190" t="s">
        <v>2104</v>
      </c>
      <c r="D2241" s="159"/>
      <c r="E2241" s="160">
        <v>5.9</v>
      </c>
      <c r="F2241" s="157"/>
      <c r="G2241" s="157"/>
      <c r="H2241" s="157"/>
      <c r="I2241" s="157"/>
      <c r="J2241" s="157"/>
      <c r="K2241" s="157"/>
      <c r="L2241" s="157"/>
      <c r="M2241" s="157"/>
      <c r="N2241" s="157"/>
      <c r="O2241" s="157"/>
      <c r="P2241" s="157"/>
      <c r="Q2241" s="157"/>
      <c r="R2241" s="157"/>
      <c r="S2241" s="157"/>
      <c r="T2241" s="157"/>
      <c r="U2241" s="157"/>
      <c r="V2241" s="157"/>
      <c r="W2241" s="157"/>
      <c r="X2241" s="157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167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ht="20.399999999999999" outlineLevel="1" x14ac:dyDescent="0.25">
      <c r="A2242" s="154"/>
      <c r="B2242" s="155"/>
      <c r="C2242" s="190" t="s">
        <v>1520</v>
      </c>
      <c r="D2242" s="159"/>
      <c r="E2242" s="160">
        <v>4.0999999999999996</v>
      </c>
      <c r="F2242" s="157"/>
      <c r="G2242" s="157"/>
      <c r="H2242" s="157"/>
      <c r="I2242" s="157"/>
      <c r="J2242" s="157"/>
      <c r="K2242" s="157"/>
      <c r="L2242" s="157"/>
      <c r="M2242" s="157"/>
      <c r="N2242" s="157"/>
      <c r="O2242" s="157"/>
      <c r="P2242" s="157"/>
      <c r="Q2242" s="157"/>
      <c r="R2242" s="157"/>
      <c r="S2242" s="157"/>
      <c r="T2242" s="157"/>
      <c r="U2242" s="157"/>
      <c r="V2242" s="157"/>
      <c r="W2242" s="157"/>
      <c r="X2242" s="157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167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ht="20.399999999999999" outlineLevel="1" x14ac:dyDescent="0.25">
      <c r="A2243" s="154"/>
      <c r="B2243" s="155"/>
      <c r="C2243" s="190" t="s">
        <v>1258</v>
      </c>
      <c r="D2243" s="159"/>
      <c r="E2243" s="160">
        <v>14.9</v>
      </c>
      <c r="F2243" s="157"/>
      <c r="G2243" s="157"/>
      <c r="H2243" s="157"/>
      <c r="I2243" s="157"/>
      <c r="J2243" s="157"/>
      <c r="K2243" s="157"/>
      <c r="L2243" s="157"/>
      <c r="M2243" s="157"/>
      <c r="N2243" s="157"/>
      <c r="O2243" s="157"/>
      <c r="P2243" s="157"/>
      <c r="Q2243" s="157"/>
      <c r="R2243" s="157"/>
      <c r="S2243" s="157"/>
      <c r="T2243" s="157"/>
      <c r="U2243" s="157"/>
      <c r="V2243" s="157"/>
      <c r="W2243" s="157"/>
      <c r="X2243" s="157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167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ht="20.399999999999999" outlineLevel="1" x14ac:dyDescent="0.25">
      <c r="A2244" s="154"/>
      <c r="B2244" s="155"/>
      <c r="C2244" s="190" t="s">
        <v>2105</v>
      </c>
      <c r="D2244" s="159"/>
      <c r="E2244" s="160">
        <v>2.75</v>
      </c>
      <c r="F2244" s="157"/>
      <c r="G2244" s="157"/>
      <c r="H2244" s="157"/>
      <c r="I2244" s="157"/>
      <c r="J2244" s="157"/>
      <c r="K2244" s="157"/>
      <c r="L2244" s="157"/>
      <c r="M2244" s="157"/>
      <c r="N2244" s="157"/>
      <c r="O2244" s="157"/>
      <c r="P2244" s="157"/>
      <c r="Q2244" s="157"/>
      <c r="R2244" s="157"/>
      <c r="S2244" s="157"/>
      <c r="T2244" s="157"/>
      <c r="U2244" s="157"/>
      <c r="V2244" s="157"/>
      <c r="W2244" s="157"/>
      <c r="X2244" s="157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167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ht="20.399999999999999" outlineLevel="1" x14ac:dyDescent="0.25">
      <c r="A2245" s="154"/>
      <c r="B2245" s="155"/>
      <c r="C2245" s="190" t="s">
        <v>2106</v>
      </c>
      <c r="D2245" s="159"/>
      <c r="E2245" s="160">
        <v>2.35</v>
      </c>
      <c r="F2245" s="157"/>
      <c r="G2245" s="157"/>
      <c r="H2245" s="157"/>
      <c r="I2245" s="157"/>
      <c r="J2245" s="157"/>
      <c r="K2245" s="157"/>
      <c r="L2245" s="157"/>
      <c r="M2245" s="157"/>
      <c r="N2245" s="157"/>
      <c r="O2245" s="157"/>
      <c r="P2245" s="157"/>
      <c r="Q2245" s="157"/>
      <c r="R2245" s="157"/>
      <c r="S2245" s="157"/>
      <c r="T2245" s="157"/>
      <c r="U2245" s="157"/>
      <c r="V2245" s="157"/>
      <c r="W2245" s="157"/>
      <c r="X2245" s="157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167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ht="20.399999999999999" outlineLevel="1" x14ac:dyDescent="0.25">
      <c r="A2246" s="154"/>
      <c r="B2246" s="155"/>
      <c r="C2246" s="190" t="s">
        <v>2107</v>
      </c>
      <c r="D2246" s="159"/>
      <c r="E2246" s="160">
        <v>2.2999999999999998</v>
      </c>
      <c r="F2246" s="157"/>
      <c r="G2246" s="157"/>
      <c r="H2246" s="157"/>
      <c r="I2246" s="157"/>
      <c r="J2246" s="157"/>
      <c r="K2246" s="157"/>
      <c r="L2246" s="157"/>
      <c r="M2246" s="157"/>
      <c r="N2246" s="157"/>
      <c r="O2246" s="157"/>
      <c r="P2246" s="157"/>
      <c r="Q2246" s="157"/>
      <c r="R2246" s="157"/>
      <c r="S2246" s="157"/>
      <c r="T2246" s="157"/>
      <c r="U2246" s="157"/>
      <c r="V2246" s="157"/>
      <c r="W2246" s="157"/>
      <c r="X2246" s="157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167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ht="20.399999999999999" outlineLevel="1" x14ac:dyDescent="0.25">
      <c r="A2247" s="154"/>
      <c r="B2247" s="155"/>
      <c r="C2247" s="190" t="s">
        <v>1524</v>
      </c>
      <c r="D2247" s="159"/>
      <c r="E2247" s="160">
        <v>2.15</v>
      </c>
      <c r="F2247" s="157"/>
      <c r="G2247" s="157"/>
      <c r="H2247" s="157"/>
      <c r="I2247" s="157"/>
      <c r="J2247" s="157"/>
      <c r="K2247" s="157"/>
      <c r="L2247" s="157"/>
      <c r="M2247" s="157"/>
      <c r="N2247" s="157"/>
      <c r="O2247" s="157"/>
      <c r="P2247" s="157"/>
      <c r="Q2247" s="157"/>
      <c r="R2247" s="157"/>
      <c r="S2247" s="157"/>
      <c r="T2247" s="157"/>
      <c r="U2247" s="157"/>
      <c r="V2247" s="157"/>
      <c r="W2247" s="157"/>
      <c r="X2247" s="157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167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ht="20.399999999999999" outlineLevel="1" x14ac:dyDescent="0.25">
      <c r="A2248" s="154"/>
      <c r="B2248" s="155"/>
      <c r="C2248" s="190" t="s">
        <v>2108</v>
      </c>
      <c r="D2248" s="159"/>
      <c r="E2248" s="160">
        <v>2.9</v>
      </c>
      <c r="F2248" s="157"/>
      <c r="G2248" s="157"/>
      <c r="H2248" s="157"/>
      <c r="I2248" s="157"/>
      <c r="J2248" s="157"/>
      <c r="K2248" s="157"/>
      <c r="L2248" s="157"/>
      <c r="M2248" s="157"/>
      <c r="N2248" s="157"/>
      <c r="O2248" s="157"/>
      <c r="P2248" s="157"/>
      <c r="Q2248" s="157"/>
      <c r="R2248" s="157"/>
      <c r="S2248" s="157"/>
      <c r="T2248" s="157"/>
      <c r="U2248" s="157"/>
      <c r="V2248" s="157"/>
      <c r="W2248" s="157"/>
      <c r="X2248" s="157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167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ht="20.399999999999999" outlineLevel="1" x14ac:dyDescent="0.25">
      <c r="A2249" s="154"/>
      <c r="B2249" s="155"/>
      <c r="C2249" s="190" t="s">
        <v>1526</v>
      </c>
      <c r="D2249" s="159"/>
      <c r="E2249" s="160">
        <v>5.8</v>
      </c>
      <c r="F2249" s="157"/>
      <c r="G2249" s="157"/>
      <c r="H2249" s="157"/>
      <c r="I2249" s="157"/>
      <c r="J2249" s="157"/>
      <c r="K2249" s="157"/>
      <c r="L2249" s="157"/>
      <c r="M2249" s="157"/>
      <c r="N2249" s="157"/>
      <c r="O2249" s="157"/>
      <c r="P2249" s="157"/>
      <c r="Q2249" s="157"/>
      <c r="R2249" s="157"/>
      <c r="S2249" s="157"/>
      <c r="T2249" s="157"/>
      <c r="U2249" s="157"/>
      <c r="V2249" s="157"/>
      <c r="W2249" s="157"/>
      <c r="X2249" s="157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167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 x14ac:dyDescent="0.25">
      <c r="A2250" s="154"/>
      <c r="B2250" s="155"/>
      <c r="C2250" s="195" t="s">
        <v>385</v>
      </c>
      <c r="D2250" s="165"/>
      <c r="E2250" s="166">
        <v>51.35</v>
      </c>
      <c r="F2250" s="157"/>
      <c r="G2250" s="157"/>
      <c r="H2250" s="157"/>
      <c r="I2250" s="157"/>
      <c r="J2250" s="157"/>
      <c r="K2250" s="157"/>
      <c r="L2250" s="157"/>
      <c r="M2250" s="157"/>
      <c r="N2250" s="157"/>
      <c r="O2250" s="157"/>
      <c r="P2250" s="157"/>
      <c r="Q2250" s="157"/>
      <c r="R2250" s="157"/>
      <c r="S2250" s="157"/>
      <c r="T2250" s="157"/>
      <c r="U2250" s="157"/>
      <c r="V2250" s="157"/>
      <c r="W2250" s="157"/>
      <c r="X2250" s="157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167</v>
      </c>
      <c r="AH2250" s="147">
        <v>1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 x14ac:dyDescent="0.25">
      <c r="A2251" s="174">
        <v>431</v>
      </c>
      <c r="B2251" s="175" t="s">
        <v>2109</v>
      </c>
      <c r="C2251" s="189" t="s">
        <v>2110</v>
      </c>
      <c r="D2251" s="176" t="s">
        <v>162</v>
      </c>
      <c r="E2251" s="177">
        <v>8.3000000000000007</v>
      </c>
      <c r="F2251" s="178"/>
      <c r="G2251" s="179">
        <f>ROUND(E2251*F2251,2)</f>
        <v>0</v>
      </c>
      <c r="H2251" s="158"/>
      <c r="I2251" s="157">
        <f>ROUND(E2251*H2251,2)</f>
        <v>0</v>
      </c>
      <c r="J2251" s="158"/>
      <c r="K2251" s="157">
        <f>ROUND(E2251*J2251,2)</f>
        <v>0</v>
      </c>
      <c r="L2251" s="157">
        <v>21</v>
      </c>
      <c r="M2251" s="157">
        <f>G2251*(1+L2251/100)</f>
        <v>0</v>
      </c>
      <c r="N2251" s="157">
        <v>0</v>
      </c>
      <c r="O2251" s="157">
        <f>ROUND(E2251*N2251,2)</f>
        <v>0</v>
      </c>
      <c r="P2251" s="157">
        <v>0</v>
      </c>
      <c r="Q2251" s="157">
        <f>ROUND(E2251*P2251,2)</f>
        <v>0</v>
      </c>
      <c r="R2251" s="157"/>
      <c r="S2251" s="157" t="s">
        <v>163</v>
      </c>
      <c r="T2251" s="157" t="s">
        <v>163</v>
      </c>
      <c r="U2251" s="157">
        <v>0.61599999999999999</v>
      </c>
      <c r="V2251" s="157">
        <f>ROUND(E2251*U2251,2)</f>
        <v>5.1100000000000003</v>
      </c>
      <c r="W2251" s="157"/>
      <c r="X2251" s="157" t="s">
        <v>164</v>
      </c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165</v>
      </c>
      <c r="AH2251" s="147"/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ht="20.399999999999999" outlineLevel="1" x14ac:dyDescent="0.25">
      <c r="A2252" s="154"/>
      <c r="B2252" s="155"/>
      <c r="C2252" s="190" t="s">
        <v>2111</v>
      </c>
      <c r="D2252" s="159"/>
      <c r="E2252" s="160">
        <v>4</v>
      </c>
      <c r="F2252" s="157"/>
      <c r="G2252" s="157"/>
      <c r="H2252" s="157"/>
      <c r="I2252" s="157"/>
      <c r="J2252" s="157"/>
      <c r="K2252" s="157"/>
      <c r="L2252" s="157"/>
      <c r="M2252" s="157"/>
      <c r="N2252" s="157"/>
      <c r="O2252" s="157"/>
      <c r="P2252" s="157"/>
      <c r="Q2252" s="157"/>
      <c r="R2252" s="157"/>
      <c r="S2252" s="157"/>
      <c r="T2252" s="157"/>
      <c r="U2252" s="157"/>
      <c r="V2252" s="157"/>
      <c r="W2252" s="157"/>
      <c r="X2252" s="157"/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167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ht="20.399999999999999" outlineLevel="1" x14ac:dyDescent="0.25">
      <c r="A2253" s="154"/>
      <c r="B2253" s="155"/>
      <c r="C2253" s="190" t="s">
        <v>2112</v>
      </c>
      <c r="D2253" s="159"/>
      <c r="E2253" s="160">
        <v>4.3</v>
      </c>
      <c r="F2253" s="157"/>
      <c r="G2253" s="157"/>
      <c r="H2253" s="157"/>
      <c r="I2253" s="157"/>
      <c r="J2253" s="157"/>
      <c r="K2253" s="157"/>
      <c r="L2253" s="157"/>
      <c r="M2253" s="157"/>
      <c r="N2253" s="157"/>
      <c r="O2253" s="157"/>
      <c r="P2253" s="157"/>
      <c r="Q2253" s="157"/>
      <c r="R2253" s="157"/>
      <c r="S2253" s="157"/>
      <c r="T2253" s="157"/>
      <c r="U2253" s="157"/>
      <c r="V2253" s="157"/>
      <c r="W2253" s="157"/>
      <c r="X2253" s="157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167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 x14ac:dyDescent="0.25">
      <c r="A2254" s="154"/>
      <c r="B2254" s="155"/>
      <c r="C2254" s="195" t="s">
        <v>385</v>
      </c>
      <c r="D2254" s="165"/>
      <c r="E2254" s="166">
        <v>8.3000000000000007</v>
      </c>
      <c r="F2254" s="157"/>
      <c r="G2254" s="157"/>
      <c r="H2254" s="157"/>
      <c r="I2254" s="157"/>
      <c r="J2254" s="157"/>
      <c r="K2254" s="157"/>
      <c r="L2254" s="157"/>
      <c r="M2254" s="157"/>
      <c r="N2254" s="157"/>
      <c r="O2254" s="157"/>
      <c r="P2254" s="157"/>
      <c r="Q2254" s="157"/>
      <c r="R2254" s="157"/>
      <c r="S2254" s="157"/>
      <c r="T2254" s="157"/>
      <c r="U2254" s="157"/>
      <c r="V2254" s="157"/>
      <c r="W2254" s="157"/>
      <c r="X2254" s="157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167</v>
      </c>
      <c r="AH2254" s="147">
        <v>1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 x14ac:dyDescent="0.25">
      <c r="A2255" s="174">
        <v>432</v>
      </c>
      <c r="B2255" s="175" t="s">
        <v>2113</v>
      </c>
      <c r="C2255" s="189" t="s">
        <v>2114</v>
      </c>
      <c r="D2255" s="176" t="s">
        <v>162</v>
      </c>
      <c r="E2255" s="177">
        <v>8.5</v>
      </c>
      <c r="F2255" s="178"/>
      <c r="G2255" s="179">
        <f>ROUND(E2255*F2255,2)</f>
        <v>0</v>
      </c>
      <c r="H2255" s="158"/>
      <c r="I2255" s="157">
        <f>ROUND(E2255*H2255,2)</f>
        <v>0</v>
      </c>
      <c r="J2255" s="158"/>
      <c r="K2255" s="157">
        <f>ROUND(E2255*J2255,2)</f>
        <v>0</v>
      </c>
      <c r="L2255" s="157">
        <v>21</v>
      </c>
      <c r="M2255" s="157">
        <f>G2255*(1+L2255/100)</f>
        <v>0</v>
      </c>
      <c r="N2255" s="157">
        <v>0</v>
      </c>
      <c r="O2255" s="157">
        <f>ROUND(E2255*N2255,2)</f>
        <v>0</v>
      </c>
      <c r="P2255" s="157">
        <v>0</v>
      </c>
      <c r="Q2255" s="157">
        <f>ROUND(E2255*P2255,2)</f>
        <v>0</v>
      </c>
      <c r="R2255" s="157"/>
      <c r="S2255" s="157" t="s">
        <v>163</v>
      </c>
      <c r="T2255" s="157" t="s">
        <v>163</v>
      </c>
      <c r="U2255" s="157">
        <v>0.53400000000000003</v>
      </c>
      <c r="V2255" s="157">
        <f>ROUND(E2255*U2255,2)</f>
        <v>4.54</v>
      </c>
      <c r="W2255" s="157"/>
      <c r="X2255" s="157" t="s">
        <v>164</v>
      </c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165</v>
      </c>
      <c r="AH2255" s="147"/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ht="30.6" outlineLevel="1" x14ac:dyDescent="0.25">
      <c r="A2256" s="154"/>
      <c r="B2256" s="155"/>
      <c r="C2256" s="190" t="s">
        <v>2115</v>
      </c>
      <c r="D2256" s="159"/>
      <c r="E2256" s="160">
        <v>1.25</v>
      </c>
      <c r="F2256" s="157"/>
      <c r="G2256" s="157"/>
      <c r="H2256" s="157"/>
      <c r="I2256" s="157"/>
      <c r="J2256" s="157"/>
      <c r="K2256" s="157"/>
      <c r="L2256" s="157"/>
      <c r="M2256" s="157"/>
      <c r="N2256" s="157"/>
      <c r="O2256" s="157"/>
      <c r="P2256" s="157"/>
      <c r="Q2256" s="157"/>
      <c r="R2256" s="157"/>
      <c r="S2256" s="157"/>
      <c r="T2256" s="157"/>
      <c r="U2256" s="157"/>
      <c r="V2256" s="157"/>
      <c r="W2256" s="157"/>
      <c r="X2256" s="157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167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 x14ac:dyDescent="0.25">
      <c r="A2257" s="154"/>
      <c r="B2257" s="155"/>
      <c r="C2257" s="195" t="s">
        <v>385</v>
      </c>
      <c r="D2257" s="165"/>
      <c r="E2257" s="166">
        <v>1.25</v>
      </c>
      <c r="F2257" s="157"/>
      <c r="G2257" s="157"/>
      <c r="H2257" s="157"/>
      <c r="I2257" s="157"/>
      <c r="J2257" s="157"/>
      <c r="K2257" s="157"/>
      <c r="L2257" s="157"/>
      <c r="M2257" s="157"/>
      <c r="N2257" s="157"/>
      <c r="O2257" s="157"/>
      <c r="P2257" s="157"/>
      <c r="Q2257" s="157"/>
      <c r="R2257" s="157"/>
      <c r="S2257" s="157"/>
      <c r="T2257" s="157"/>
      <c r="U2257" s="157"/>
      <c r="V2257" s="157"/>
      <c r="W2257" s="157"/>
      <c r="X2257" s="157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167</v>
      </c>
      <c r="AH2257" s="147">
        <v>1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ht="20.399999999999999" outlineLevel="1" x14ac:dyDescent="0.25">
      <c r="A2258" s="154"/>
      <c r="B2258" s="155"/>
      <c r="C2258" s="190" t="s">
        <v>2116</v>
      </c>
      <c r="D2258" s="159"/>
      <c r="E2258" s="160">
        <v>0.9</v>
      </c>
      <c r="F2258" s="157"/>
      <c r="G2258" s="157"/>
      <c r="H2258" s="157"/>
      <c r="I2258" s="157"/>
      <c r="J2258" s="157"/>
      <c r="K2258" s="157"/>
      <c r="L2258" s="157"/>
      <c r="M2258" s="157"/>
      <c r="N2258" s="157"/>
      <c r="O2258" s="157"/>
      <c r="P2258" s="157"/>
      <c r="Q2258" s="157"/>
      <c r="R2258" s="157"/>
      <c r="S2258" s="157"/>
      <c r="T2258" s="157"/>
      <c r="U2258" s="157"/>
      <c r="V2258" s="157"/>
      <c r="W2258" s="157"/>
      <c r="X2258" s="157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167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ht="20.399999999999999" outlineLevel="1" x14ac:dyDescent="0.25">
      <c r="A2259" s="154"/>
      <c r="B2259" s="155"/>
      <c r="C2259" s="190" t="s">
        <v>2117</v>
      </c>
      <c r="D2259" s="159"/>
      <c r="E2259" s="160">
        <v>3.55</v>
      </c>
      <c r="F2259" s="157"/>
      <c r="G2259" s="157"/>
      <c r="H2259" s="157"/>
      <c r="I2259" s="157"/>
      <c r="J2259" s="157"/>
      <c r="K2259" s="157"/>
      <c r="L2259" s="157"/>
      <c r="M2259" s="157"/>
      <c r="N2259" s="157"/>
      <c r="O2259" s="157"/>
      <c r="P2259" s="157"/>
      <c r="Q2259" s="157"/>
      <c r="R2259" s="157"/>
      <c r="S2259" s="157"/>
      <c r="T2259" s="157"/>
      <c r="U2259" s="157"/>
      <c r="V2259" s="157"/>
      <c r="W2259" s="157"/>
      <c r="X2259" s="157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167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ht="20.399999999999999" outlineLevel="1" x14ac:dyDescent="0.25">
      <c r="A2260" s="154"/>
      <c r="B2260" s="155"/>
      <c r="C2260" s="190" t="s">
        <v>2118</v>
      </c>
      <c r="D2260" s="159"/>
      <c r="E2260" s="160">
        <v>0.9</v>
      </c>
      <c r="F2260" s="157"/>
      <c r="G2260" s="157"/>
      <c r="H2260" s="157"/>
      <c r="I2260" s="157"/>
      <c r="J2260" s="157"/>
      <c r="K2260" s="157"/>
      <c r="L2260" s="157"/>
      <c r="M2260" s="157"/>
      <c r="N2260" s="157"/>
      <c r="O2260" s="157"/>
      <c r="P2260" s="157"/>
      <c r="Q2260" s="157"/>
      <c r="R2260" s="157"/>
      <c r="S2260" s="157"/>
      <c r="T2260" s="157"/>
      <c r="U2260" s="157"/>
      <c r="V2260" s="157"/>
      <c r="W2260" s="157"/>
      <c r="X2260" s="157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167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ht="20.399999999999999" outlineLevel="1" x14ac:dyDescent="0.25">
      <c r="A2261" s="154"/>
      <c r="B2261" s="155"/>
      <c r="C2261" s="190" t="s">
        <v>2119</v>
      </c>
      <c r="D2261" s="159"/>
      <c r="E2261" s="160">
        <v>0.9</v>
      </c>
      <c r="F2261" s="157"/>
      <c r="G2261" s="157"/>
      <c r="H2261" s="157"/>
      <c r="I2261" s="157"/>
      <c r="J2261" s="157"/>
      <c r="K2261" s="157"/>
      <c r="L2261" s="157"/>
      <c r="M2261" s="157"/>
      <c r="N2261" s="157"/>
      <c r="O2261" s="157"/>
      <c r="P2261" s="157"/>
      <c r="Q2261" s="157"/>
      <c r="R2261" s="157"/>
      <c r="S2261" s="157"/>
      <c r="T2261" s="157"/>
      <c r="U2261" s="157"/>
      <c r="V2261" s="157"/>
      <c r="W2261" s="157"/>
      <c r="X2261" s="157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167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ht="20.399999999999999" outlineLevel="1" x14ac:dyDescent="0.25">
      <c r="A2262" s="154"/>
      <c r="B2262" s="155"/>
      <c r="C2262" s="190" t="s">
        <v>1716</v>
      </c>
      <c r="D2262" s="159"/>
      <c r="E2262" s="160">
        <v>1</v>
      </c>
      <c r="F2262" s="157"/>
      <c r="G2262" s="157"/>
      <c r="H2262" s="157"/>
      <c r="I2262" s="157"/>
      <c r="J2262" s="157"/>
      <c r="K2262" s="157"/>
      <c r="L2262" s="157"/>
      <c r="M2262" s="157"/>
      <c r="N2262" s="157"/>
      <c r="O2262" s="157"/>
      <c r="P2262" s="157"/>
      <c r="Q2262" s="157"/>
      <c r="R2262" s="157"/>
      <c r="S2262" s="157"/>
      <c r="T2262" s="157"/>
      <c r="U2262" s="157"/>
      <c r="V2262" s="157"/>
      <c r="W2262" s="157"/>
      <c r="X2262" s="157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167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 x14ac:dyDescent="0.25">
      <c r="A2263" s="154"/>
      <c r="B2263" s="155"/>
      <c r="C2263" s="195" t="s">
        <v>385</v>
      </c>
      <c r="D2263" s="165"/>
      <c r="E2263" s="166">
        <v>7.25</v>
      </c>
      <c r="F2263" s="157"/>
      <c r="G2263" s="157"/>
      <c r="H2263" s="157"/>
      <c r="I2263" s="157"/>
      <c r="J2263" s="157"/>
      <c r="K2263" s="157"/>
      <c r="L2263" s="157"/>
      <c r="M2263" s="157"/>
      <c r="N2263" s="157"/>
      <c r="O2263" s="157"/>
      <c r="P2263" s="157"/>
      <c r="Q2263" s="157"/>
      <c r="R2263" s="157"/>
      <c r="S2263" s="157"/>
      <c r="T2263" s="157"/>
      <c r="U2263" s="157"/>
      <c r="V2263" s="157"/>
      <c r="W2263" s="157"/>
      <c r="X2263" s="157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167</v>
      </c>
      <c r="AH2263" s="147">
        <v>1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 x14ac:dyDescent="0.25">
      <c r="A2264" s="174">
        <v>433</v>
      </c>
      <c r="B2264" s="175" t="s">
        <v>2120</v>
      </c>
      <c r="C2264" s="189" t="s">
        <v>2121</v>
      </c>
      <c r="D2264" s="176" t="s">
        <v>186</v>
      </c>
      <c r="E2264" s="177">
        <v>51.9</v>
      </c>
      <c r="F2264" s="178"/>
      <c r="G2264" s="179">
        <f>ROUND(E2264*F2264,2)</f>
        <v>0</v>
      </c>
      <c r="H2264" s="158"/>
      <c r="I2264" s="157">
        <f>ROUND(E2264*H2264,2)</f>
        <v>0</v>
      </c>
      <c r="J2264" s="158"/>
      <c r="K2264" s="157">
        <f>ROUND(E2264*J2264,2)</f>
        <v>0</v>
      </c>
      <c r="L2264" s="157">
        <v>21</v>
      </c>
      <c r="M2264" s="157">
        <f>G2264*(1+L2264/100)</f>
        <v>0</v>
      </c>
      <c r="N2264" s="157">
        <v>0</v>
      </c>
      <c r="O2264" s="157">
        <f>ROUND(E2264*N2264,2)</f>
        <v>0</v>
      </c>
      <c r="P2264" s="157">
        <v>0</v>
      </c>
      <c r="Q2264" s="157">
        <f>ROUND(E2264*P2264,2)</f>
        <v>0</v>
      </c>
      <c r="R2264" s="157"/>
      <c r="S2264" s="157" t="s">
        <v>163</v>
      </c>
      <c r="T2264" s="157" t="s">
        <v>163</v>
      </c>
      <c r="U2264" s="157">
        <v>0.1</v>
      </c>
      <c r="V2264" s="157">
        <f>ROUND(E2264*U2264,2)</f>
        <v>5.19</v>
      </c>
      <c r="W2264" s="157"/>
      <c r="X2264" s="157" t="s">
        <v>164</v>
      </c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165</v>
      </c>
      <c r="AH2264" s="147"/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ht="30.6" outlineLevel="1" x14ac:dyDescent="0.25">
      <c r="A2265" s="154"/>
      <c r="B2265" s="155"/>
      <c r="C2265" s="190" t="s">
        <v>2122</v>
      </c>
      <c r="D2265" s="159"/>
      <c r="E2265" s="160">
        <v>3.42</v>
      </c>
      <c r="F2265" s="157"/>
      <c r="G2265" s="157"/>
      <c r="H2265" s="157"/>
      <c r="I2265" s="157"/>
      <c r="J2265" s="157"/>
      <c r="K2265" s="157"/>
      <c r="L2265" s="157"/>
      <c r="M2265" s="157"/>
      <c r="N2265" s="157"/>
      <c r="O2265" s="157"/>
      <c r="P2265" s="157"/>
      <c r="Q2265" s="157"/>
      <c r="R2265" s="157"/>
      <c r="S2265" s="157"/>
      <c r="T2265" s="157"/>
      <c r="U2265" s="157"/>
      <c r="V2265" s="157"/>
      <c r="W2265" s="157"/>
      <c r="X2265" s="157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167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5">
      <c r="A2266" s="154"/>
      <c r="B2266" s="155"/>
      <c r="C2266" s="195" t="s">
        <v>385</v>
      </c>
      <c r="D2266" s="165"/>
      <c r="E2266" s="166">
        <v>3.42</v>
      </c>
      <c r="F2266" s="157"/>
      <c r="G2266" s="157"/>
      <c r="H2266" s="157"/>
      <c r="I2266" s="157"/>
      <c r="J2266" s="157"/>
      <c r="K2266" s="157"/>
      <c r="L2266" s="157"/>
      <c r="M2266" s="157"/>
      <c r="N2266" s="157"/>
      <c r="O2266" s="157"/>
      <c r="P2266" s="157"/>
      <c r="Q2266" s="157"/>
      <c r="R2266" s="157"/>
      <c r="S2266" s="157"/>
      <c r="T2266" s="157"/>
      <c r="U2266" s="157"/>
      <c r="V2266" s="157"/>
      <c r="W2266" s="157"/>
      <c r="X2266" s="157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167</v>
      </c>
      <c r="AH2266" s="147">
        <v>1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ht="20.399999999999999" outlineLevel="1" x14ac:dyDescent="0.25">
      <c r="A2267" s="154"/>
      <c r="B2267" s="155"/>
      <c r="C2267" s="190" t="s">
        <v>2123</v>
      </c>
      <c r="D2267" s="159"/>
      <c r="E2267" s="160">
        <v>2.66</v>
      </c>
      <c r="F2267" s="157"/>
      <c r="G2267" s="157"/>
      <c r="H2267" s="157"/>
      <c r="I2267" s="157"/>
      <c r="J2267" s="157"/>
      <c r="K2267" s="157"/>
      <c r="L2267" s="157"/>
      <c r="M2267" s="157"/>
      <c r="N2267" s="157"/>
      <c r="O2267" s="157"/>
      <c r="P2267" s="157"/>
      <c r="Q2267" s="157"/>
      <c r="R2267" s="157"/>
      <c r="S2267" s="157"/>
      <c r="T2267" s="157"/>
      <c r="U2267" s="157"/>
      <c r="V2267" s="157"/>
      <c r="W2267" s="157"/>
      <c r="X2267" s="157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167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ht="20.399999999999999" outlineLevel="1" x14ac:dyDescent="0.25">
      <c r="A2268" s="154"/>
      <c r="B2268" s="155"/>
      <c r="C2268" s="190" t="s">
        <v>2124</v>
      </c>
      <c r="D2268" s="159"/>
      <c r="E2268" s="160">
        <v>8.8000000000000007</v>
      </c>
      <c r="F2268" s="157"/>
      <c r="G2268" s="157"/>
      <c r="H2268" s="157"/>
      <c r="I2268" s="157"/>
      <c r="J2268" s="157"/>
      <c r="K2268" s="157"/>
      <c r="L2268" s="157"/>
      <c r="M2268" s="157"/>
      <c r="N2268" s="157"/>
      <c r="O2268" s="157"/>
      <c r="P2268" s="157"/>
      <c r="Q2268" s="157"/>
      <c r="R2268" s="157"/>
      <c r="S2268" s="157"/>
      <c r="T2268" s="157"/>
      <c r="U2268" s="157"/>
      <c r="V2268" s="157"/>
      <c r="W2268" s="157"/>
      <c r="X2268" s="157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167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ht="20.399999999999999" outlineLevel="1" x14ac:dyDescent="0.25">
      <c r="A2269" s="154"/>
      <c r="B2269" s="155"/>
      <c r="C2269" s="190" t="s">
        <v>2125</v>
      </c>
      <c r="D2269" s="159"/>
      <c r="E2269" s="160">
        <v>10.199999999999999</v>
      </c>
      <c r="F2269" s="157"/>
      <c r="G2269" s="157"/>
      <c r="H2269" s="157"/>
      <c r="I2269" s="157"/>
      <c r="J2269" s="157"/>
      <c r="K2269" s="157"/>
      <c r="L2269" s="157"/>
      <c r="M2269" s="157"/>
      <c r="N2269" s="157"/>
      <c r="O2269" s="157"/>
      <c r="P2269" s="157"/>
      <c r="Q2269" s="157"/>
      <c r="R2269" s="157"/>
      <c r="S2269" s="157"/>
      <c r="T2269" s="157"/>
      <c r="U2269" s="157"/>
      <c r="V2269" s="157"/>
      <c r="W2269" s="157"/>
      <c r="X2269" s="157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167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ht="20.399999999999999" outlineLevel="1" x14ac:dyDescent="0.25">
      <c r="A2270" s="154"/>
      <c r="B2270" s="155"/>
      <c r="C2270" s="190" t="s">
        <v>2126</v>
      </c>
      <c r="D2270" s="159"/>
      <c r="E2270" s="160">
        <v>4.92</v>
      </c>
      <c r="F2270" s="157"/>
      <c r="G2270" s="157"/>
      <c r="H2270" s="157"/>
      <c r="I2270" s="157"/>
      <c r="J2270" s="157"/>
      <c r="K2270" s="157"/>
      <c r="L2270" s="157"/>
      <c r="M2270" s="157"/>
      <c r="N2270" s="157"/>
      <c r="O2270" s="157"/>
      <c r="P2270" s="157"/>
      <c r="Q2270" s="157"/>
      <c r="R2270" s="157"/>
      <c r="S2270" s="157"/>
      <c r="T2270" s="157"/>
      <c r="U2270" s="157"/>
      <c r="V2270" s="157"/>
      <c r="W2270" s="157"/>
      <c r="X2270" s="157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167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ht="20.399999999999999" outlineLevel="1" x14ac:dyDescent="0.25">
      <c r="A2271" s="154"/>
      <c r="B2271" s="155"/>
      <c r="C2271" s="190" t="s">
        <v>2127</v>
      </c>
      <c r="D2271" s="159"/>
      <c r="E2271" s="160">
        <v>3.3</v>
      </c>
      <c r="F2271" s="157"/>
      <c r="G2271" s="157"/>
      <c r="H2271" s="157"/>
      <c r="I2271" s="157"/>
      <c r="J2271" s="157"/>
      <c r="K2271" s="157"/>
      <c r="L2271" s="157"/>
      <c r="M2271" s="157"/>
      <c r="N2271" s="157"/>
      <c r="O2271" s="157"/>
      <c r="P2271" s="157"/>
      <c r="Q2271" s="157"/>
      <c r="R2271" s="157"/>
      <c r="S2271" s="157"/>
      <c r="T2271" s="157"/>
      <c r="U2271" s="157"/>
      <c r="V2271" s="157"/>
      <c r="W2271" s="157"/>
      <c r="X2271" s="157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167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ht="20.399999999999999" outlineLevel="1" x14ac:dyDescent="0.25">
      <c r="A2272" s="154"/>
      <c r="B2272" s="155"/>
      <c r="C2272" s="190" t="s">
        <v>2128</v>
      </c>
      <c r="D2272" s="159"/>
      <c r="E2272" s="160">
        <v>2.82</v>
      </c>
      <c r="F2272" s="157"/>
      <c r="G2272" s="157"/>
      <c r="H2272" s="157"/>
      <c r="I2272" s="157"/>
      <c r="J2272" s="157"/>
      <c r="K2272" s="157"/>
      <c r="L2272" s="157"/>
      <c r="M2272" s="157"/>
      <c r="N2272" s="157"/>
      <c r="O2272" s="157"/>
      <c r="P2272" s="157"/>
      <c r="Q2272" s="157"/>
      <c r="R2272" s="157"/>
      <c r="S2272" s="157"/>
      <c r="T2272" s="157"/>
      <c r="U2272" s="157"/>
      <c r="V2272" s="157"/>
      <c r="W2272" s="157"/>
      <c r="X2272" s="157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167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ht="20.399999999999999" outlineLevel="1" x14ac:dyDescent="0.25">
      <c r="A2273" s="154"/>
      <c r="B2273" s="155"/>
      <c r="C2273" s="190" t="s">
        <v>2129</v>
      </c>
      <c r="D2273" s="159"/>
      <c r="E2273" s="160">
        <v>2.76</v>
      </c>
      <c r="F2273" s="157"/>
      <c r="G2273" s="157"/>
      <c r="H2273" s="157"/>
      <c r="I2273" s="157"/>
      <c r="J2273" s="157"/>
      <c r="K2273" s="157"/>
      <c r="L2273" s="157"/>
      <c r="M2273" s="157"/>
      <c r="N2273" s="157"/>
      <c r="O2273" s="157"/>
      <c r="P2273" s="157"/>
      <c r="Q2273" s="157"/>
      <c r="R2273" s="157"/>
      <c r="S2273" s="157"/>
      <c r="T2273" s="157"/>
      <c r="U2273" s="157"/>
      <c r="V2273" s="157"/>
      <c r="W2273" s="157"/>
      <c r="X2273" s="157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167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ht="20.399999999999999" outlineLevel="1" x14ac:dyDescent="0.25">
      <c r="A2274" s="154"/>
      <c r="B2274" s="155"/>
      <c r="C2274" s="190" t="s">
        <v>2130</v>
      </c>
      <c r="D2274" s="159"/>
      <c r="E2274" s="160">
        <v>2.58</v>
      </c>
      <c r="F2274" s="157"/>
      <c r="G2274" s="157"/>
      <c r="H2274" s="157"/>
      <c r="I2274" s="157"/>
      <c r="J2274" s="157"/>
      <c r="K2274" s="157"/>
      <c r="L2274" s="157"/>
      <c r="M2274" s="157"/>
      <c r="N2274" s="157"/>
      <c r="O2274" s="157"/>
      <c r="P2274" s="157"/>
      <c r="Q2274" s="157"/>
      <c r="R2274" s="157"/>
      <c r="S2274" s="157"/>
      <c r="T2274" s="157"/>
      <c r="U2274" s="157"/>
      <c r="V2274" s="157"/>
      <c r="W2274" s="157"/>
      <c r="X2274" s="157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167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ht="20.399999999999999" outlineLevel="1" x14ac:dyDescent="0.25">
      <c r="A2275" s="154"/>
      <c r="B2275" s="155"/>
      <c r="C2275" s="190" t="s">
        <v>2131</v>
      </c>
      <c r="D2275" s="159"/>
      <c r="E2275" s="160">
        <v>3.48</v>
      </c>
      <c r="F2275" s="157"/>
      <c r="G2275" s="157"/>
      <c r="H2275" s="157"/>
      <c r="I2275" s="157"/>
      <c r="J2275" s="157"/>
      <c r="K2275" s="157"/>
      <c r="L2275" s="157"/>
      <c r="M2275" s="157"/>
      <c r="N2275" s="157"/>
      <c r="O2275" s="157"/>
      <c r="P2275" s="157"/>
      <c r="Q2275" s="157"/>
      <c r="R2275" s="157"/>
      <c r="S2275" s="157"/>
      <c r="T2275" s="157"/>
      <c r="U2275" s="157"/>
      <c r="V2275" s="157"/>
      <c r="W2275" s="157"/>
      <c r="X2275" s="157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167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ht="20.399999999999999" outlineLevel="1" x14ac:dyDescent="0.25">
      <c r="A2276" s="154"/>
      <c r="B2276" s="155"/>
      <c r="C2276" s="190" t="s">
        <v>2132</v>
      </c>
      <c r="D2276" s="159"/>
      <c r="E2276" s="160">
        <v>6.96</v>
      </c>
      <c r="F2276" s="157"/>
      <c r="G2276" s="157"/>
      <c r="H2276" s="157"/>
      <c r="I2276" s="157"/>
      <c r="J2276" s="157"/>
      <c r="K2276" s="157"/>
      <c r="L2276" s="157"/>
      <c r="M2276" s="157"/>
      <c r="N2276" s="157"/>
      <c r="O2276" s="157"/>
      <c r="P2276" s="157"/>
      <c r="Q2276" s="157"/>
      <c r="R2276" s="157"/>
      <c r="S2276" s="157"/>
      <c r="T2276" s="157"/>
      <c r="U2276" s="157"/>
      <c r="V2276" s="157"/>
      <c r="W2276" s="157"/>
      <c r="X2276" s="157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167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 x14ac:dyDescent="0.25">
      <c r="A2277" s="154"/>
      <c r="B2277" s="155"/>
      <c r="C2277" s="195" t="s">
        <v>385</v>
      </c>
      <c r="D2277" s="165"/>
      <c r="E2277" s="166">
        <v>48.48</v>
      </c>
      <c r="F2277" s="157"/>
      <c r="G2277" s="157"/>
      <c r="H2277" s="157"/>
      <c r="I2277" s="157"/>
      <c r="J2277" s="157"/>
      <c r="K2277" s="157"/>
      <c r="L2277" s="157"/>
      <c r="M2277" s="157"/>
      <c r="N2277" s="157"/>
      <c r="O2277" s="157"/>
      <c r="P2277" s="157"/>
      <c r="Q2277" s="157"/>
      <c r="R2277" s="157"/>
      <c r="S2277" s="157"/>
      <c r="T2277" s="157"/>
      <c r="U2277" s="157"/>
      <c r="V2277" s="157"/>
      <c r="W2277" s="157"/>
      <c r="X2277" s="157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167</v>
      </c>
      <c r="AH2277" s="147">
        <v>1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 x14ac:dyDescent="0.25">
      <c r="A2278" s="174">
        <v>434</v>
      </c>
      <c r="B2278" s="175" t="s">
        <v>2133</v>
      </c>
      <c r="C2278" s="189" t="s">
        <v>2134</v>
      </c>
      <c r="D2278" s="176" t="s">
        <v>186</v>
      </c>
      <c r="E2278" s="177">
        <v>77.072500000000005</v>
      </c>
      <c r="F2278" s="178"/>
      <c r="G2278" s="179">
        <f>ROUND(E2278*F2278,2)</f>
        <v>0</v>
      </c>
      <c r="H2278" s="158"/>
      <c r="I2278" s="157">
        <f>ROUND(E2278*H2278,2)</f>
        <v>0</v>
      </c>
      <c r="J2278" s="158"/>
      <c r="K2278" s="157">
        <f>ROUND(E2278*J2278,2)</f>
        <v>0</v>
      </c>
      <c r="L2278" s="157">
        <v>21</v>
      </c>
      <c r="M2278" s="157">
        <f>G2278*(1+L2278/100)</f>
        <v>0</v>
      </c>
      <c r="N2278" s="157">
        <v>4.5500000000000002E-3</v>
      </c>
      <c r="O2278" s="157">
        <f>ROUND(E2278*N2278,2)</f>
        <v>0.35</v>
      </c>
      <c r="P2278" s="157">
        <v>0</v>
      </c>
      <c r="Q2278" s="157">
        <f>ROUND(E2278*P2278,2)</f>
        <v>0</v>
      </c>
      <c r="R2278" s="157"/>
      <c r="S2278" s="157" t="s">
        <v>163</v>
      </c>
      <c r="T2278" s="157" t="s">
        <v>163</v>
      </c>
      <c r="U2278" s="157">
        <v>1.1259999999999999</v>
      </c>
      <c r="V2278" s="157">
        <f>ROUND(E2278*U2278,2)</f>
        <v>86.78</v>
      </c>
      <c r="W2278" s="157"/>
      <c r="X2278" s="157" t="s">
        <v>164</v>
      </c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2061</v>
      </c>
      <c r="AH2278" s="147"/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ht="30.6" outlineLevel="1" x14ac:dyDescent="0.25">
      <c r="A2279" s="154"/>
      <c r="B2279" s="155"/>
      <c r="C2279" s="190" t="s">
        <v>2122</v>
      </c>
      <c r="D2279" s="159"/>
      <c r="E2279" s="160">
        <v>3.42</v>
      </c>
      <c r="F2279" s="157"/>
      <c r="G2279" s="157"/>
      <c r="H2279" s="157"/>
      <c r="I2279" s="157"/>
      <c r="J2279" s="157"/>
      <c r="K2279" s="157"/>
      <c r="L2279" s="157"/>
      <c r="M2279" s="157"/>
      <c r="N2279" s="157"/>
      <c r="O2279" s="157"/>
      <c r="P2279" s="157"/>
      <c r="Q2279" s="157"/>
      <c r="R2279" s="157"/>
      <c r="S2279" s="157"/>
      <c r="T2279" s="157"/>
      <c r="U2279" s="157"/>
      <c r="V2279" s="157"/>
      <c r="W2279" s="157"/>
      <c r="X2279" s="157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167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 x14ac:dyDescent="0.25">
      <c r="A2280" s="154"/>
      <c r="B2280" s="155"/>
      <c r="C2280" s="195" t="s">
        <v>385</v>
      </c>
      <c r="D2280" s="165"/>
      <c r="E2280" s="166">
        <v>3.42</v>
      </c>
      <c r="F2280" s="157"/>
      <c r="G2280" s="157"/>
      <c r="H2280" s="157"/>
      <c r="I2280" s="157"/>
      <c r="J2280" s="157"/>
      <c r="K2280" s="157"/>
      <c r="L2280" s="157"/>
      <c r="M2280" s="157"/>
      <c r="N2280" s="157"/>
      <c r="O2280" s="157"/>
      <c r="P2280" s="157"/>
      <c r="Q2280" s="157"/>
      <c r="R2280" s="157"/>
      <c r="S2280" s="157"/>
      <c r="T2280" s="157"/>
      <c r="U2280" s="157"/>
      <c r="V2280" s="157"/>
      <c r="W2280" s="157"/>
      <c r="X2280" s="157"/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167</v>
      </c>
      <c r="AH2280" s="147">
        <v>1</v>
      </c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ht="20.399999999999999" outlineLevel="1" x14ac:dyDescent="0.25">
      <c r="A2281" s="154"/>
      <c r="B2281" s="155"/>
      <c r="C2281" s="190" t="s">
        <v>2123</v>
      </c>
      <c r="D2281" s="159"/>
      <c r="E2281" s="160">
        <v>2.66</v>
      </c>
      <c r="F2281" s="157"/>
      <c r="G2281" s="157"/>
      <c r="H2281" s="157"/>
      <c r="I2281" s="157"/>
      <c r="J2281" s="157"/>
      <c r="K2281" s="157"/>
      <c r="L2281" s="157"/>
      <c r="M2281" s="157"/>
      <c r="N2281" s="157"/>
      <c r="O2281" s="157"/>
      <c r="P2281" s="157"/>
      <c r="Q2281" s="157"/>
      <c r="R2281" s="157"/>
      <c r="S2281" s="157"/>
      <c r="T2281" s="157"/>
      <c r="U2281" s="157"/>
      <c r="V2281" s="157"/>
      <c r="W2281" s="157"/>
      <c r="X2281" s="157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167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ht="20.399999999999999" outlineLevel="1" x14ac:dyDescent="0.25">
      <c r="A2282" s="154"/>
      <c r="B2282" s="155"/>
      <c r="C2282" s="190" t="s">
        <v>2124</v>
      </c>
      <c r="D2282" s="159"/>
      <c r="E2282" s="160">
        <v>8.8000000000000007</v>
      </c>
      <c r="F2282" s="157"/>
      <c r="G2282" s="157"/>
      <c r="H2282" s="157"/>
      <c r="I2282" s="157"/>
      <c r="J2282" s="157"/>
      <c r="K2282" s="157"/>
      <c r="L2282" s="157"/>
      <c r="M2282" s="157"/>
      <c r="N2282" s="157"/>
      <c r="O2282" s="157"/>
      <c r="P2282" s="157"/>
      <c r="Q2282" s="157"/>
      <c r="R2282" s="157"/>
      <c r="S2282" s="157"/>
      <c r="T2282" s="157"/>
      <c r="U2282" s="157"/>
      <c r="V2282" s="157"/>
      <c r="W2282" s="157"/>
      <c r="X2282" s="157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167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ht="20.399999999999999" outlineLevel="1" x14ac:dyDescent="0.25">
      <c r="A2283" s="154"/>
      <c r="B2283" s="155"/>
      <c r="C2283" s="190" t="s">
        <v>2125</v>
      </c>
      <c r="D2283" s="159"/>
      <c r="E2283" s="160">
        <v>10.199999999999999</v>
      </c>
      <c r="F2283" s="157"/>
      <c r="G2283" s="157"/>
      <c r="H2283" s="157"/>
      <c r="I2283" s="157"/>
      <c r="J2283" s="157"/>
      <c r="K2283" s="157"/>
      <c r="L2283" s="157"/>
      <c r="M2283" s="157"/>
      <c r="N2283" s="157"/>
      <c r="O2283" s="157"/>
      <c r="P2283" s="157"/>
      <c r="Q2283" s="157"/>
      <c r="R2283" s="157"/>
      <c r="S2283" s="157"/>
      <c r="T2283" s="157"/>
      <c r="U2283" s="157"/>
      <c r="V2283" s="157"/>
      <c r="W2283" s="157"/>
      <c r="X2283" s="157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167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ht="20.399999999999999" outlineLevel="1" x14ac:dyDescent="0.25">
      <c r="A2284" s="154"/>
      <c r="B2284" s="155"/>
      <c r="C2284" s="190" t="s">
        <v>2126</v>
      </c>
      <c r="D2284" s="159"/>
      <c r="E2284" s="160">
        <v>4.92</v>
      </c>
      <c r="F2284" s="157"/>
      <c r="G2284" s="157"/>
      <c r="H2284" s="157"/>
      <c r="I2284" s="157"/>
      <c r="J2284" s="157"/>
      <c r="K2284" s="157"/>
      <c r="L2284" s="157"/>
      <c r="M2284" s="157"/>
      <c r="N2284" s="157"/>
      <c r="O2284" s="157"/>
      <c r="P2284" s="157"/>
      <c r="Q2284" s="157"/>
      <c r="R2284" s="157"/>
      <c r="S2284" s="157"/>
      <c r="T2284" s="157"/>
      <c r="U2284" s="157"/>
      <c r="V2284" s="157"/>
      <c r="W2284" s="157"/>
      <c r="X2284" s="157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167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ht="20.399999999999999" outlineLevel="1" x14ac:dyDescent="0.25">
      <c r="A2285" s="154"/>
      <c r="B2285" s="155"/>
      <c r="C2285" s="190" t="s">
        <v>2135</v>
      </c>
      <c r="D2285" s="159"/>
      <c r="E2285" s="160">
        <v>25.172499999999999</v>
      </c>
      <c r="F2285" s="157"/>
      <c r="G2285" s="157"/>
      <c r="H2285" s="157"/>
      <c r="I2285" s="157"/>
      <c r="J2285" s="157"/>
      <c r="K2285" s="157"/>
      <c r="L2285" s="157"/>
      <c r="M2285" s="157"/>
      <c r="N2285" s="157"/>
      <c r="O2285" s="157"/>
      <c r="P2285" s="157"/>
      <c r="Q2285" s="157"/>
      <c r="R2285" s="157"/>
      <c r="S2285" s="157"/>
      <c r="T2285" s="157"/>
      <c r="U2285" s="157"/>
      <c r="V2285" s="157"/>
      <c r="W2285" s="157"/>
      <c r="X2285" s="157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167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ht="20.399999999999999" outlineLevel="1" x14ac:dyDescent="0.25">
      <c r="A2286" s="154"/>
      <c r="B2286" s="155"/>
      <c r="C2286" s="190" t="s">
        <v>2127</v>
      </c>
      <c r="D2286" s="159"/>
      <c r="E2286" s="160">
        <v>3.3</v>
      </c>
      <c r="F2286" s="157"/>
      <c r="G2286" s="157"/>
      <c r="H2286" s="157"/>
      <c r="I2286" s="157"/>
      <c r="J2286" s="157"/>
      <c r="K2286" s="157"/>
      <c r="L2286" s="157"/>
      <c r="M2286" s="157"/>
      <c r="N2286" s="157"/>
      <c r="O2286" s="157"/>
      <c r="P2286" s="157"/>
      <c r="Q2286" s="157"/>
      <c r="R2286" s="157"/>
      <c r="S2286" s="157"/>
      <c r="T2286" s="157"/>
      <c r="U2286" s="157"/>
      <c r="V2286" s="157"/>
      <c r="W2286" s="157"/>
      <c r="X2286" s="157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167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ht="20.399999999999999" outlineLevel="1" x14ac:dyDescent="0.25">
      <c r="A2287" s="154"/>
      <c r="B2287" s="155"/>
      <c r="C2287" s="190" t="s">
        <v>2128</v>
      </c>
      <c r="D2287" s="159"/>
      <c r="E2287" s="160">
        <v>2.82</v>
      </c>
      <c r="F2287" s="157"/>
      <c r="G2287" s="157"/>
      <c r="H2287" s="157"/>
      <c r="I2287" s="157"/>
      <c r="J2287" s="157"/>
      <c r="K2287" s="157"/>
      <c r="L2287" s="157"/>
      <c r="M2287" s="157"/>
      <c r="N2287" s="157"/>
      <c r="O2287" s="157"/>
      <c r="P2287" s="157"/>
      <c r="Q2287" s="157"/>
      <c r="R2287" s="157"/>
      <c r="S2287" s="157"/>
      <c r="T2287" s="157"/>
      <c r="U2287" s="157"/>
      <c r="V2287" s="157"/>
      <c r="W2287" s="157"/>
      <c r="X2287" s="157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167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ht="20.399999999999999" outlineLevel="1" x14ac:dyDescent="0.25">
      <c r="A2288" s="154"/>
      <c r="B2288" s="155"/>
      <c r="C2288" s="190" t="s">
        <v>2129</v>
      </c>
      <c r="D2288" s="159"/>
      <c r="E2288" s="160">
        <v>2.76</v>
      </c>
      <c r="F2288" s="157"/>
      <c r="G2288" s="157"/>
      <c r="H2288" s="157"/>
      <c r="I2288" s="157"/>
      <c r="J2288" s="157"/>
      <c r="K2288" s="157"/>
      <c r="L2288" s="157"/>
      <c r="M2288" s="157"/>
      <c r="N2288" s="157"/>
      <c r="O2288" s="157"/>
      <c r="P2288" s="157"/>
      <c r="Q2288" s="157"/>
      <c r="R2288" s="157"/>
      <c r="S2288" s="157"/>
      <c r="T2288" s="157"/>
      <c r="U2288" s="157"/>
      <c r="V2288" s="157"/>
      <c r="W2288" s="157"/>
      <c r="X2288" s="157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167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ht="20.399999999999999" outlineLevel="1" x14ac:dyDescent="0.25">
      <c r="A2289" s="154"/>
      <c r="B2289" s="155"/>
      <c r="C2289" s="190" t="s">
        <v>2130</v>
      </c>
      <c r="D2289" s="159"/>
      <c r="E2289" s="160">
        <v>2.58</v>
      </c>
      <c r="F2289" s="157"/>
      <c r="G2289" s="157"/>
      <c r="H2289" s="157"/>
      <c r="I2289" s="157"/>
      <c r="J2289" s="157"/>
      <c r="K2289" s="157"/>
      <c r="L2289" s="157"/>
      <c r="M2289" s="157"/>
      <c r="N2289" s="157"/>
      <c r="O2289" s="157"/>
      <c r="P2289" s="157"/>
      <c r="Q2289" s="157"/>
      <c r="R2289" s="157"/>
      <c r="S2289" s="157"/>
      <c r="T2289" s="157"/>
      <c r="U2289" s="157"/>
      <c r="V2289" s="157"/>
      <c r="W2289" s="157"/>
      <c r="X2289" s="157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167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ht="20.399999999999999" outlineLevel="1" x14ac:dyDescent="0.25">
      <c r="A2290" s="154"/>
      <c r="B2290" s="155"/>
      <c r="C2290" s="190" t="s">
        <v>2131</v>
      </c>
      <c r="D2290" s="159"/>
      <c r="E2290" s="160">
        <v>3.48</v>
      </c>
      <c r="F2290" s="157"/>
      <c r="G2290" s="157"/>
      <c r="H2290" s="157"/>
      <c r="I2290" s="157"/>
      <c r="J2290" s="157"/>
      <c r="K2290" s="157"/>
      <c r="L2290" s="157"/>
      <c r="M2290" s="157"/>
      <c r="N2290" s="157"/>
      <c r="O2290" s="157"/>
      <c r="P2290" s="157"/>
      <c r="Q2290" s="157"/>
      <c r="R2290" s="157"/>
      <c r="S2290" s="157"/>
      <c r="T2290" s="157"/>
      <c r="U2290" s="157"/>
      <c r="V2290" s="157"/>
      <c r="W2290" s="157"/>
      <c r="X2290" s="157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167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ht="20.399999999999999" outlineLevel="1" x14ac:dyDescent="0.25">
      <c r="A2291" s="154"/>
      <c r="B2291" s="155"/>
      <c r="C2291" s="190" t="s">
        <v>2132</v>
      </c>
      <c r="D2291" s="159"/>
      <c r="E2291" s="160">
        <v>6.96</v>
      </c>
      <c r="F2291" s="157"/>
      <c r="G2291" s="157"/>
      <c r="H2291" s="157"/>
      <c r="I2291" s="157"/>
      <c r="J2291" s="157"/>
      <c r="K2291" s="157"/>
      <c r="L2291" s="157"/>
      <c r="M2291" s="157"/>
      <c r="N2291" s="157"/>
      <c r="O2291" s="157"/>
      <c r="P2291" s="157"/>
      <c r="Q2291" s="157"/>
      <c r="R2291" s="157"/>
      <c r="S2291" s="157"/>
      <c r="T2291" s="157"/>
      <c r="U2291" s="157"/>
      <c r="V2291" s="157"/>
      <c r="W2291" s="157"/>
      <c r="X2291" s="157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167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5">
      <c r="A2292" s="154"/>
      <c r="B2292" s="155"/>
      <c r="C2292" s="195" t="s">
        <v>385</v>
      </c>
      <c r="D2292" s="165"/>
      <c r="E2292" s="166">
        <v>73.652500000000003</v>
      </c>
      <c r="F2292" s="157"/>
      <c r="G2292" s="157"/>
      <c r="H2292" s="157"/>
      <c r="I2292" s="157"/>
      <c r="J2292" s="157"/>
      <c r="K2292" s="157"/>
      <c r="L2292" s="157"/>
      <c r="M2292" s="157"/>
      <c r="N2292" s="157"/>
      <c r="O2292" s="157"/>
      <c r="P2292" s="157"/>
      <c r="Q2292" s="157"/>
      <c r="R2292" s="157"/>
      <c r="S2292" s="157"/>
      <c r="T2292" s="157"/>
      <c r="U2292" s="157"/>
      <c r="V2292" s="157"/>
      <c r="W2292" s="157"/>
      <c r="X2292" s="157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167</v>
      </c>
      <c r="AH2292" s="147">
        <v>1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 x14ac:dyDescent="0.25">
      <c r="A2293" s="174">
        <v>435</v>
      </c>
      <c r="B2293" s="175" t="s">
        <v>2136</v>
      </c>
      <c r="C2293" s="189" t="s">
        <v>2137</v>
      </c>
      <c r="D2293" s="176" t="s">
        <v>186</v>
      </c>
      <c r="E2293" s="177">
        <v>77.072500000000005</v>
      </c>
      <c r="F2293" s="178"/>
      <c r="G2293" s="179">
        <f>ROUND(E2293*F2293,2)</f>
        <v>0</v>
      </c>
      <c r="H2293" s="158"/>
      <c r="I2293" s="157">
        <f>ROUND(E2293*H2293,2)</f>
        <v>0</v>
      </c>
      <c r="J2293" s="158"/>
      <c r="K2293" s="157">
        <f>ROUND(E2293*J2293,2)</f>
        <v>0</v>
      </c>
      <c r="L2293" s="157">
        <v>21</v>
      </c>
      <c r="M2293" s="157">
        <f>G2293*(1+L2293/100)</f>
        <v>0</v>
      </c>
      <c r="N2293" s="157">
        <v>1.1E-4</v>
      </c>
      <c r="O2293" s="157">
        <f>ROUND(E2293*N2293,2)</f>
        <v>0.01</v>
      </c>
      <c r="P2293" s="157">
        <v>0</v>
      </c>
      <c r="Q2293" s="157">
        <f>ROUND(E2293*P2293,2)</f>
        <v>0</v>
      </c>
      <c r="R2293" s="157"/>
      <c r="S2293" s="157" t="s">
        <v>163</v>
      </c>
      <c r="T2293" s="157" t="s">
        <v>163</v>
      </c>
      <c r="U2293" s="157">
        <v>0</v>
      </c>
      <c r="V2293" s="157">
        <f>ROUND(E2293*U2293,2)</f>
        <v>0</v>
      </c>
      <c r="W2293" s="157"/>
      <c r="X2293" s="157" t="s">
        <v>164</v>
      </c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2061</v>
      </c>
      <c r="AH2293" s="147"/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 x14ac:dyDescent="0.25">
      <c r="A2294" s="154"/>
      <c r="B2294" s="155"/>
      <c r="C2294" s="190" t="s">
        <v>2058</v>
      </c>
      <c r="D2294" s="159"/>
      <c r="E2294" s="160">
        <v>77.072500000000005</v>
      </c>
      <c r="F2294" s="157"/>
      <c r="G2294" s="157"/>
      <c r="H2294" s="157"/>
      <c r="I2294" s="157"/>
      <c r="J2294" s="157"/>
      <c r="K2294" s="157"/>
      <c r="L2294" s="157"/>
      <c r="M2294" s="157"/>
      <c r="N2294" s="157"/>
      <c r="O2294" s="157"/>
      <c r="P2294" s="157"/>
      <c r="Q2294" s="157"/>
      <c r="R2294" s="157"/>
      <c r="S2294" s="157"/>
      <c r="T2294" s="157"/>
      <c r="U2294" s="157"/>
      <c r="V2294" s="157"/>
      <c r="W2294" s="157"/>
      <c r="X2294" s="157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167</v>
      </c>
      <c r="AH2294" s="147">
        <v>5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 x14ac:dyDescent="0.25">
      <c r="A2295" s="174">
        <v>436</v>
      </c>
      <c r="B2295" s="175" t="s">
        <v>2138</v>
      </c>
      <c r="C2295" s="189" t="s">
        <v>2139</v>
      </c>
      <c r="D2295" s="176" t="s">
        <v>162</v>
      </c>
      <c r="E2295" s="177">
        <v>54.2</v>
      </c>
      <c r="F2295" s="178"/>
      <c r="G2295" s="179">
        <f>ROUND(E2295*F2295,2)</f>
        <v>0</v>
      </c>
      <c r="H2295" s="158"/>
      <c r="I2295" s="157">
        <f>ROUND(E2295*H2295,2)</f>
        <v>0</v>
      </c>
      <c r="J2295" s="158"/>
      <c r="K2295" s="157">
        <f>ROUND(E2295*J2295,2)</f>
        <v>0</v>
      </c>
      <c r="L2295" s="157">
        <v>21</v>
      </c>
      <c r="M2295" s="157">
        <f>G2295*(1+L2295/100)</f>
        <v>0</v>
      </c>
      <c r="N2295" s="157">
        <v>0</v>
      </c>
      <c r="O2295" s="157">
        <f>ROUND(E2295*N2295,2)</f>
        <v>0</v>
      </c>
      <c r="P2295" s="157">
        <v>0</v>
      </c>
      <c r="Q2295" s="157">
        <f>ROUND(E2295*P2295,2)</f>
        <v>0</v>
      </c>
      <c r="R2295" s="157"/>
      <c r="S2295" s="157" t="s">
        <v>163</v>
      </c>
      <c r="T2295" s="157" t="s">
        <v>163</v>
      </c>
      <c r="U2295" s="157">
        <v>0.12</v>
      </c>
      <c r="V2295" s="157">
        <f>ROUND(E2295*U2295,2)</f>
        <v>6.5</v>
      </c>
      <c r="W2295" s="157"/>
      <c r="X2295" s="157" t="s">
        <v>164</v>
      </c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165</v>
      </c>
      <c r="AH2295" s="147"/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 x14ac:dyDescent="0.25">
      <c r="A2296" s="154"/>
      <c r="B2296" s="155"/>
      <c r="C2296" s="192" t="s">
        <v>219</v>
      </c>
      <c r="D2296" s="161"/>
      <c r="E2296" s="162"/>
      <c r="F2296" s="157"/>
      <c r="G2296" s="157"/>
      <c r="H2296" s="157"/>
      <c r="I2296" s="157"/>
      <c r="J2296" s="157"/>
      <c r="K2296" s="157"/>
      <c r="L2296" s="157"/>
      <c r="M2296" s="157"/>
      <c r="N2296" s="157"/>
      <c r="O2296" s="157"/>
      <c r="P2296" s="157"/>
      <c r="Q2296" s="157"/>
      <c r="R2296" s="157"/>
      <c r="S2296" s="157"/>
      <c r="T2296" s="157"/>
      <c r="U2296" s="157"/>
      <c r="V2296" s="157"/>
      <c r="W2296" s="157"/>
      <c r="X2296" s="157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167</v>
      </c>
      <c r="AH2296" s="147"/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ht="30.6" outlineLevel="1" x14ac:dyDescent="0.25">
      <c r="A2297" s="154"/>
      <c r="B2297" s="155"/>
      <c r="C2297" s="193" t="s">
        <v>2140</v>
      </c>
      <c r="D2297" s="161"/>
      <c r="E2297" s="162">
        <v>2.85</v>
      </c>
      <c r="F2297" s="157"/>
      <c r="G2297" s="157"/>
      <c r="H2297" s="157"/>
      <c r="I2297" s="157"/>
      <c r="J2297" s="157"/>
      <c r="K2297" s="157"/>
      <c r="L2297" s="157"/>
      <c r="M2297" s="157"/>
      <c r="N2297" s="157"/>
      <c r="O2297" s="157"/>
      <c r="P2297" s="157"/>
      <c r="Q2297" s="157"/>
      <c r="R2297" s="157"/>
      <c r="S2297" s="157"/>
      <c r="T2297" s="157"/>
      <c r="U2297" s="157"/>
      <c r="V2297" s="157"/>
      <c r="W2297" s="157"/>
      <c r="X2297" s="157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167</v>
      </c>
      <c r="AH2297" s="147">
        <v>2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ht="20.399999999999999" outlineLevel="1" x14ac:dyDescent="0.25">
      <c r="A2298" s="154"/>
      <c r="B2298" s="155"/>
      <c r="C2298" s="193" t="s">
        <v>2141</v>
      </c>
      <c r="D2298" s="161"/>
      <c r="E2298" s="162">
        <v>3.8</v>
      </c>
      <c r="F2298" s="157"/>
      <c r="G2298" s="157"/>
      <c r="H2298" s="157"/>
      <c r="I2298" s="157"/>
      <c r="J2298" s="157"/>
      <c r="K2298" s="157"/>
      <c r="L2298" s="157"/>
      <c r="M2298" s="157"/>
      <c r="N2298" s="157"/>
      <c r="O2298" s="157"/>
      <c r="P2298" s="157"/>
      <c r="Q2298" s="157"/>
      <c r="R2298" s="157"/>
      <c r="S2298" s="157"/>
      <c r="T2298" s="157"/>
      <c r="U2298" s="157"/>
      <c r="V2298" s="157"/>
      <c r="W2298" s="157"/>
      <c r="X2298" s="157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167</v>
      </c>
      <c r="AH2298" s="147">
        <v>2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ht="20.399999999999999" outlineLevel="1" x14ac:dyDescent="0.25">
      <c r="A2299" s="154"/>
      <c r="B2299" s="155"/>
      <c r="C2299" s="193" t="s">
        <v>2142</v>
      </c>
      <c r="D2299" s="161"/>
      <c r="E2299" s="162">
        <v>4.4000000000000004</v>
      </c>
      <c r="F2299" s="157"/>
      <c r="G2299" s="157"/>
      <c r="H2299" s="157"/>
      <c r="I2299" s="157"/>
      <c r="J2299" s="157"/>
      <c r="K2299" s="157"/>
      <c r="L2299" s="157"/>
      <c r="M2299" s="157"/>
      <c r="N2299" s="157"/>
      <c r="O2299" s="157"/>
      <c r="P2299" s="157"/>
      <c r="Q2299" s="157"/>
      <c r="R2299" s="157"/>
      <c r="S2299" s="157"/>
      <c r="T2299" s="157"/>
      <c r="U2299" s="157"/>
      <c r="V2299" s="157"/>
      <c r="W2299" s="157"/>
      <c r="X2299" s="157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167</v>
      </c>
      <c r="AH2299" s="147">
        <v>2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ht="20.399999999999999" outlineLevel="1" x14ac:dyDescent="0.25">
      <c r="A2300" s="154"/>
      <c r="B2300" s="155"/>
      <c r="C2300" s="193" t="s">
        <v>2143</v>
      </c>
      <c r="D2300" s="161"/>
      <c r="E2300" s="162">
        <v>5.9</v>
      </c>
      <c r="F2300" s="157"/>
      <c r="G2300" s="157"/>
      <c r="H2300" s="157"/>
      <c r="I2300" s="157"/>
      <c r="J2300" s="157"/>
      <c r="K2300" s="157"/>
      <c r="L2300" s="157"/>
      <c r="M2300" s="157"/>
      <c r="N2300" s="157"/>
      <c r="O2300" s="157"/>
      <c r="P2300" s="157"/>
      <c r="Q2300" s="157"/>
      <c r="R2300" s="157"/>
      <c r="S2300" s="157"/>
      <c r="T2300" s="157"/>
      <c r="U2300" s="157"/>
      <c r="V2300" s="157"/>
      <c r="W2300" s="157"/>
      <c r="X2300" s="157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167</v>
      </c>
      <c r="AH2300" s="147">
        <v>2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ht="20.399999999999999" outlineLevel="1" x14ac:dyDescent="0.25">
      <c r="A2301" s="154"/>
      <c r="B2301" s="155"/>
      <c r="C2301" s="193" t="s">
        <v>2144</v>
      </c>
      <c r="D2301" s="161"/>
      <c r="E2301" s="162">
        <v>4.0999999999999996</v>
      </c>
      <c r="F2301" s="157"/>
      <c r="G2301" s="157"/>
      <c r="H2301" s="157"/>
      <c r="I2301" s="157"/>
      <c r="J2301" s="157"/>
      <c r="K2301" s="157"/>
      <c r="L2301" s="157"/>
      <c r="M2301" s="157"/>
      <c r="N2301" s="157"/>
      <c r="O2301" s="157"/>
      <c r="P2301" s="157"/>
      <c r="Q2301" s="157"/>
      <c r="R2301" s="157"/>
      <c r="S2301" s="157"/>
      <c r="T2301" s="157"/>
      <c r="U2301" s="157"/>
      <c r="V2301" s="157"/>
      <c r="W2301" s="157"/>
      <c r="X2301" s="157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167</v>
      </c>
      <c r="AH2301" s="147">
        <v>2</v>
      </c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ht="20.399999999999999" outlineLevel="1" x14ac:dyDescent="0.25">
      <c r="A2302" s="154"/>
      <c r="B2302" s="155"/>
      <c r="C2302" s="193" t="s">
        <v>968</v>
      </c>
      <c r="D2302" s="161"/>
      <c r="E2302" s="162">
        <v>14.9</v>
      </c>
      <c r="F2302" s="157"/>
      <c r="G2302" s="157"/>
      <c r="H2302" s="157"/>
      <c r="I2302" s="157"/>
      <c r="J2302" s="157"/>
      <c r="K2302" s="157"/>
      <c r="L2302" s="157"/>
      <c r="M2302" s="157"/>
      <c r="N2302" s="157"/>
      <c r="O2302" s="157"/>
      <c r="P2302" s="157"/>
      <c r="Q2302" s="157"/>
      <c r="R2302" s="157"/>
      <c r="S2302" s="157"/>
      <c r="T2302" s="157"/>
      <c r="U2302" s="157"/>
      <c r="V2302" s="157"/>
      <c r="W2302" s="157"/>
      <c r="X2302" s="157"/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167</v>
      </c>
      <c r="AH2302" s="147">
        <v>2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ht="20.399999999999999" outlineLevel="1" x14ac:dyDescent="0.25">
      <c r="A2303" s="154"/>
      <c r="B2303" s="155"/>
      <c r="C2303" s="193" t="s">
        <v>2145</v>
      </c>
      <c r="D2303" s="161"/>
      <c r="E2303" s="162">
        <v>2.75</v>
      </c>
      <c r="F2303" s="157"/>
      <c r="G2303" s="157"/>
      <c r="H2303" s="157"/>
      <c r="I2303" s="157"/>
      <c r="J2303" s="157"/>
      <c r="K2303" s="157"/>
      <c r="L2303" s="157"/>
      <c r="M2303" s="157"/>
      <c r="N2303" s="157"/>
      <c r="O2303" s="157"/>
      <c r="P2303" s="157"/>
      <c r="Q2303" s="157"/>
      <c r="R2303" s="157"/>
      <c r="S2303" s="157"/>
      <c r="T2303" s="157"/>
      <c r="U2303" s="157"/>
      <c r="V2303" s="157"/>
      <c r="W2303" s="157"/>
      <c r="X2303" s="157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167</v>
      </c>
      <c r="AH2303" s="147">
        <v>2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ht="20.399999999999999" outlineLevel="1" x14ac:dyDescent="0.25">
      <c r="A2304" s="154"/>
      <c r="B2304" s="155"/>
      <c r="C2304" s="193" t="s">
        <v>2146</v>
      </c>
      <c r="D2304" s="161"/>
      <c r="E2304" s="162">
        <v>2.35</v>
      </c>
      <c r="F2304" s="157"/>
      <c r="G2304" s="157"/>
      <c r="H2304" s="157"/>
      <c r="I2304" s="157"/>
      <c r="J2304" s="157"/>
      <c r="K2304" s="157"/>
      <c r="L2304" s="157"/>
      <c r="M2304" s="157"/>
      <c r="N2304" s="157"/>
      <c r="O2304" s="157"/>
      <c r="P2304" s="157"/>
      <c r="Q2304" s="157"/>
      <c r="R2304" s="157"/>
      <c r="S2304" s="157"/>
      <c r="T2304" s="157"/>
      <c r="U2304" s="157"/>
      <c r="V2304" s="157"/>
      <c r="W2304" s="157"/>
      <c r="X2304" s="157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167</v>
      </c>
      <c r="AH2304" s="147">
        <v>2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ht="20.399999999999999" outlineLevel="1" x14ac:dyDescent="0.25">
      <c r="A2305" s="154"/>
      <c r="B2305" s="155"/>
      <c r="C2305" s="193" t="s">
        <v>2147</v>
      </c>
      <c r="D2305" s="161"/>
      <c r="E2305" s="162">
        <v>2.2999999999999998</v>
      </c>
      <c r="F2305" s="157"/>
      <c r="G2305" s="157"/>
      <c r="H2305" s="157"/>
      <c r="I2305" s="157"/>
      <c r="J2305" s="157"/>
      <c r="K2305" s="157"/>
      <c r="L2305" s="157"/>
      <c r="M2305" s="157"/>
      <c r="N2305" s="157"/>
      <c r="O2305" s="157"/>
      <c r="P2305" s="157"/>
      <c r="Q2305" s="157"/>
      <c r="R2305" s="157"/>
      <c r="S2305" s="157"/>
      <c r="T2305" s="157"/>
      <c r="U2305" s="157"/>
      <c r="V2305" s="157"/>
      <c r="W2305" s="157"/>
      <c r="X2305" s="157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167</v>
      </c>
      <c r="AH2305" s="147">
        <v>2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ht="20.399999999999999" outlineLevel="1" x14ac:dyDescent="0.25">
      <c r="A2306" s="154"/>
      <c r="B2306" s="155"/>
      <c r="C2306" s="193" t="s">
        <v>2148</v>
      </c>
      <c r="D2306" s="161"/>
      <c r="E2306" s="162">
        <v>2.15</v>
      </c>
      <c r="F2306" s="157"/>
      <c r="G2306" s="157"/>
      <c r="H2306" s="157"/>
      <c r="I2306" s="157"/>
      <c r="J2306" s="157"/>
      <c r="K2306" s="157"/>
      <c r="L2306" s="157"/>
      <c r="M2306" s="157"/>
      <c r="N2306" s="157"/>
      <c r="O2306" s="157"/>
      <c r="P2306" s="157"/>
      <c r="Q2306" s="157"/>
      <c r="R2306" s="157"/>
      <c r="S2306" s="157"/>
      <c r="T2306" s="157"/>
      <c r="U2306" s="157"/>
      <c r="V2306" s="157"/>
      <c r="W2306" s="157"/>
      <c r="X2306" s="157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167</v>
      </c>
      <c r="AH2306" s="147">
        <v>2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ht="20.399999999999999" outlineLevel="1" x14ac:dyDescent="0.25">
      <c r="A2307" s="154"/>
      <c r="B2307" s="155"/>
      <c r="C2307" s="193" t="s">
        <v>2149</v>
      </c>
      <c r="D2307" s="161"/>
      <c r="E2307" s="162">
        <v>2.9</v>
      </c>
      <c r="F2307" s="157"/>
      <c r="G2307" s="157"/>
      <c r="H2307" s="157"/>
      <c r="I2307" s="157"/>
      <c r="J2307" s="157"/>
      <c r="K2307" s="157"/>
      <c r="L2307" s="157"/>
      <c r="M2307" s="157"/>
      <c r="N2307" s="157"/>
      <c r="O2307" s="157"/>
      <c r="P2307" s="157"/>
      <c r="Q2307" s="157"/>
      <c r="R2307" s="157"/>
      <c r="S2307" s="157"/>
      <c r="T2307" s="157"/>
      <c r="U2307" s="157"/>
      <c r="V2307" s="157"/>
      <c r="W2307" s="157"/>
      <c r="X2307" s="157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167</v>
      </c>
      <c r="AH2307" s="147">
        <v>2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ht="20.399999999999999" outlineLevel="1" x14ac:dyDescent="0.25">
      <c r="A2308" s="154"/>
      <c r="B2308" s="155"/>
      <c r="C2308" s="193" t="s">
        <v>2150</v>
      </c>
      <c r="D2308" s="161"/>
      <c r="E2308" s="162">
        <v>5.8</v>
      </c>
      <c r="F2308" s="157"/>
      <c r="G2308" s="157"/>
      <c r="H2308" s="157"/>
      <c r="I2308" s="157"/>
      <c r="J2308" s="157"/>
      <c r="K2308" s="157"/>
      <c r="L2308" s="157"/>
      <c r="M2308" s="157"/>
      <c r="N2308" s="157"/>
      <c r="O2308" s="157"/>
      <c r="P2308" s="157"/>
      <c r="Q2308" s="157"/>
      <c r="R2308" s="157"/>
      <c r="S2308" s="157"/>
      <c r="T2308" s="157"/>
      <c r="U2308" s="157"/>
      <c r="V2308" s="157"/>
      <c r="W2308" s="157"/>
      <c r="X2308" s="157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167</v>
      </c>
      <c r="AH2308" s="147">
        <v>2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 x14ac:dyDescent="0.25">
      <c r="A2309" s="154"/>
      <c r="B2309" s="155"/>
      <c r="C2309" s="194" t="s">
        <v>228</v>
      </c>
      <c r="D2309" s="163"/>
      <c r="E2309" s="164">
        <v>54.2</v>
      </c>
      <c r="F2309" s="157"/>
      <c r="G2309" s="157"/>
      <c r="H2309" s="157"/>
      <c r="I2309" s="157"/>
      <c r="J2309" s="157"/>
      <c r="K2309" s="157"/>
      <c r="L2309" s="157"/>
      <c r="M2309" s="157"/>
      <c r="N2309" s="157"/>
      <c r="O2309" s="157"/>
      <c r="P2309" s="157"/>
      <c r="Q2309" s="157"/>
      <c r="R2309" s="157"/>
      <c r="S2309" s="157"/>
      <c r="T2309" s="157"/>
      <c r="U2309" s="157"/>
      <c r="V2309" s="157"/>
      <c r="W2309" s="157"/>
      <c r="X2309" s="157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167</v>
      </c>
      <c r="AH2309" s="147">
        <v>3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5">
      <c r="A2310" s="154"/>
      <c r="B2310" s="155"/>
      <c r="C2310" s="192" t="s">
        <v>229</v>
      </c>
      <c r="D2310" s="161"/>
      <c r="E2310" s="162"/>
      <c r="F2310" s="157"/>
      <c r="G2310" s="157"/>
      <c r="H2310" s="157"/>
      <c r="I2310" s="157"/>
      <c r="J2310" s="157"/>
      <c r="K2310" s="157"/>
      <c r="L2310" s="157"/>
      <c r="M2310" s="157"/>
      <c r="N2310" s="157"/>
      <c r="O2310" s="157"/>
      <c r="P2310" s="157"/>
      <c r="Q2310" s="157"/>
      <c r="R2310" s="157"/>
      <c r="S2310" s="157"/>
      <c r="T2310" s="157"/>
      <c r="U2310" s="157"/>
      <c r="V2310" s="157"/>
      <c r="W2310" s="157"/>
      <c r="X2310" s="157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167</v>
      </c>
      <c r="AH2310" s="147"/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 x14ac:dyDescent="0.25">
      <c r="A2311" s="154"/>
      <c r="B2311" s="155"/>
      <c r="C2311" s="190" t="s">
        <v>2151</v>
      </c>
      <c r="D2311" s="159"/>
      <c r="E2311" s="160">
        <v>54.2</v>
      </c>
      <c r="F2311" s="157"/>
      <c r="G2311" s="157"/>
      <c r="H2311" s="157"/>
      <c r="I2311" s="157"/>
      <c r="J2311" s="157"/>
      <c r="K2311" s="157"/>
      <c r="L2311" s="157"/>
      <c r="M2311" s="157"/>
      <c r="N2311" s="157"/>
      <c r="O2311" s="157"/>
      <c r="P2311" s="157"/>
      <c r="Q2311" s="157"/>
      <c r="R2311" s="157"/>
      <c r="S2311" s="157"/>
      <c r="T2311" s="157"/>
      <c r="U2311" s="157"/>
      <c r="V2311" s="157"/>
      <c r="W2311" s="157"/>
      <c r="X2311" s="157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167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ht="20.399999999999999" outlineLevel="1" x14ac:dyDescent="0.25">
      <c r="A2312" s="174">
        <v>437</v>
      </c>
      <c r="B2312" s="175" t="s">
        <v>2152</v>
      </c>
      <c r="C2312" s="189" t="s">
        <v>2153</v>
      </c>
      <c r="D2312" s="176" t="s">
        <v>162</v>
      </c>
      <c r="E2312" s="177">
        <v>63.4</v>
      </c>
      <c r="F2312" s="178"/>
      <c r="G2312" s="179">
        <f>ROUND(E2312*F2312,2)</f>
        <v>0</v>
      </c>
      <c r="H2312" s="158"/>
      <c r="I2312" s="157">
        <f>ROUND(E2312*H2312,2)</f>
        <v>0</v>
      </c>
      <c r="J2312" s="158"/>
      <c r="K2312" s="157">
        <f>ROUND(E2312*J2312,2)</f>
        <v>0</v>
      </c>
      <c r="L2312" s="157">
        <v>21</v>
      </c>
      <c r="M2312" s="157">
        <f>G2312*(1+L2312/100)</f>
        <v>0</v>
      </c>
      <c r="N2312" s="157">
        <v>4.2999999999999999E-4</v>
      </c>
      <c r="O2312" s="157">
        <f>ROUND(E2312*N2312,2)</f>
        <v>0.03</v>
      </c>
      <c r="P2312" s="157">
        <v>0</v>
      </c>
      <c r="Q2312" s="157">
        <f>ROUND(E2312*P2312,2)</f>
        <v>0</v>
      </c>
      <c r="R2312" s="157"/>
      <c r="S2312" s="157" t="s">
        <v>163</v>
      </c>
      <c r="T2312" s="157" t="s">
        <v>163</v>
      </c>
      <c r="U2312" s="157">
        <v>0.12</v>
      </c>
      <c r="V2312" s="157">
        <f>ROUND(E2312*U2312,2)</f>
        <v>7.61</v>
      </c>
      <c r="W2312" s="157"/>
      <c r="X2312" s="157" t="s">
        <v>164</v>
      </c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165</v>
      </c>
      <c r="AH2312" s="147"/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ht="30.6" outlineLevel="1" x14ac:dyDescent="0.25">
      <c r="A2313" s="154"/>
      <c r="B2313" s="155"/>
      <c r="C2313" s="190" t="s">
        <v>2154</v>
      </c>
      <c r="D2313" s="159"/>
      <c r="E2313" s="160">
        <v>5.25</v>
      </c>
      <c r="F2313" s="157"/>
      <c r="G2313" s="157"/>
      <c r="H2313" s="157"/>
      <c r="I2313" s="157"/>
      <c r="J2313" s="157"/>
      <c r="K2313" s="157"/>
      <c r="L2313" s="157"/>
      <c r="M2313" s="157"/>
      <c r="N2313" s="157"/>
      <c r="O2313" s="157"/>
      <c r="P2313" s="157"/>
      <c r="Q2313" s="157"/>
      <c r="R2313" s="157"/>
      <c r="S2313" s="157"/>
      <c r="T2313" s="157"/>
      <c r="U2313" s="157"/>
      <c r="V2313" s="157"/>
      <c r="W2313" s="157"/>
      <c r="X2313" s="157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167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 x14ac:dyDescent="0.25">
      <c r="A2314" s="154"/>
      <c r="B2314" s="155"/>
      <c r="C2314" s="195" t="s">
        <v>385</v>
      </c>
      <c r="D2314" s="165"/>
      <c r="E2314" s="166">
        <v>5.25</v>
      </c>
      <c r="F2314" s="157"/>
      <c r="G2314" s="157"/>
      <c r="H2314" s="157"/>
      <c r="I2314" s="157"/>
      <c r="J2314" s="157"/>
      <c r="K2314" s="157"/>
      <c r="L2314" s="157"/>
      <c r="M2314" s="157"/>
      <c r="N2314" s="157"/>
      <c r="O2314" s="157"/>
      <c r="P2314" s="157"/>
      <c r="Q2314" s="157"/>
      <c r="R2314" s="157"/>
      <c r="S2314" s="157"/>
      <c r="T2314" s="157"/>
      <c r="U2314" s="157"/>
      <c r="V2314" s="157"/>
      <c r="W2314" s="157"/>
      <c r="X2314" s="157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167</v>
      </c>
      <c r="AH2314" s="147">
        <v>1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ht="20.399999999999999" outlineLevel="1" x14ac:dyDescent="0.25">
      <c r="A2315" s="154"/>
      <c r="B2315" s="155"/>
      <c r="C2315" s="190" t="s">
        <v>2155</v>
      </c>
      <c r="D2315" s="159"/>
      <c r="E2315" s="160">
        <v>1.4</v>
      </c>
      <c r="F2315" s="157"/>
      <c r="G2315" s="157"/>
      <c r="H2315" s="157"/>
      <c r="I2315" s="157"/>
      <c r="J2315" s="157"/>
      <c r="K2315" s="157"/>
      <c r="L2315" s="157"/>
      <c r="M2315" s="157"/>
      <c r="N2315" s="157"/>
      <c r="O2315" s="157"/>
      <c r="P2315" s="157"/>
      <c r="Q2315" s="157"/>
      <c r="R2315" s="157"/>
      <c r="S2315" s="157"/>
      <c r="T2315" s="157"/>
      <c r="U2315" s="157"/>
      <c r="V2315" s="157"/>
      <c r="W2315" s="157"/>
      <c r="X2315" s="157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167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ht="20.399999999999999" outlineLevel="1" x14ac:dyDescent="0.25">
      <c r="A2316" s="154"/>
      <c r="B2316" s="155"/>
      <c r="C2316" s="190" t="s">
        <v>2156</v>
      </c>
      <c r="D2316" s="159"/>
      <c r="E2316" s="160">
        <v>12.4</v>
      </c>
      <c r="F2316" s="157"/>
      <c r="G2316" s="157"/>
      <c r="H2316" s="157"/>
      <c r="I2316" s="157"/>
      <c r="J2316" s="157"/>
      <c r="K2316" s="157"/>
      <c r="L2316" s="157"/>
      <c r="M2316" s="157"/>
      <c r="N2316" s="157"/>
      <c r="O2316" s="157"/>
      <c r="P2316" s="157"/>
      <c r="Q2316" s="157"/>
      <c r="R2316" s="157"/>
      <c r="S2316" s="157"/>
      <c r="T2316" s="157"/>
      <c r="U2316" s="157"/>
      <c r="V2316" s="157"/>
      <c r="W2316" s="157"/>
      <c r="X2316" s="157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167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ht="20.399999999999999" outlineLevel="1" x14ac:dyDescent="0.25">
      <c r="A2317" s="154"/>
      <c r="B2317" s="155"/>
      <c r="C2317" s="190" t="s">
        <v>2157</v>
      </c>
      <c r="D2317" s="159"/>
      <c r="E2317" s="160">
        <v>7.1</v>
      </c>
      <c r="F2317" s="157"/>
      <c r="G2317" s="157"/>
      <c r="H2317" s="157"/>
      <c r="I2317" s="157"/>
      <c r="J2317" s="157"/>
      <c r="K2317" s="157"/>
      <c r="L2317" s="157"/>
      <c r="M2317" s="157"/>
      <c r="N2317" s="157"/>
      <c r="O2317" s="157"/>
      <c r="P2317" s="157"/>
      <c r="Q2317" s="157"/>
      <c r="R2317" s="157"/>
      <c r="S2317" s="157"/>
      <c r="T2317" s="157"/>
      <c r="U2317" s="157"/>
      <c r="V2317" s="157"/>
      <c r="W2317" s="157"/>
      <c r="X2317" s="157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167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ht="20.399999999999999" outlineLevel="1" x14ac:dyDescent="0.25">
      <c r="A2318" s="154"/>
      <c r="B2318" s="155"/>
      <c r="C2318" s="190" t="s">
        <v>1520</v>
      </c>
      <c r="D2318" s="159"/>
      <c r="E2318" s="160">
        <v>4.0999999999999996</v>
      </c>
      <c r="F2318" s="157"/>
      <c r="G2318" s="157"/>
      <c r="H2318" s="157"/>
      <c r="I2318" s="157"/>
      <c r="J2318" s="157"/>
      <c r="K2318" s="157"/>
      <c r="L2318" s="157"/>
      <c r="M2318" s="157"/>
      <c r="N2318" s="157"/>
      <c r="O2318" s="157"/>
      <c r="P2318" s="157"/>
      <c r="Q2318" s="157"/>
      <c r="R2318" s="157"/>
      <c r="S2318" s="157"/>
      <c r="T2318" s="157"/>
      <c r="U2318" s="157"/>
      <c r="V2318" s="157"/>
      <c r="W2318" s="157"/>
      <c r="X2318" s="157"/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167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ht="20.399999999999999" outlineLevel="1" x14ac:dyDescent="0.25">
      <c r="A2319" s="154"/>
      <c r="B2319" s="155"/>
      <c r="C2319" s="190" t="s">
        <v>1258</v>
      </c>
      <c r="D2319" s="159"/>
      <c r="E2319" s="160">
        <v>14.9</v>
      </c>
      <c r="F2319" s="157"/>
      <c r="G2319" s="157"/>
      <c r="H2319" s="157"/>
      <c r="I2319" s="157"/>
      <c r="J2319" s="157"/>
      <c r="K2319" s="157"/>
      <c r="L2319" s="157"/>
      <c r="M2319" s="157"/>
      <c r="N2319" s="157"/>
      <c r="O2319" s="157"/>
      <c r="P2319" s="157"/>
      <c r="Q2319" s="157"/>
      <c r="R2319" s="157"/>
      <c r="S2319" s="157"/>
      <c r="T2319" s="157"/>
      <c r="U2319" s="157"/>
      <c r="V2319" s="157"/>
      <c r="W2319" s="157"/>
      <c r="X2319" s="157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167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ht="20.399999999999999" outlineLevel="1" x14ac:dyDescent="0.25">
      <c r="A2320" s="154"/>
      <c r="B2320" s="155"/>
      <c r="C2320" s="190" t="s">
        <v>2105</v>
      </c>
      <c r="D2320" s="159"/>
      <c r="E2320" s="160">
        <v>2.75</v>
      </c>
      <c r="F2320" s="157"/>
      <c r="G2320" s="157"/>
      <c r="H2320" s="157"/>
      <c r="I2320" s="157"/>
      <c r="J2320" s="157"/>
      <c r="K2320" s="157"/>
      <c r="L2320" s="157"/>
      <c r="M2320" s="157"/>
      <c r="N2320" s="157"/>
      <c r="O2320" s="157"/>
      <c r="P2320" s="157"/>
      <c r="Q2320" s="157"/>
      <c r="R2320" s="157"/>
      <c r="S2320" s="157"/>
      <c r="T2320" s="157"/>
      <c r="U2320" s="157"/>
      <c r="V2320" s="157"/>
      <c r="W2320" s="157"/>
      <c r="X2320" s="157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167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ht="20.399999999999999" outlineLevel="1" x14ac:dyDescent="0.25">
      <c r="A2321" s="154"/>
      <c r="B2321" s="155"/>
      <c r="C2321" s="190" t="s">
        <v>2106</v>
      </c>
      <c r="D2321" s="159"/>
      <c r="E2321" s="160">
        <v>2.35</v>
      </c>
      <c r="F2321" s="157"/>
      <c r="G2321" s="157"/>
      <c r="H2321" s="157"/>
      <c r="I2321" s="157"/>
      <c r="J2321" s="157"/>
      <c r="K2321" s="157"/>
      <c r="L2321" s="157"/>
      <c r="M2321" s="157"/>
      <c r="N2321" s="157"/>
      <c r="O2321" s="157"/>
      <c r="P2321" s="157"/>
      <c r="Q2321" s="157"/>
      <c r="R2321" s="157"/>
      <c r="S2321" s="157"/>
      <c r="T2321" s="157"/>
      <c r="U2321" s="157"/>
      <c r="V2321" s="157"/>
      <c r="W2321" s="157"/>
      <c r="X2321" s="157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167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ht="20.399999999999999" outlineLevel="1" x14ac:dyDescent="0.25">
      <c r="A2322" s="154"/>
      <c r="B2322" s="155"/>
      <c r="C2322" s="190" t="s">
        <v>2107</v>
      </c>
      <c r="D2322" s="159"/>
      <c r="E2322" s="160">
        <v>2.2999999999999998</v>
      </c>
      <c r="F2322" s="157"/>
      <c r="G2322" s="157"/>
      <c r="H2322" s="157"/>
      <c r="I2322" s="157"/>
      <c r="J2322" s="157"/>
      <c r="K2322" s="157"/>
      <c r="L2322" s="157"/>
      <c r="M2322" s="157"/>
      <c r="N2322" s="157"/>
      <c r="O2322" s="157"/>
      <c r="P2322" s="157"/>
      <c r="Q2322" s="157"/>
      <c r="R2322" s="157"/>
      <c r="S2322" s="157"/>
      <c r="T2322" s="157"/>
      <c r="U2322" s="157"/>
      <c r="V2322" s="157"/>
      <c r="W2322" s="157"/>
      <c r="X2322" s="157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167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ht="20.399999999999999" outlineLevel="1" x14ac:dyDescent="0.25">
      <c r="A2323" s="154"/>
      <c r="B2323" s="155"/>
      <c r="C2323" s="190" t="s">
        <v>1524</v>
      </c>
      <c r="D2323" s="159"/>
      <c r="E2323" s="160">
        <v>2.15</v>
      </c>
      <c r="F2323" s="157"/>
      <c r="G2323" s="157"/>
      <c r="H2323" s="157"/>
      <c r="I2323" s="157"/>
      <c r="J2323" s="157"/>
      <c r="K2323" s="157"/>
      <c r="L2323" s="157"/>
      <c r="M2323" s="157"/>
      <c r="N2323" s="157"/>
      <c r="O2323" s="157"/>
      <c r="P2323" s="157"/>
      <c r="Q2323" s="157"/>
      <c r="R2323" s="157"/>
      <c r="S2323" s="157"/>
      <c r="T2323" s="157"/>
      <c r="U2323" s="157"/>
      <c r="V2323" s="157"/>
      <c r="W2323" s="157"/>
      <c r="X2323" s="157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167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ht="20.399999999999999" outlineLevel="1" x14ac:dyDescent="0.25">
      <c r="A2324" s="154"/>
      <c r="B2324" s="155"/>
      <c r="C2324" s="190" t="s">
        <v>2108</v>
      </c>
      <c r="D2324" s="159"/>
      <c r="E2324" s="160">
        <v>2.9</v>
      </c>
      <c r="F2324" s="157"/>
      <c r="G2324" s="157"/>
      <c r="H2324" s="157"/>
      <c r="I2324" s="157"/>
      <c r="J2324" s="157"/>
      <c r="K2324" s="157"/>
      <c r="L2324" s="157"/>
      <c r="M2324" s="157"/>
      <c r="N2324" s="157"/>
      <c r="O2324" s="157"/>
      <c r="P2324" s="157"/>
      <c r="Q2324" s="157"/>
      <c r="R2324" s="157"/>
      <c r="S2324" s="157"/>
      <c r="T2324" s="157"/>
      <c r="U2324" s="157"/>
      <c r="V2324" s="157"/>
      <c r="W2324" s="157"/>
      <c r="X2324" s="157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167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ht="20.399999999999999" outlineLevel="1" x14ac:dyDescent="0.25">
      <c r="A2325" s="154"/>
      <c r="B2325" s="155"/>
      <c r="C2325" s="190" t="s">
        <v>1526</v>
      </c>
      <c r="D2325" s="159"/>
      <c r="E2325" s="160">
        <v>5.8</v>
      </c>
      <c r="F2325" s="157"/>
      <c r="G2325" s="157"/>
      <c r="H2325" s="157"/>
      <c r="I2325" s="157"/>
      <c r="J2325" s="157"/>
      <c r="K2325" s="157"/>
      <c r="L2325" s="157"/>
      <c r="M2325" s="157"/>
      <c r="N2325" s="157"/>
      <c r="O2325" s="157"/>
      <c r="P2325" s="157"/>
      <c r="Q2325" s="157"/>
      <c r="R2325" s="157"/>
      <c r="S2325" s="157"/>
      <c r="T2325" s="157"/>
      <c r="U2325" s="157"/>
      <c r="V2325" s="157"/>
      <c r="W2325" s="157"/>
      <c r="X2325" s="157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167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5">
      <c r="A2326" s="154"/>
      <c r="B2326" s="155"/>
      <c r="C2326" s="195" t="s">
        <v>385</v>
      </c>
      <c r="D2326" s="165"/>
      <c r="E2326" s="166">
        <v>58.15</v>
      </c>
      <c r="F2326" s="157"/>
      <c r="G2326" s="157"/>
      <c r="H2326" s="157"/>
      <c r="I2326" s="157"/>
      <c r="J2326" s="157"/>
      <c r="K2326" s="157"/>
      <c r="L2326" s="157"/>
      <c r="M2326" s="157"/>
      <c r="N2326" s="157"/>
      <c r="O2326" s="157"/>
      <c r="P2326" s="157"/>
      <c r="Q2326" s="157"/>
      <c r="R2326" s="157"/>
      <c r="S2326" s="157"/>
      <c r="T2326" s="157"/>
      <c r="U2326" s="157"/>
      <c r="V2326" s="157"/>
      <c r="W2326" s="157"/>
      <c r="X2326" s="157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167</v>
      </c>
      <c r="AH2326" s="147">
        <v>1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ht="20.399999999999999" outlineLevel="1" x14ac:dyDescent="0.25">
      <c r="A2327" s="174">
        <v>438</v>
      </c>
      <c r="B2327" s="175" t="s">
        <v>2158</v>
      </c>
      <c r="C2327" s="189" t="s">
        <v>2159</v>
      </c>
      <c r="D2327" s="176" t="s">
        <v>162</v>
      </c>
      <c r="E2327" s="177">
        <v>19.5</v>
      </c>
      <c r="F2327" s="178"/>
      <c r="G2327" s="179">
        <f>ROUND(E2327*F2327,2)</f>
        <v>0</v>
      </c>
      <c r="H2327" s="158"/>
      <c r="I2327" s="157">
        <f>ROUND(E2327*H2327,2)</f>
        <v>0</v>
      </c>
      <c r="J2327" s="158"/>
      <c r="K2327" s="157">
        <f>ROUND(E2327*J2327,2)</f>
        <v>0</v>
      </c>
      <c r="L2327" s="157">
        <v>21</v>
      </c>
      <c r="M2327" s="157">
        <f>G2327*(1+L2327/100)</f>
        <v>0</v>
      </c>
      <c r="N2327" s="157">
        <v>4.2999999999999999E-4</v>
      </c>
      <c r="O2327" s="157">
        <f>ROUND(E2327*N2327,2)</f>
        <v>0.01</v>
      </c>
      <c r="P2327" s="157">
        <v>0</v>
      </c>
      <c r="Q2327" s="157">
        <f>ROUND(E2327*P2327,2)</f>
        <v>0</v>
      </c>
      <c r="R2327" s="157"/>
      <c r="S2327" s="157" t="s">
        <v>163</v>
      </c>
      <c r="T2327" s="157" t="s">
        <v>163</v>
      </c>
      <c r="U2327" s="157">
        <v>0.12</v>
      </c>
      <c r="V2327" s="157">
        <f>ROUND(E2327*U2327,2)</f>
        <v>2.34</v>
      </c>
      <c r="W2327" s="157"/>
      <c r="X2327" s="157" t="s">
        <v>164</v>
      </c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165</v>
      </c>
      <c r="AH2327" s="147"/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ht="30.6" outlineLevel="1" x14ac:dyDescent="0.25">
      <c r="A2328" s="154"/>
      <c r="B2328" s="155"/>
      <c r="C2328" s="190" t="s">
        <v>2115</v>
      </c>
      <c r="D2328" s="159"/>
      <c r="E2328" s="160">
        <v>1.25</v>
      </c>
      <c r="F2328" s="157"/>
      <c r="G2328" s="157"/>
      <c r="H2328" s="157"/>
      <c r="I2328" s="157"/>
      <c r="J2328" s="157"/>
      <c r="K2328" s="157"/>
      <c r="L2328" s="157"/>
      <c r="M2328" s="157"/>
      <c r="N2328" s="157"/>
      <c r="O2328" s="157"/>
      <c r="P2328" s="157"/>
      <c r="Q2328" s="157"/>
      <c r="R2328" s="157"/>
      <c r="S2328" s="157"/>
      <c r="T2328" s="157"/>
      <c r="U2328" s="157"/>
      <c r="V2328" s="157"/>
      <c r="W2328" s="157"/>
      <c r="X2328" s="157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167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 x14ac:dyDescent="0.25">
      <c r="A2329" s="154"/>
      <c r="B2329" s="155"/>
      <c r="C2329" s="195" t="s">
        <v>385</v>
      </c>
      <c r="D2329" s="165"/>
      <c r="E2329" s="166">
        <v>1.25</v>
      </c>
      <c r="F2329" s="157"/>
      <c r="G2329" s="157"/>
      <c r="H2329" s="157"/>
      <c r="I2329" s="157"/>
      <c r="J2329" s="157"/>
      <c r="K2329" s="157"/>
      <c r="L2329" s="157"/>
      <c r="M2329" s="157"/>
      <c r="N2329" s="157"/>
      <c r="O2329" s="157"/>
      <c r="P2329" s="157"/>
      <c r="Q2329" s="157"/>
      <c r="R2329" s="157"/>
      <c r="S2329" s="157"/>
      <c r="T2329" s="157"/>
      <c r="U2329" s="157"/>
      <c r="V2329" s="157"/>
      <c r="W2329" s="157"/>
      <c r="X2329" s="157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167</v>
      </c>
      <c r="AH2329" s="147">
        <v>1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ht="20.399999999999999" outlineLevel="1" x14ac:dyDescent="0.25">
      <c r="A2330" s="154"/>
      <c r="B2330" s="155"/>
      <c r="C2330" s="190" t="s">
        <v>2111</v>
      </c>
      <c r="D2330" s="159"/>
      <c r="E2330" s="160">
        <v>4</v>
      </c>
      <c r="F2330" s="157"/>
      <c r="G2330" s="157"/>
      <c r="H2330" s="157"/>
      <c r="I2330" s="157"/>
      <c r="J2330" s="157"/>
      <c r="K2330" s="157"/>
      <c r="L2330" s="157"/>
      <c r="M2330" s="157"/>
      <c r="N2330" s="157"/>
      <c r="O2330" s="157"/>
      <c r="P2330" s="157"/>
      <c r="Q2330" s="157"/>
      <c r="R2330" s="157"/>
      <c r="S2330" s="157"/>
      <c r="T2330" s="157"/>
      <c r="U2330" s="157"/>
      <c r="V2330" s="157"/>
      <c r="W2330" s="157"/>
      <c r="X2330" s="157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167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ht="20.399999999999999" outlineLevel="1" x14ac:dyDescent="0.25">
      <c r="A2331" s="154"/>
      <c r="B2331" s="155"/>
      <c r="C2331" s="190" t="s">
        <v>2116</v>
      </c>
      <c r="D2331" s="159"/>
      <c r="E2331" s="160">
        <v>0.9</v>
      </c>
      <c r="F2331" s="157"/>
      <c r="G2331" s="157"/>
      <c r="H2331" s="157"/>
      <c r="I2331" s="157"/>
      <c r="J2331" s="157"/>
      <c r="K2331" s="157"/>
      <c r="L2331" s="157"/>
      <c r="M2331" s="157"/>
      <c r="N2331" s="157"/>
      <c r="O2331" s="157"/>
      <c r="P2331" s="157"/>
      <c r="Q2331" s="157"/>
      <c r="R2331" s="157"/>
      <c r="S2331" s="157"/>
      <c r="T2331" s="157"/>
      <c r="U2331" s="157"/>
      <c r="V2331" s="157"/>
      <c r="W2331" s="157"/>
      <c r="X2331" s="157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167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ht="20.399999999999999" outlineLevel="1" x14ac:dyDescent="0.25">
      <c r="A2332" s="154"/>
      <c r="B2332" s="155"/>
      <c r="C2332" s="190" t="s">
        <v>2160</v>
      </c>
      <c r="D2332" s="159"/>
      <c r="E2332" s="160">
        <v>6.95</v>
      </c>
      <c r="F2332" s="157"/>
      <c r="G2332" s="157"/>
      <c r="H2332" s="157"/>
      <c r="I2332" s="157"/>
      <c r="J2332" s="157"/>
      <c r="K2332" s="157"/>
      <c r="L2332" s="157"/>
      <c r="M2332" s="157"/>
      <c r="N2332" s="157"/>
      <c r="O2332" s="157"/>
      <c r="P2332" s="157"/>
      <c r="Q2332" s="157"/>
      <c r="R2332" s="157"/>
      <c r="S2332" s="157"/>
      <c r="T2332" s="157"/>
      <c r="U2332" s="157"/>
      <c r="V2332" s="157"/>
      <c r="W2332" s="157"/>
      <c r="X2332" s="157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167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ht="20.399999999999999" outlineLevel="1" x14ac:dyDescent="0.25">
      <c r="A2333" s="154"/>
      <c r="B2333" s="155"/>
      <c r="C2333" s="190" t="s">
        <v>2161</v>
      </c>
      <c r="D2333" s="159"/>
      <c r="E2333" s="160">
        <v>1.2</v>
      </c>
      <c r="F2333" s="157"/>
      <c r="G2333" s="157"/>
      <c r="H2333" s="157"/>
      <c r="I2333" s="157"/>
      <c r="J2333" s="157"/>
      <c r="K2333" s="157"/>
      <c r="L2333" s="157"/>
      <c r="M2333" s="157"/>
      <c r="N2333" s="157"/>
      <c r="O2333" s="157"/>
      <c r="P2333" s="157"/>
      <c r="Q2333" s="157"/>
      <c r="R2333" s="157"/>
      <c r="S2333" s="157"/>
      <c r="T2333" s="157"/>
      <c r="U2333" s="157"/>
      <c r="V2333" s="157"/>
      <c r="W2333" s="157"/>
      <c r="X2333" s="157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167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ht="20.399999999999999" outlineLevel="1" x14ac:dyDescent="0.25">
      <c r="A2334" s="154"/>
      <c r="B2334" s="155"/>
      <c r="C2334" s="190" t="s">
        <v>2094</v>
      </c>
      <c r="D2334" s="159"/>
      <c r="E2334" s="160">
        <v>1.2</v>
      </c>
      <c r="F2334" s="157"/>
      <c r="G2334" s="157"/>
      <c r="H2334" s="157"/>
      <c r="I2334" s="157"/>
      <c r="J2334" s="157"/>
      <c r="K2334" s="157"/>
      <c r="L2334" s="157"/>
      <c r="M2334" s="157"/>
      <c r="N2334" s="157"/>
      <c r="O2334" s="157"/>
      <c r="P2334" s="157"/>
      <c r="Q2334" s="157"/>
      <c r="R2334" s="157"/>
      <c r="S2334" s="157"/>
      <c r="T2334" s="157"/>
      <c r="U2334" s="157"/>
      <c r="V2334" s="157"/>
      <c r="W2334" s="157"/>
      <c r="X2334" s="157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167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ht="20.399999999999999" outlineLevel="1" x14ac:dyDescent="0.25">
      <c r="A2335" s="154"/>
      <c r="B2335" s="155"/>
      <c r="C2335" s="190" t="s">
        <v>2118</v>
      </c>
      <c r="D2335" s="159"/>
      <c r="E2335" s="160">
        <v>0.9</v>
      </c>
      <c r="F2335" s="157"/>
      <c r="G2335" s="157"/>
      <c r="H2335" s="157"/>
      <c r="I2335" s="157"/>
      <c r="J2335" s="157"/>
      <c r="K2335" s="157"/>
      <c r="L2335" s="157"/>
      <c r="M2335" s="157"/>
      <c r="N2335" s="157"/>
      <c r="O2335" s="157"/>
      <c r="P2335" s="157"/>
      <c r="Q2335" s="157"/>
      <c r="R2335" s="157"/>
      <c r="S2335" s="157"/>
      <c r="T2335" s="157"/>
      <c r="U2335" s="157"/>
      <c r="V2335" s="157"/>
      <c r="W2335" s="157"/>
      <c r="X2335" s="157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167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ht="20.399999999999999" outlineLevel="1" x14ac:dyDescent="0.25">
      <c r="A2336" s="154"/>
      <c r="B2336" s="155"/>
      <c r="C2336" s="190" t="s">
        <v>2162</v>
      </c>
      <c r="D2336" s="159"/>
      <c r="E2336" s="160">
        <v>1.2</v>
      </c>
      <c r="F2336" s="157"/>
      <c r="G2336" s="157"/>
      <c r="H2336" s="157"/>
      <c r="I2336" s="157"/>
      <c r="J2336" s="157"/>
      <c r="K2336" s="157"/>
      <c r="L2336" s="157"/>
      <c r="M2336" s="157"/>
      <c r="N2336" s="157"/>
      <c r="O2336" s="157"/>
      <c r="P2336" s="157"/>
      <c r="Q2336" s="157"/>
      <c r="R2336" s="157"/>
      <c r="S2336" s="157"/>
      <c r="T2336" s="157"/>
      <c r="U2336" s="157"/>
      <c r="V2336" s="157"/>
      <c r="W2336" s="157"/>
      <c r="X2336" s="157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167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ht="20.399999999999999" outlineLevel="1" x14ac:dyDescent="0.25">
      <c r="A2337" s="154"/>
      <c r="B2337" s="155"/>
      <c r="C2337" s="190" t="s">
        <v>2119</v>
      </c>
      <c r="D2337" s="159"/>
      <c r="E2337" s="160">
        <v>0.9</v>
      </c>
      <c r="F2337" s="157"/>
      <c r="G2337" s="157"/>
      <c r="H2337" s="157"/>
      <c r="I2337" s="157"/>
      <c r="J2337" s="157"/>
      <c r="K2337" s="157"/>
      <c r="L2337" s="157"/>
      <c r="M2337" s="157"/>
      <c r="N2337" s="157"/>
      <c r="O2337" s="157"/>
      <c r="P2337" s="157"/>
      <c r="Q2337" s="157"/>
      <c r="R2337" s="157"/>
      <c r="S2337" s="157"/>
      <c r="T2337" s="157"/>
      <c r="U2337" s="157"/>
      <c r="V2337" s="157"/>
      <c r="W2337" s="157"/>
      <c r="X2337" s="157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167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ht="20.399999999999999" outlineLevel="1" x14ac:dyDescent="0.25">
      <c r="A2338" s="154"/>
      <c r="B2338" s="155"/>
      <c r="C2338" s="190" t="s">
        <v>1716</v>
      </c>
      <c r="D2338" s="159"/>
      <c r="E2338" s="160">
        <v>1</v>
      </c>
      <c r="F2338" s="157"/>
      <c r="G2338" s="157"/>
      <c r="H2338" s="157"/>
      <c r="I2338" s="157"/>
      <c r="J2338" s="157"/>
      <c r="K2338" s="157"/>
      <c r="L2338" s="157"/>
      <c r="M2338" s="157"/>
      <c r="N2338" s="157"/>
      <c r="O2338" s="157"/>
      <c r="P2338" s="157"/>
      <c r="Q2338" s="157"/>
      <c r="R2338" s="157"/>
      <c r="S2338" s="157"/>
      <c r="T2338" s="157"/>
      <c r="U2338" s="157"/>
      <c r="V2338" s="157"/>
      <c r="W2338" s="157"/>
      <c r="X2338" s="157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167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5">
      <c r="A2339" s="154"/>
      <c r="B2339" s="155"/>
      <c r="C2339" s="195" t="s">
        <v>385</v>
      </c>
      <c r="D2339" s="165"/>
      <c r="E2339" s="166">
        <v>18.25</v>
      </c>
      <c r="F2339" s="157"/>
      <c r="G2339" s="157"/>
      <c r="H2339" s="157"/>
      <c r="I2339" s="157"/>
      <c r="J2339" s="157"/>
      <c r="K2339" s="157"/>
      <c r="L2339" s="157"/>
      <c r="M2339" s="157"/>
      <c r="N2339" s="157"/>
      <c r="O2339" s="157"/>
      <c r="P2339" s="157"/>
      <c r="Q2339" s="157"/>
      <c r="R2339" s="157"/>
      <c r="S2339" s="157"/>
      <c r="T2339" s="157"/>
      <c r="U2339" s="157"/>
      <c r="V2339" s="157"/>
      <c r="W2339" s="157"/>
      <c r="X2339" s="157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167</v>
      </c>
      <c r="AH2339" s="147">
        <v>1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 x14ac:dyDescent="0.25">
      <c r="A2340" s="174">
        <v>439</v>
      </c>
      <c r="B2340" s="175" t="s">
        <v>2163</v>
      </c>
      <c r="C2340" s="189" t="s">
        <v>2164</v>
      </c>
      <c r="D2340" s="176" t="s">
        <v>170</v>
      </c>
      <c r="E2340" s="177">
        <v>26.774999999999999</v>
      </c>
      <c r="F2340" s="178"/>
      <c r="G2340" s="179">
        <f>ROUND(E2340*F2340,2)</f>
        <v>0</v>
      </c>
      <c r="H2340" s="158"/>
      <c r="I2340" s="157">
        <f>ROUND(E2340*H2340,2)</f>
        <v>0</v>
      </c>
      <c r="J2340" s="158"/>
      <c r="K2340" s="157">
        <f>ROUND(E2340*J2340,2)</f>
        <v>0</v>
      </c>
      <c r="L2340" s="157">
        <v>21</v>
      </c>
      <c r="M2340" s="157">
        <f>G2340*(1+L2340/100)</f>
        <v>0</v>
      </c>
      <c r="N2340" s="157">
        <v>3.4000000000000002E-4</v>
      </c>
      <c r="O2340" s="157">
        <f>ROUND(E2340*N2340,2)</f>
        <v>0.01</v>
      </c>
      <c r="P2340" s="157">
        <v>0</v>
      </c>
      <c r="Q2340" s="157">
        <f>ROUND(E2340*P2340,2)</f>
        <v>0</v>
      </c>
      <c r="R2340" s="157" t="s">
        <v>290</v>
      </c>
      <c r="S2340" s="157" t="s">
        <v>163</v>
      </c>
      <c r="T2340" s="157" t="s">
        <v>163</v>
      </c>
      <c r="U2340" s="157">
        <v>0</v>
      </c>
      <c r="V2340" s="157">
        <f>ROUND(E2340*U2340,2)</f>
        <v>0</v>
      </c>
      <c r="W2340" s="157"/>
      <c r="X2340" s="157" t="s">
        <v>291</v>
      </c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2165</v>
      </c>
      <c r="AH2340" s="147"/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 x14ac:dyDescent="0.25">
      <c r="A2341" s="154"/>
      <c r="B2341" s="155"/>
      <c r="C2341" s="192" t="s">
        <v>219</v>
      </c>
      <c r="D2341" s="161"/>
      <c r="E2341" s="162"/>
      <c r="F2341" s="157"/>
      <c r="G2341" s="157"/>
      <c r="H2341" s="157"/>
      <c r="I2341" s="157"/>
      <c r="J2341" s="157"/>
      <c r="K2341" s="157"/>
      <c r="L2341" s="157"/>
      <c r="M2341" s="157"/>
      <c r="N2341" s="157"/>
      <c r="O2341" s="157"/>
      <c r="P2341" s="157"/>
      <c r="Q2341" s="157"/>
      <c r="R2341" s="157"/>
      <c r="S2341" s="157"/>
      <c r="T2341" s="157"/>
      <c r="U2341" s="157"/>
      <c r="V2341" s="157"/>
      <c r="W2341" s="157"/>
      <c r="X2341" s="157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167</v>
      </c>
      <c r="AH2341" s="147"/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ht="30.6" outlineLevel="1" x14ac:dyDescent="0.25">
      <c r="A2342" s="154"/>
      <c r="B2342" s="155"/>
      <c r="C2342" s="193" t="s">
        <v>2166</v>
      </c>
      <c r="D2342" s="161"/>
      <c r="E2342" s="162">
        <v>3.65</v>
      </c>
      <c r="F2342" s="157"/>
      <c r="G2342" s="157"/>
      <c r="H2342" s="157"/>
      <c r="I2342" s="157"/>
      <c r="J2342" s="157"/>
      <c r="K2342" s="157"/>
      <c r="L2342" s="157"/>
      <c r="M2342" s="157"/>
      <c r="N2342" s="157"/>
      <c r="O2342" s="157"/>
      <c r="P2342" s="157"/>
      <c r="Q2342" s="157"/>
      <c r="R2342" s="157"/>
      <c r="S2342" s="157"/>
      <c r="T2342" s="157"/>
      <c r="U2342" s="157"/>
      <c r="V2342" s="157"/>
      <c r="W2342" s="157"/>
      <c r="X2342" s="157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167</v>
      </c>
      <c r="AH2342" s="147">
        <v>2</v>
      </c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ht="20.399999999999999" outlineLevel="1" x14ac:dyDescent="0.25">
      <c r="A2343" s="154"/>
      <c r="B2343" s="155"/>
      <c r="C2343" s="193" t="s">
        <v>2167</v>
      </c>
      <c r="D2343" s="161"/>
      <c r="E2343" s="162">
        <v>0.7</v>
      </c>
      <c r="F2343" s="157"/>
      <c r="G2343" s="157"/>
      <c r="H2343" s="157"/>
      <c r="I2343" s="157"/>
      <c r="J2343" s="157"/>
      <c r="K2343" s="157"/>
      <c r="L2343" s="157"/>
      <c r="M2343" s="157"/>
      <c r="N2343" s="157"/>
      <c r="O2343" s="157"/>
      <c r="P2343" s="157"/>
      <c r="Q2343" s="157"/>
      <c r="R2343" s="157"/>
      <c r="S2343" s="157"/>
      <c r="T2343" s="157"/>
      <c r="U2343" s="157"/>
      <c r="V2343" s="157"/>
      <c r="W2343" s="157"/>
      <c r="X2343" s="157"/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167</v>
      </c>
      <c r="AH2343" s="147">
        <v>2</v>
      </c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ht="20.399999999999999" outlineLevel="1" x14ac:dyDescent="0.25">
      <c r="A2344" s="154"/>
      <c r="B2344" s="155"/>
      <c r="C2344" s="193" t="s">
        <v>2168</v>
      </c>
      <c r="D2344" s="161"/>
      <c r="E2344" s="162">
        <v>6</v>
      </c>
      <c r="F2344" s="157"/>
      <c r="G2344" s="157"/>
      <c r="H2344" s="157"/>
      <c r="I2344" s="157"/>
      <c r="J2344" s="157"/>
      <c r="K2344" s="157"/>
      <c r="L2344" s="157"/>
      <c r="M2344" s="157"/>
      <c r="N2344" s="157"/>
      <c r="O2344" s="157"/>
      <c r="P2344" s="157"/>
      <c r="Q2344" s="157"/>
      <c r="R2344" s="157"/>
      <c r="S2344" s="157"/>
      <c r="T2344" s="157"/>
      <c r="U2344" s="157"/>
      <c r="V2344" s="157"/>
      <c r="W2344" s="157"/>
      <c r="X2344" s="157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167</v>
      </c>
      <c r="AH2344" s="147">
        <v>2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ht="20.399999999999999" outlineLevel="1" x14ac:dyDescent="0.25">
      <c r="A2345" s="154"/>
      <c r="B2345" s="155"/>
      <c r="C2345" s="193" t="s">
        <v>2169</v>
      </c>
      <c r="D2345" s="161"/>
      <c r="E2345" s="162">
        <v>14.4</v>
      </c>
      <c r="F2345" s="157"/>
      <c r="G2345" s="157"/>
      <c r="H2345" s="157"/>
      <c r="I2345" s="157"/>
      <c r="J2345" s="157"/>
      <c r="K2345" s="157"/>
      <c r="L2345" s="157"/>
      <c r="M2345" s="157"/>
      <c r="N2345" s="157"/>
      <c r="O2345" s="157"/>
      <c r="P2345" s="157"/>
      <c r="Q2345" s="157"/>
      <c r="R2345" s="157"/>
      <c r="S2345" s="157"/>
      <c r="T2345" s="157"/>
      <c r="U2345" s="157"/>
      <c r="V2345" s="157"/>
      <c r="W2345" s="157"/>
      <c r="X2345" s="157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167</v>
      </c>
      <c r="AH2345" s="147">
        <v>2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ht="20.399999999999999" outlineLevel="1" x14ac:dyDescent="0.25">
      <c r="A2346" s="154"/>
      <c r="B2346" s="155"/>
      <c r="C2346" s="193" t="s">
        <v>2170</v>
      </c>
      <c r="D2346" s="161"/>
      <c r="E2346" s="162">
        <v>8.1</v>
      </c>
      <c r="F2346" s="157"/>
      <c r="G2346" s="157"/>
      <c r="H2346" s="157"/>
      <c r="I2346" s="157"/>
      <c r="J2346" s="157"/>
      <c r="K2346" s="157"/>
      <c r="L2346" s="157"/>
      <c r="M2346" s="157"/>
      <c r="N2346" s="157"/>
      <c r="O2346" s="157"/>
      <c r="P2346" s="157"/>
      <c r="Q2346" s="157"/>
      <c r="R2346" s="157"/>
      <c r="S2346" s="157"/>
      <c r="T2346" s="157"/>
      <c r="U2346" s="157"/>
      <c r="V2346" s="157"/>
      <c r="W2346" s="157"/>
      <c r="X2346" s="157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167</v>
      </c>
      <c r="AH2346" s="147">
        <v>2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ht="20.399999999999999" outlineLevel="1" x14ac:dyDescent="0.25">
      <c r="A2347" s="154"/>
      <c r="B2347" s="155"/>
      <c r="C2347" s="193" t="s">
        <v>2171</v>
      </c>
      <c r="D2347" s="161"/>
      <c r="E2347" s="162">
        <v>18.95</v>
      </c>
      <c r="F2347" s="157"/>
      <c r="G2347" s="157"/>
      <c r="H2347" s="157"/>
      <c r="I2347" s="157"/>
      <c r="J2347" s="157"/>
      <c r="K2347" s="157"/>
      <c r="L2347" s="157"/>
      <c r="M2347" s="157"/>
      <c r="N2347" s="157"/>
      <c r="O2347" s="157"/>
      <c r="P2347" s="157"/>
      <c r="Q2347" s="157"/>
      <c r="R2347" s="157"/>
      <c r="S2347" s="157"/>
      <c r="T2347" s="157"/>
      <c r="U2347" s="157"/>
      <c r="V2347" s="157"/>
      <c r="W2347" s="157"/>
      <c r="X2347" s="157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167</v>
      </c>
      <c r="AH2347" s="147">
        <v>2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ht="20.399999999999999" outlineLevel="1" x14ac:dyDescent="0.25">
      <c r="A2348" s="154"/>
      <c r="B2348" s="155"/>
      <c r="C2348" s="193" t="s">
        <v>2172</v>
      </c>
      <c r="D2348" s="161"/>
      <c r="E2348" s="162">
        <v>4.8</v>
      </c>
      <c r="F2348" s="157"/>
      <c r="G2348" s="157"/>
      <c r="H2348" s="157"/>
      <c r="I2348" s="157"/>
      <c r="J2348" s="157"/>
      <c r="K2348" s="157"/>
      <c r="L2348" s="157"/>
      <c r="M2348" s="157"/>
      <c r="N2348" s="157"/>
      <c r="O2348" s="157"/>
      <c r="P2348" s="157"/>
      <c r="Q2348" s="157"/>
      <c r="R2348" s="157"/>
      <c r="S2348" s="157"/>
      <c r="T2348" s="157"/>
      <c r="U2348" s="157"/>
      <c r="V2348" s="157"/>
      <c r="W2348" s="157"/>
      <c r="X2348" s="157"/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167</v>
      </c>
      <c r="AH2348" s="147">
        <v>2</v>
      </c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ht="20.399999999999999" outlineLevel="1" x14ac:dyDescent="0.25">
      <c r="A2349" s="154"/>
      <c r="B2349" s="155"/>
      <c r="C2349" s="193" t="s">
        <v>2173</v>
      </c>
      <c r="D2349" s="161"/>
      <c r="E2349" s="162">
        <v>1.2</v>
      </c>
      <c r="F2349" s="157"/>
      <c r="G2349" s="157"/>
      <c r="H2349" s="157"/>
      <c r="I2349" s="157"/>
      <c r="J2349" s="157"/>
      <c r="K2349" s="157"/>
      <c r="L2349" s="157"/>
      <c r="M2349" s="157"/>
      <c r="N2349" s="157"/>
      <c r="O2349" s="157"/>
      <c r="P2349" s="157"/>
      <c r="Q2349" s="157"/>
      <c r="R2349" s="157"/>
      <c r="S2349" s="157"/>
      <c r="T2349" s="157"/>
      <c r="U2349" s="157"/>
      <c r="V2349" s="157"/>
      <c r="W2349" s="157"/>
      <c r="X2349" s="157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167</v>
      </c>
      <c r="AH2349" s="147">
        <v>2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ht="20.399999999999999" outlineLevel="1" x14ac:dyDescent="0.25">
      <c r="A2350" s="154"/>
      <c r="B2350" s="155"/>
      <c r="C2350" s="193" t="s">
        <v>2174</v>
      </c>
      <c r="D2350" s="161"/>
      <c r="E2350" s="162">
        <v>1.2</v>
      </c>
      <c r="F2350" s="157"/>
      <c r="G2350" s="157"/>
      <c r="H2350" s="157"/>
      <c r="I2350" s="157"/>
      <c r="J2350" s="157"/>
      <c r="K2350" s="157"/>
      <c r="L2350" s="157"/>
      <c r="M2350" s="157"/>
      <c r="N2350" s="157"/>
      <c r="O2350" s="157"/>
      <c r="P2350" s="157"/>
      <c r="Q2350" s="157"/>
      <c r="R2350" s="157"/>
      <c r="S2350" s="157"/>
      <c r="T2350" s="157"/>
      <c r="U2350" s="157"/>
      <c r="V2350" s="157"/>
      <c r="W2350" s="157"/>
      <c r="X2350" s="157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167</v>
      </c>
      <c r="AH2350" s="147">
        <v>2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ht="20.399999999999999" outlineLevel="1" x14ac:dyDescent="0.25">
      <c r="A2351" s="154"/>
      <c r="B2351" s="155"/>
      <c r="C2351" s="193" t="s">
        <v>2175</v>
      </c>
      <c r="D2351" s="161"/>
      <c r="E2351" s="162">
        <v>4.8</v>
      </c>
      <c r="F2351" s="157"/>
      <c r="G2351" s="157"/>
      <c r="H2351" s="157"/>
      <c r="I2351" s="157"/>
      <c r="J2351" s="157"/>
      <c r="K2351" s="157"/>
      <c r="L2351" s="157"/>
      <c r="M2351" s="157"/>
      <c r="N2351" s="157"/>
      <c r="O2351" s="157"/>
      <c r="P2351" s="157"/>
      <c r="Q2351" s="157"/>
      <c r="R2351" s="157"/>
      <c r="S2351" s="157"/>
      <c r="T2351" s="157"/>
      <c r="U2351" s="157"/>
      <c r="V2351" s="157"/>
      <c r="W2351" s="157"/>
      <c r="X2351" s="157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167</v>
      </c>
      <c r="AH2351" s="147">
        <v>2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ht="20.399999999999999" outlineLevel="1" x14ac:dyDescent="0.25">
      <c r="A2352" s="154"/>
      <c r="B2352" s="155"/>
      <c r="C2352" s="193" t="s">
        <v>2176</v>
      </c>
      <c r="D2352" s="161"/>
      <c r="E2352" s="162">
        <v>3.3</v>
      </c>
      <c r="F2352" s="157"/>
      <c r="G2352" s="157"/>
      <c r="H2352" s="157"/>
      <c r="I2352" s="157"/>
      <c r="J2352" s="157"/>
      <c r="K2352" s="157"/>
      <c r="L2352" s="157"/>
      <c r="M2352" s="157"/>
      <c r="N2352" s="157"/>
      <c r="O2352" s="157"/>
      <c r="P2352" s="157"/>
      <c r="Q2352" s="157"/>
      <c r="R2352" s="157"/>
      <c r="S2352" s="157"/>
      <c r="T2352" s="157"/>
      <c r="U2352" s="157"/>
      <c r="V2352" s="157"/>
      <c r="W2352" s="157"/>
      <c r="X2352" s="157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167</v>
      </c>
      <c r="AH2352" s="147">
        <v>2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ht="20.399999999999999" outlineLevel="1" x14ac:dyDescent="0.25">
      <c r="A2353" s="154"/>
      <c r="B2353" s="155"/>
      <c r="C2353" s="193" t="s">
        <v>2177</v>
      </c>
      <c r="D2353" s="161"/>
      <c r="E2353" s="162">
        <v>9.4</v>
      </c>
      <c r="F2353" s="157"/>
      <c r="G2353" s="157"/>
      <c r="H2353" s="157"/>
      <c r="I2353" s="157"/>
      <c r="J2353" s="157"/>
      <c r="K2353" s="157"/>
      <c r="L2353" s="157"/>
      <c r="M2353" s="157"/>
      <c r="N2353" s="157"/>
      <c r="O2353" s="157"/>
      <c r="P2353" s="157"/>
      <c r="Q2353" s="157"/>
      <c r="R2353" s="157"/>
      <c r="S2353" s="157"/>
      <c r="T2353" s="157"/>
      <c r="U2353" s="157"/>
      <c r="V2353" s="157"/>
      <c r="W2353" s="157"/>
      <c r="X2353" s="157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167</v>
      </c>
      <c r="AH2353" s="147">
        <v>2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 x14ac:dyDescent="0.25">
      <c r="A2354" s="154"/>
      <c r="B2354" s="155"/>
      <c r="C2354" s="194" t="s">
        <v>228</v>
      </c>
      <c r="D2354" s="163"/>
      <c r="E2354" s="164">
        <v>76.5</v>
      </c>
      <c r="F2354" s="157"/>
      <c r="G2354" s="157"/>
      <c r="H2354" s="157"/>
      <c r="I2354" s="157"/>
      <c r="J2354" s="157"/>
      <c r="K2354" s="157"/>
      <c r="L2354" s="157"/>
      <c r="M2354" s="157"/>
      <c r="N2354" s="157"/>
      <c r="O2354" s="157"/>
      <c r="P2354" s="157"/>
      <c r="Q2354" s="157"/>
      <c r="R2354" s="157"/>
      <c r="S2354" s="157"/>
      <c r="T2354" s="157"/>
      <c r="U2354" s="157"/>
      <c r="V2354" s="157"/>
      <c r="W2354" s="157"/>
      <c r="X2354" s="157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167</v>
      </c>
      <c r="AH2354" s="147">
        <v>3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 x14ac:dyDescent="0.25">
      <c r="A2355" s="154"/>
      <c r="B2355" s="155"/>
      <c r="C2355" s="192" t="s">
        <v>229</v>
      </c>
      <c r="D2355" s="161"/>
      <c r="E2355" s="162"/>
      <c r="F2355" s="157"/>
      <c r="G2355" s="157"/>
      <c r="H2355" s="157"/>
      <c r="I2355" s="157"/>
      <c r="J2355" s="157"/>
      <c r="K2355" s="157"/>
      <c r="L2355" s="157"/>
      <c r="M2355" s="157"/>
      <c r="N2355" s="157"/>
      <c r="O2355" s="157"/>
      <c r="P2355" s="157"/>
      <c r="Q2355" s="157"/>
      <c r="R2355" s="157"/>
      <c r="S2355" s="157"/>
      <c r="T2355" s="157"/>
      <c r="U2355" s="157"/>
      <c r="V2355" s="157"/>
      <c r="W2355" s="157"/>
      <c r="X2355" s="157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167</v>
      </c>
      <c r="AH2355" s="147"/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 x14ac:dyDescent="0.25">
      <c r="A2356" s="154"/>
      <c r="B2356" s="155"/>
      <c r="C2356" s="190" t="s">
        <v>2178</v>
      </c>
      <c r="D2356" s="159"/>
      <c r="E2356" s="160">
        <v>26.774999999999999</v>
      </c>
      <c r="F2356" s="157"/>
      <c r="G2356" s="157"/>
      <c r="H2356" s="157"/>
      <c r="I2356" s="157"/>
      <c r="J2356" s="157"/>
      <c r="K2356" s="157"/>
      <c r="L2356" s="157"/>
      <c r="M2356" s="157"/>
      <c r="N2356" s="157"/>
      <c r="O2356" s="157"/>
      <c r="P2356" s="157"/>
      <c r="Q2356" s="157"/>
      <c r="R2356" s="157"/>
      <c r="S2356" s="157"/>
      <c r="T2356" s="157"/>
      <c r="U2356" s="157"/>
      <c r="V2356" s="157"/>
      <c r="W2356" s="157"/>
      <c r="X2356" s="157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167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 x14ac:dyDescent="0.25">
      <c r="A2357" s="174">
        <v>440</v>
      </c>
      <c r="B2357" s="175" t="s">
        <v>2179</v>
      </c>
      <c r="C2357" s="189" t="s">
        <v>2180</v>
      </c>
      <c r="D2357" s="176" t="s">
        <v>591</v>
      </c>
      <c r="E2357" s="177">
        <v>323.7045</v>
      </c>
      <c r="F2357" s="178"/>
      <c r="G2357" s="179">
        <f>ROUND(E2357*F2357,2)</f>
        <v>0</v>
      </c>
      <c r="H2357" s="158"/>
      <c r="I2357" s="157">
        <f>ROUND(E2357*H2357,2)</f>
        <v>0</v>
      </c>
      <c r="J2357" s="158"/>
      <c r="K2357" s="157">
        <f>ROUND(E2357*J2357,2)</f>
        <v>0</v>
      </c>
      <c r="L2357" s="157">
        <v>21</v>
      </c>
      <c r="M2357" s="157">
        <f>G2357*(1+L2357/100)</f>
        <v>0</v>
      </c>
      <c r="N2357" s="157">
        <v>1E-3</v>
      </c>
      <c r="O2357" s="157">
        <f>ROUND(E2357*N2357,2)</f>
        <v>0.32</v>
      </c>
      <c r="P2357" s="157">
        <v>0</v>
      </c>
      <c r="Q2357" s="157">
        <f>ROUND(E2357*P2357,2)</f>
        <v>0</v>
      </c>
      <c r="R2357" s="157" t="s">
        <v>290</v>
      </c>
      <c r="S2357" s="157" t="s">
        <v>163</v>
      </c>
      <c r="T2357" s="157" t="s">
        <v>163</v>
      </c>
      <c r="U2357" s="157">
        <v>0</v>
      </c>
      <c r="V2357" s="157">
        <f>ROUND(E2357*U2357,2)</f>
        <v>0</v>
      </c>
      <c r="W2357" s="157"/>
      <c r="X2357" s="157" t="s">
        <v>291</v>
      </c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292</v>
      </c>
      <c r="AH2357" s="147"/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 x14ac:dyDescent="0.25">
      <c r="A2358" s="154"/>
      <c r="B2358" s="155"/>
      <c r="C2358" s="192" t="s">
        <v>219</v>
      </c>
      <c r="D2358" s="161"/>
      <c r="E2358" s="162"/>
      <c r="F2358" s="157"/>
      <c r="G2358" s="157"/>
      <c r="H2358" s="157"/>
      <c r="I2358" s="157"/>
      <c r="J2358" s="157"/>
      <c r="K2358" s="157"/>
      <c r="L2358" s="157"/>
      <c r="M2358" s="157"/>
      <c r="N2358" s="157"/>
      <c r="O2358" s="157"/>
      <c r="P2358" s="157"/>
      <c r="Q2358" s="157"/>
      <c r="R2358" s="157"/>
      <c r="S2358" s="157"/>
      <c r="T2358" s="157"/>
      <c r="U2358" s="157"/>
      <c r="V2358" s="157"/>
      <c r="W2358" s="157"/>
      <c r="X2358" s="157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167</v>
      </c>
      <c r="AH2358" s="147"/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ht="30.6" outlineLevel="1" x14ac:dyDescent="0.25">
      <c r="A2359" s="154"/>
      <c r="B2359" s="155"/>
      <c r="C2359" s="193" t="s">
        <v>783</v>
      </c>
      <c r="D2359" s="161"/>
      <c r="E2359" s="162">
        <v>3.42</v>
      </c>
      <c r="F2359" s="157"/>
      <c r="G2359" s="157"/>
      <c r="H2359" s="157"/>
      <c r="I2359" s="157"/>
      <c r="J2359" s="157"/>
      <c r="K2359" s="157"/>
      <c r="L2359" s="157"/>
      <c r="M2359" s="157"/>
      <c r="N2359" s="157"/>
      <c r="O2359" s="157"/>
      <c r="P2359" s="157"/>
      <c r="Q2359" s="157"/>
      <c r="R2359" s="157"/>
      <c r="S2359" s="157"/>
      <c r="T2359" s="157"/>
      <c r="U2359" s="157"/>
      <c r="V2359" s="157"/>
      <c r="W2359" s="157"/>
      <c r="X2359" s="157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167</v>
      </c>
      <c r="AH2359" s="147">
        <v>2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ht="20.399999999999999" outlineLevel="1" x14ac:dyDescent="0.25">
      <c r="A2360" s="154"/>
      <c r="B2360" s="155"/>
      <c r="C2360" s="193" t="s">
        <v>2181</v>
      </c>
      <c r="D2360" s="161"/>
      <c r="E2360" s="162">
        <v>2.66</v>
      </c>
      <c r="F2360" s="157"/>
      <c r="G2360" s="157"/>
      <c r="H2360" s="157"/>
      <c r="I2360" s="157"/>
      <c r="J2360" s="157"/>
      <c r="K2360" s="157"/>
      <c r="L2360" s="157"/>
      <c r="M2360" s="157"/>
      <c r="N2360" s="157"/>
      <c r="O2360" s="157"/>
      <c r="P2360" s="157"/>
      <c r="Q2360" s="157"/>
      <c r="R2360" s="157"/>
      <c r="S2360" s="157"/>
      <c r="T2360" s="157"/>
      <c r="U2360" s="157"/>
      <c r="V2360" s="157"/>
      <c r="W2360" s="157"/>
      <c r="X2360" s="157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167</v>
      </c>
      <c r="AH2360" s="147">
        <v>2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ht="20.399999999999999" outlineLevel="1" x14ac:dyDescent="0.25">
      <c r="A2361" s="154"/>
      <c r="B2361" s="155"/>
      <c r="C2361" s="193" t="s">
        <v>2182</v>
      </c>
      <c r="D2361" s="161"/>
      <c r="E2361" s="162">
        <v>8.8000000000000007</v>
      </c>
      <c r="F2361" s="157"/>
      <c r="G2361" s="157"/>
      <c r="H2361" s="157"/>
      <c r="I2361" s="157"/>
      <c r="J2361" s="157"/>
      <c r="K2361" s="157"/>
      <c r="L2361" s="157"/>
      <c r="M2361" s="157"/>
      <c r="N2361" s="157"/>
      <c r="O2361" s="157"/>
      <c r="P2361" s="157"/>
      <c r="Q2361" s="157"/>
      <c r="R2361" s="157"/>
      <c r="S2361" s="157"/>
      <c r="T2361" s="157"/>
      <c r="U2361" s="157"/>
      <c r="V2361" s="157"/>
      <c r="W2361" s="157"/>
      <c r="X2361" s="157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167</v>
      </c>
      <c r="AH2361" s="147">
        <v>2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ht="20.399999999999999" outlineLevel="1" x14ac:dyDescent="0.25">
      <c r="A2362" s="154"/>
      <c r="B2362" s="155"/>
      <c r="C2362" s="193" t="s">
        <v>2183</v>
      </c>
      <c r="D2362" s="161"/>
      <c r="E2362" s="162">
        <v>10.199999999999999</v>
      </c>
      <c r="F2362" s="157"/>
      <c r="G2362" s="157"/>
      <c r="H2362" s="157"/>
      <c r="I2362" s="157"/>
      <c r="J2362" s="157"/>
      <c r="K2362" s="157"/>
      <c r="L2362" s="157"/>
      <c r="M2362" s="157"/>
      <c r="N2362" s="157"/>
      <c r="O2362" s="157"/>
      <c r="P2362" s="157"/>
      <c r="Q2362" s="157"/>
      <c r="R2362" s="157"/>
      <c r="S2362" s="157"/>
      <c r="T2362" s="157"/>
      <c r="U2362" s="157"/>
      <c r="V2362" s="157"/>
      <c r="W2362" s="157"/>
      <c r="X2362" s="157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167</v>
      </c>
      <c r="AH2362" s="147">
        <v>2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ht="20.399999999999999" outlineLevel="1" x14ac:dyDescent="0.25">
      <c r="A2363" s="154"/>
      <c r="B2363" s="155"/>
      <c r="C2363" s="193" t="s">
        <v>1507</v>
      </c>
      <c r="D2363" s="161"/>
      <c r="E2363" s="162">
        <v>4.92</v>
      </c>
      <c r="F2363" s="157"/>
      <c r="G2363" s="157"/>
      <c r="H2363" s="157"/>
      <c r="I2363" s="157"/>
      <c r="J2363" s="157"/>
      <c r="K2363" s="157"/>
      <c r="L2363" s="157"/>
      <c r="M2363" s="157"/>
      <c r="N2363" s="157"/>
      <c r="O2363" s="157"/>
      <c r="P2363" s="157"/>
      <c r="Q2363" s="157"/>
      <c r="R2363" s="157"/>
      <c r="S2363" s="157"/>
      <c r="T2363" s="157"/>
      <c r="U2363" s="157"/>
      <c r="V2363" s="157"/>
      <c r="W2363" s="157"/>
      <c r="X2363" s="157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167</v>
      </c>
      <c r="AH2363" s="147">
        <v>2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ht="20.399999999999999" outlineLevel="1" x14ac:dyDescent="0.25">
      <c r="A2364" s="154"/>
      <c r="B2364" s="155"/>
      <c r="C2364" s="193" t="s">
        <v>1508</v>
      </c>
      <c r="D2364" s="161"/>
      <c r="E2364" s="162">
        <v>25.172499999999999</v>
      </c>
      <c r="F2364" s="157"/>
      <c r="G2364" s="157"/>
      <c r="H2364" s="157"/>
      <c r="I2364" s="157"/>
      <c r="J2364" s="157"/>
      <c r="K2364" s="157"/>
      <c r="L2364" s="157"/>
      <c r="M2364" s="157"/>
      <c r="N2364" s="157"/>
      <c r="O2364" s="157"/>
      <c r="P2364" s="157"/>
      <c r="Q2364" s="157"/>
      <c r="R2364" s="157"/>
      <c r="S2364" s="157"/>
      <c r="T2364" s="157"/>
      <c r="U2364" s="157"/>
      <c r="V2364" s="157"/>
      <c r="W2364" s="157"/>
      <c r="X2364" s="157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167</v>
      </c>
      <c r="AH2364" s="147">
        <v>2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ht="20.399999999999999" outlineLevel="1" x14ac:dyDescent="0.25">
      <c r="A2365" s="154"/>
      <c r="B2365" s="155"/>
      <c r="C2365" s="193" t="s">
        <v>2184</v>
      </c>
      <c r="D2365" s="161"/>
      <c r="E2365" s="162">
        <v>3.3</v>
      </c>
      <c r="F2365" s="157"/>
      <c r="G2365" s="157"/>
      <c r="H2365" s="157"/>
      <c r="I2365" s="157"/>
      <c r="J2365" s="157"/>
      <c r="K2365" s="157"/>
      <c r="L2365" s="157"/>
      <c r="M2365" s="157"/>
      <c r="N2365" s="157"/>
      <c r="O2365" s="157"/>
      <c r="P2365" s="157"/>
      <c r="Q2365" s="157"/>
      <c r="R2365" s="157"/>
      <c r="S2365" s="157"/>
      <c r="T2365" s="157"/>
      <c r="U2365" s="157"/>
      <c r="V2365" s="157"/>
      <c r="W2365" s="157"/>
      <c r="X2365" s="157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167</v>
      </c>
      <c r="AH2365" s="147">
        <v>2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ht="20.399999999999999" outlineLevel="1" x14ac:dyDescent="0.25">
      <c r="A2366" s="154"/>
      <c r="B2366" s="155"/>
      <c r="C2366" s="193" t="s">
        <v>2185</v>
      </c>
      <c r="D2366" s="161"/>
      <c r="E2366" s="162">
        <v>2.82</v>
      </c>
      <c r="F2366" s="157"/>
      <c r="G2366" s="157"/>
      <c r="H2366" s="157"/>
      <c r="I2366" s="157"/>
      <c r="J2366" s="157"/>
      <c r="K2366" s="157"/>
      <c r="L2366" s="157"/>
      <c r="M2366" s="157"/>
      <c r="N2366" s="157"/>
      <c r="O2366" s="157"/>
      <c r="P2366" s="157"/>
      <c r="Q2366" s="157"/>
      <c r="R2366" s="157"/>
      <c r="S2366" s="157"/>
      <c r="T2366" s="157"/>
      <c r="U2366" s="157"/>
      <c r="V2366" s="157"/>
      <c r="W2366" s="157"/>
      <c r="X2366" s="157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167</v>
      </c>
      <c r="AH2366" s="147">
        <v>2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ht="20.399999999999999" outlineLevel="1" x14ac:dyDescent="0.25">
      <c r="A2367" s="154"/>
      <c r="B2367" s="155"/>
      <c r="C2367" s="193" t="s">
        <v>2186</v>
      </c>
      <c r="D2367" s="161"/>
      <c r="E2367" s="162">
        <v>2.76</v>
      </c>
      <c r="F2367" s="157"/>
      <c r="G2367" s="157"/>
      <c r="H2367" s="157"/>
      <c r="I2367" s="157"/>
      <c r="J2367" s="157"/>
      <c r="K2367" s="157"/>
      <c r="L2367" s="157"/>
      <c r="M2367" s="157"/>
      <c r="N2367" s="157"/>
      <c r="O2367" s="157"/>
      <c r="P2367" s="157"/>
      <c r="Q2367" s="157"/>
      <c r="R2367" s="157"/>
      <c r="S2367" s="157"/>
      <c r="T2367" s="157"/>
      <c r="U2367" s="157"/>
      <c r="V2367" s="157"/>
      <c r="W2367" s="157"/>
      <c r="X2367" s="157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167</v>
      </c>
      <c r="AH2367" s="147">
        <v>2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ht="20.399999999999999" outlineLevel="1" x14ac:dyDescent="0.25">
      <c r="A2368" s="154"/>
      <c r="B2368" s="155"/>
      <c r="C2368" s="193" t="s">
        <v>1512</v>
      </c>
      <c r="D2368" s="161"/>
      <c r="E2368" s="162">
        <v>2.58</v>
      </c>
      <c r="F2368" s="157"/>
      <c r="G2368" s="157"/>
      <c r="H2368" s="157"/>
      <c r="I2368" s="157"/>
      <c r="J2368" s="157"/>
      <c r="K2368" s="157"/>
      <c r="L2368" s="157"/>
      <c r="M2368" s="157"/>
      <c r="N2368" s="157"/>
      <c r="O2368" s="157"/>
      <c r="P2368" s="157"/>
      <c r="Q2368" s="157"/>
      <c r="R2368" s="157"/>
      <c r="S2368" s="157"/>
      <c r="T2368" s="157"/>
      <c r="U2368" s="157"/>
      <c r="V2368" s="157"/>
      <c r="W2368" s="157"/>
      <c r="X2368" s="157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167</v>
      </c>
      <c r="AH2368" s="147">
        <v>2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ht="20.399999999999999" outlineLevel="1" x14ac:dyDescent="0.25">
      <c r="A2369" s="154"/>
      <c r="B2369" s="155"/>
      <c r="C2369" s="193" t="s">
        <v>2187</v>
      </c>
      <c r="D2369" s="161"/>
      <c r="E2369" s="162">
        <v>3.48</v>
      </c>
      <c r="F2369" s="157"/>
      <c r="G2369" s="157"/>
      <c r="H2369" s="157"/>
      <c r="I2369" s="157"/>
      <c r="J2369" s="157"/>
      <c r="K2369" s="157"/>
      <c r="L2369" s="157"/>
      <c r="M2369" s="157"/>
      <c r="N2369" s="157"/>
      <c r="O2369" s="157"/>
      <c r="P2369" s="157"/>
      <c r="Q2369" s="157"/>
      <c r="R2369" s="157"/>
      <c r="S2369" s="157"/>
      <c r="T2369" s="157"/>
      <c r="U2369" s="157"/>
      <c r="V2369" s="157"/>
      <c r="W2369" s="157"/>
      <c r="X2369" s="157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167</v>
      </c>
      <c r="AH2369" s="147">
        <v>2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ht="20.399999999999999" outlineLevel="1" x14ac:dyDescent="0.25">
      <c r="A2370" s="154"/>
      <c r="B2370" s="155"/>
      <c r="C2370" s="193" t="s">
        <v>1514</v>
      </c>
      <c r="D2370" s="161"/>
      <c r="E2370" s="162">
        <v>6.96</v>
      </c>
      <c r="F2370" s="157"/>
      <c r="G2370" s="157"/>
      <c r="H2370" s="157"/>
      <c r="I2370" s="157"/>
      <c r="J2370" s="157"/>
      <c r="K2370" s="157"/>
      <c r="L2370" s="157"/>
      <c r="M2370" s="157"/>
      <c r="N2370" s="157"/>
      <c r="O2370" s="157"/>
      <c r="P2370" s="157"/>
      <c r="Q2370" s="157"/>
      <c r="R2370" s="157"/>
      <c r="S2370" s="157"/>
      <c r="T2370" s="157"/>
      <c r="U2370" s="157"/>
      <c r="V2370" s="157"/>
      <c r="W2370" s="157"/>
      <c r="X2370" s="157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167</v>
      </c>
      <c r="AH2370" s="147">
        <v>2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5">
      <c r="A2371" s="154"/>
      <c r="B2371" s="155"/>
      <c r="C2371" s="194" t="s">
        <v>228</v>
      </c>
      <c r="D2371" s="163"/>
      <c r="E2371" s="164">
        <v>77.072500000000005</v>
      </c>
      <c r="F2371" s="157"/>
      <c r="G2371" s="157"/>
      <c r="H2371" s="157"/>
      <c r="I2371" s="157"/>
      <c r="J2371" s="157"/>
      <c r="K2371" s="157"/>
      <c r="L2371" s="157"/>
      <c r="M2371" s="157"/>
      <c r="N2371" s="157"/>
      <c r="O2371" s="157"/>
      <c r="P2371" s="157"/>
      <c r="Q2371" s="157"/>
      <c r="R2371" s="157"/>
      <c r="S2371" s="157"/>
      <c r="T2371" s="157"/>
      <c r="U2371" s="157"/>
      <c r="V2371" s="157"/>
      <c r="W2371" s="157"/>
      <c r="X2371" s="157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167</v>
      </c>
      <c r="AH2371" s="147">
        <v>3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 x14ac:dyDescent="0.25">
      <c r="A2372" s="154"/>
      <c r="B2372" s="155"/>
      <c r="C2372" s="192" t="s">
        <v>229</v>
      </c>
      <c r="D2372" s="161"/>
      <c r="E2372" s="162"/>
      <c r="F2372" s="157"/>
      <c r="G2372" s="157"/>
      <c r="H2372" s="157"/>
      <c r="I2372" s="157"/>
      <c r="J2372" s="157"/>
      <c r="K2372" s="157"/>
      <c r="L2372" s="157"/>
      <c r="M2372" s="157"/>
      <c r="N2372" s="157"/>
      <c r="O2372" s="157"/>
      <c r="P2372" s="157"/>
      <c r="Q2372" s="157"/>
      <c r="R2372" s="157"/>
      <c r="S2372" s="157"/>
      <c r="T2372" s="157"/>
      <c r="U2372" s="157"/>
      <c r="V2372" s="157"/>
      <c r="W2372" s="157"/>
      <c r="X2372" s="157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167</v>
      </c>
      <c r="AH2372" s="147"/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 x14ac:dyDescent="0.25">
      <c r="A2373" s="154"/>
      <c r="B2373" s="155"/>
      <c r="C2373" s="190" t="s">
        <v>2188</v>
      </c>
      <c r="D2373" s="159"/>
      <c r="E2373" s="160">
        <v>323.7045</v>
      </c>
      <c r="F2373" s="157"/>
      <c r="G2373" s="157"/>
      <c r="H2373" s="157"/>
      <c r="I2373" s="157"/>
      <c r="J2373" s="157"/>
      <c r="K2373" s="157"/>
      <c r="L2373" s="157"/>
      <c r="M2373" s="157"/>
      <c r="N2373" s="157"/>
      <c r="O2373" s="157"/>
      <c r="P2373" s="157"/>
      <c r="Q2373" s="157"/>
      <c r="R2373" s="157"/>
      <c r="S2373" s="157"/>
      <c r="T2373" s="157"/>
      <c r="U2373" s="157"/>
      <c r="V2373" s="157"/>
      <c r="W2373" s="157"/>
      <c r="X2373" s="157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167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 x14ac:dyDescent="0.25">
      <c r="A2374" s="174">
        <v>441</v>
      </c>
      <c r="B2374" s="175" t="s">
        <v>2189</v>
      </c>
      <c r="C2374" s="189" t="s">
        <v>2190</v>
      </c>
      <c r="D2374" s="176" t="s">
        <v>162</v>
      </c>
      <c r="E2374" s="177">
        <v>56.91</v>
      </c>
      <c r="F2374" s="178"/>
      <c r="G2374" s="179">
        <f>ROUND(E2374*F2374,2)</f>
        <v>0</v>
      </c>
      <c r="H2374" s="158"/>
      <c r="I2374" s="157">
        <f>ROUND(E2374*H2374,2)</f>
        <v>0</v>
      </c>
      <c r="J2374" s="158"/>
      <c r="K2374" s="157">
        <f>ROUND(E2374*J2374,2)</f>
        <v>0</v>
      </c>
      <c r="L2374" s="157">
        <v>21</v>
      </c>
      <c r="M2374" s="157">
        <f>G2374*(1+L2374/100)</f>
        <v>0</v>
      </c>
      <c r="N2374" s="157">
        <v>2.2000000000000001E-4</v>
      </c>
      <c r="O2374" s="157">
        <f>ROUND(E2374*N2374,2)</f>
        <v>0.01</v>
      </c>
      <c r="P2374" s="157">
        <v>0</v>
      </c>
      <c r="Q2374" s="157">
        <f>ROUND(E2374*P2374,2)</f>
        <v>0</v>
      </c>
      <c r="R2374" s="157" t="s">
        <v>290</v>
      </c>
      <c r="S2374" s="157" t="s">
        <v>163</v>
      </c>
      <c r="T2374" s="157" t="s">
        <v>163</v>
      </c>
      <c r="U2374" s="157">
        <v>0</v>
      </c>
      <c r="V2374" s="157">
        <f>ROUND(E2374*U2374,2)</f>
        <v>0</v>
      </c>
      <c r="W2374" s="157"/>
      <c r="X2374" s="157" t="s">
        <v>291</v>
      </c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292</v>
      </c>
      <c r="AH2374" s="147"/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 x14ac:dyDescent="0.25">
      <c r="A2375" s="154"/>
      <c r="B2375" s="155"/>
      <c r="C2375" s="190" t="s">
        <v>2191</v>
      </c>
      <c r="D2375" s="159"/>
      <c r="E2375" s="160">
        <v>56.91</v>
      </c>
      <c r="F2375" s="157"/>
      <c r="G2375" s="157"/>
      <c r="H2375" s="157"/>
      <c r="I2375" s="157"/>
      <c r="J2375" s="157"/>
      <c r="K2375" s="157"/>
      <c r="L2375" s="157"/>
      <c r="M2375" s="157"/>
      <c r="N2375" s="157"/>
      <c r="O2375" s="157"/>
      <c r="P2375" s="157"/>
      <c r="Q2375" s="157"/>
      <c r="R2375" s="157"/>
      <c r="S2375" s="157"/>
      <c r="T2375" s="157"/>
      <c r="U2375" s="157"/>
      <c r="V2375" s="157"/>
      <c r="W2375" s="157"/>
      <c r="X2375" s="157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167</v>
      </c>
      <c r="AH2375" s="147">
        <v>0</v>
      </c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ht="20.399999999999999" outlineLevel="1" x14ac:dyDescent="0.25">
      <c r="A2376" s="174">
        <v>442</v>
      </c>
      <c r="B2376" s="175" t="s">
        <v>2192</v>
      </c>
      <c r="C2376" s="189" t="s">
        <v>2193</v>
      </c>
      <c r="D2376" s="176" t="s">
        <v>186</v>
      </c>
      <c r="E2376" s="177">
        <v>88.6815</v>
      </c>
      <c r="F2376" s="178"/>
      <c r="G2376" s="179">
        <f>ROUND(E2376*F2376,2)</f>
        <v>0</v>
      </c>
      <c r="H2376" s="158"/>
      <c r="I2376" s="157">
        <f>ROUND(E2376*H2376,2)</f>
        <v>0</v>
      </c>
      <c r="J2376" s="158"/>
      <c r="K2376" s="157">
        <f>ROUND(E2376*J2376,2)</f>
        <v>0</v>
      </c>
      <c r="L2376" s="157">
        <v>21</v>
      </c>
      <c r="M2376" s="157">
        <f>G2376*(1+L2376/100)</f>
        <v>0</v>
      </c>
      <c r="N2376" s="157">
        <v>1.0999999999999999E-2</v>
      </c>
      <c r="O2376" s="157">
        <f>ROUND(E2376*N2376,2)</f>
        <v>0.98</v>
      </c>
      <c r="P2376" s="157">
        <v>0</v>
      </c>
      <c r="Q2376" s="157">
        <f>ROUND(E2376*P2376,2)</f>
        <v>0</v>
      </c>
      <c r="R2376" s="157" t="s">
        <v>290</v>
      </c>
      <c r="S2376" s="157" t="s">
        <v>163</v>
      </c>
      <c r="T2376" s="157" t="s">
        <v>163</v>
      </c>
      <c r="U2376" s="157">
        <v>0</v>
      </c>
      <c r="V2376" s="157">
        <f>ROUND(E2376*U2376,2)</f>
        <v>0</v>
      </c>
      <c r="W2376" s="157"/>
      <c r="X2376" s="157" t="s">
        <v>291</v>
      </c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2165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 x14ac:dyDescent="0.25">
      <c r="A2377" s="154"/>
      <c r="B2377" s="155"/>
      <c r="C2377" s="192" t="s">
        <v>219</v>
      </c>
      <c r="D2377" s="161"/>
      <c r="E2377" s="162"/>
      <c r="F2377" s="157"/>
      <c r="G2377" s="157"/>
      <c r="H2377" s="157"/>
      <c r="I2377" s="157"/>
      <c r="J2377" s="157"/>
      <c r="K2377" s="157"/>
      <c r="L2377" s="157"/>
      <c r="M2377" s="157"/>
      <c r="N2377" s="157"/>
      <c r="O2377" s="157"/>
      <c r="P2377" s="157"/>
      <c r="Q2377" s="157"/>
      <c r="R2377" s="157"/>
      <c r="S2377" s="157"/>
      <c r="T2377" s="157"/>
      <c r="U2377" s="157"/>
      <c r="V2377" s="157"/>
      <c r="W2377" s="157"/>
      <c r="X2377" s="157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167</v>
      </c>
      <c r="AH2377" s="147"/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ht="20.399999999999999" outlineLevel="1" x14ac:dyDescent="0.25">
      <c r="A2378" s="154"/>
      <c r="B2378" s="155"/>
      <c r="C2378" s="193" t="s">
        <v>2194</v>
      </c>
      <c r="D2378" s="161"/>
      <c r="E2378" s="162">
        <v>4</v>
      </c>
      <c r="F2378" s="157"/>
      <c r="G2378" s="157"/>
      <c r="H2378" s="157"/>
      <c r="I2378" s="157"/>
      <c r="J2378" s="157"/>
      <c r="K2378" s="157"/>
      <c r="L2378" s="157"/>
      <c r="M2378" s="157"/>
      <c r="N2378" s="157"/>
      <c r="O2378" s="157"/>
      <c r="P2378" s="157"/>
      <c r="Q2378" s="157"/>
      <c r="R2378" s="157"/>
      <c r="S2378" s="157"/>
      <c r="T2378" s="157"/>
      <c r="U2378" s="157"/>
      <c r="V2378" s="157"/>
      <c r="W2378" s="157"/>
      <c r="X2378" s="157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167</v>
      </c>
      <c r="AH2378" s="147">
        <v>2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ht="20.399999999999999" outlineLevel="1" x14ac:dyDescent="0.25">
      <c r="A2379" s="154"/>
      <c r="B2379" s="155"/>
      <c r="C2379" s="193" t="s">
        <v>2195</v>
      </c>
      <c r="D2379" s="161"/>
      <c r="E2379" s="162">
        <v>4.3</v>
      </c>
      <c r="F2379" s="157"/>
      <c r="G2379" s="157"/>
      <c r="H2379" s="157"/>
      <c r="I2379" s="157"/>
      <c r="J2379" s="157"/>
      <c r="K2379" s="157"/>
      <c r="L2379" s="157"/>
      <c r="M2379" s="157"/>
      <c r="N2379" s="157"/>
      <c r="O2379" s="157"/>
      <c r="P2379" s="157"/>
      <c r="Q2379" s="157"/>
      <c r="R2379" s="157"/>
      <c r="S2379" s="157"/>
      <c r="T2379" s="157"/>
      <c r="U2379" s="157"/>
      <c r="V2379" s="157"/>
      <c r="W2379" s="157"/>
      <c r="X2379" s="157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167</v>
      </c>
      <c r="AH2379" s="147">
        <v>2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 x14ac:dyDescent="0.25">
      <c r="A2380" s="154"/>
      <c r="B2380" s="155"/>
      <c r="C2380" s="194" t="s">
        <v>228</v>
      </c>
      <c r="D2380" s="163"/>
      <c r="E2380" s="164">
        <v>8.3000000000000007</v>
      </c>
      <c r="F2380" s="157"/>
      <c r="G2380" s="157"/>
      <c r="H2380" s="157"/>
      <c r="I2380" s="157"/>
      <c r="J2380" s="157"/>
      <c r="K2380" s="157"/>
      <c r="L2380" s="157"/>
      <c r="M2380" s="157"/>
      <c r="N2380" s="157"/>
      <c r="O2380" s="157"/>
      <c r="P2380" s="157"/>
      <c r="Q2380" s="157"/>
      <c r="R2380" s="157"/>
      <c r="S2380" s="157"/>
      <c r="T2380" s="157"/>
      <c r="U2380" s="157"/>
      <c r="V2380" s="157"/>
      <c r="W2380" s="157"/>
      <c r="X2380" s="157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167</v>
      </c>
      <c r="AH2380" s="147">
        <v>3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 x14ac:dyDescent="0.25">
      <c r="A2381" s="154"/>
      <c r="B2381" s="155"/>
      <c r="C2381" s="193" t="s">
        <v>2196</v>
      </c>
      <c r="D2381" s="161"/>
      <c r="E2381" s="162">
        <v>2.4900000000000002</v>
      </c>
      <c r="F2381" s="157"/>
      <c r="G2381" s="157"/>
      <c r="H2381" s="157"/>
      <c r="I2381" s="157"/>
      <c r="J2381" s="157"/>
      <c r="K2381" s="157"/>
      <c r="L2381" s="157"/>
      <c r="M2381" s="157"/>
      <c r="N2381" s="157"/>
      <c r="O2381" s="157"/>
      <c r="P2381" s="157"/>
      <c r="Q2381" s="157"/>
      <c r="R2381" s="157"/>
      <c r="S2381" s="157"/>
      <c r="T2381" s="157"/>
      <c r="U2381" s="157"/>
      <c r="V2381" s="157"/>
      <c r="W2381" s="157"/>
      <c r="X2381" s="157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167</v>
      </c>
      <c r="AH2381" s="147">
        <v>2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ht="30.6" outlineLevel="1" x14ac:dyDescent="0.25">
      <c r="A2382" s="154"/>
      <c r="B2382" s="155"/>
      <c r="C2382" s="193" t="s">
        <v>2197</v>
      </c>
      <c r="D2382" s="161"/>
      <c r="E2382" s="162">
        <v>1.25</v>
      </c>
      <c r="F2382" s="157"/>
      <c r="G2382" s="157"/>
      <c r="H2382" s="157"/>
      <c r="I2382" s="157"/>
      <c r="J2382" s="157"/>
      <c r="K2382" s="157"/>
      <c r="L2382" s="157"/>
      <c r="M2382" s="157"/>
      <c r="N2382" s="157"/>
      <c r="O2382" s="157"/>
      <c r="P2382" s="157"/>
      <c r="Q2382" s="157"/>
      <c r="R2382" s="157"/>
      <c r="S2382" s="157"/>
      <c r="T2382" s="157"/>
      <c r="U2382" s="157"/>
      <c r="V2382" s="157"/>
      <c r="W2382" s="157"/>
      <c r="X2382" s="157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167</v>
      </c>
      <c r="AH2382" s="147">
        <v>2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ht="20.399999999999999" outlineLevel="1" x14ac:dyDescent="0.25">
      <c r="A2383" s="154"/>
      <c r="B2383" s="155"/>
      <c r="C2383" s="193" t="s">
        <v>2198</v>
      </c>
      <c r="D2383" s="161"/>
      <c r="E2383" s="162">
        <v>0.9</v>
      </c>
      <c r="F2383" s="157"/>
      <c r="G2383" s="157"/>
      <c r="H2383" s="157"/>
      <c r="I2383" s="157"/>
      <c r="J2383" s="157"/>
      <c r="K2383" s="157"/>
      <c r="L2383" s="157"/>
      <c r="M2383" s="157"/>
      <c r="N2383" s="157"/>
      <c r="O2383" s="157"/>
      <c r="P2383" s="157"/>
      <c r="Q2383" s="157"/>
      <c r="R2383" s="157"/>
      <c r="S2383" s="157"/>
      <c r="T2383" s="157"/>
      <c r="U2383" s="157"/>
      <c r="V2383" s="157"/>
      <c r="W2383" s="157"/>
      <c r="X2383" s="157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167</v>
      </c>
      <c r="AH2383" s="147">
        <v>2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ht="20.399999999999999" outlineLevel="1" x14ac:dyDescent="0.25">
      <c r="A2384" s="154"/>
      <c r="B2384" s="155"/>
      <c r="C2384" s="193" t="s">
        <v>2199</v>
      </c>
      <c r="D2384" s="161"/>
      <c r="E2384" s="162">
        <v>3.55</v>
      </c>
      <c r="F2384" s="157"/>
      <c r="G2384" s="157"/>
      <c r="H2384" s="157"/>
      <c r="I2384" s="157"/>
      <c r="J2384" s="157"/>
      <c r="K2384" s="157"/>
      <c r="L2384" s="157"/>
      <c r="M2384" s="157"/>
      <c r="N2384" s="157"/>
      <c r="O2384" s="157"/>
      <c r="P2384" s="157"/>
      <c r="Q2384" s="157"/>
      <c r="R2384" s="157"/>
      <c r="S2384" s="157"/>
      <c r="T2384" s="157"/>
      <c r="U2384" s="157"/>
      <c r="V2384" s="157"/>
      <c r="W2384" s="157"/>
      <c r="X2384" s="157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167</v>
      </c>
      <c r="AH2384" s="147">
        <v>2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ht="20.399999999999999" outlineLevel="1" x14ac:dyDescent="0.25">
      <c r="A2385" s="154"/>
      <c r="B2385" s="155"/>
      <c r="C2385" s="193" t="s">
        <v>2200</v>
      </c>
      <c r="D2385" s="161"/>
      <c r="E2385" s="162">
        <v>0.9</v>
      </c>
      <c r="F2385" s="157"/>
      <c r="G2385" s="157"/>
      <c r="H2385" s="157"/>
      <c r="I2385" s="157"/>
      <c r="J2385" s="157"/>
      <c r="K2385" s="157"/>
      <c r="L2385" s="157"/>
      <c r="M2385" s="157"/>
      <c r="N2385" s="157"/>
      <c r="O2385" s="157"/>
      <c r="P2385" s="157"/>
      <c r="Q2385" s="157"/>
      <c r="R2385" s="157"/>
      <c r="S2385" s="157"/>
      <c r="T2385" s="157"/>
      <c r="U2385" s="157"/>
      <c r="V2385" s="157"/>
      <c r="W2385" s="157"/>
      <c r="X2385" s="157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167</v>
      </c>
      <c r="AH2385" s="147">
        <v>2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ht="20.399999999999999" outlineLevel="1" x14ac:dyDescent="0.25">
      <c r="A2386" s="154"/>
      <c r="B2386" s="155"/>
      <c r="C2386" s="193" t="s">
        <v>2201</v>
      </c>
      <c r="D2386" s="161"/>
      <c r="E2386" s="162">
        <v>0.9</v>
      </c>
      <c r="F2386" s="157"/>
      <c r="G2386" s="157"/>
      <c r="H2386" s="157"/>
      <c r="I2386" s="157"/>
      <c r="J2386" s="157"/>
      <c r="K2386" s="157"/>
      <c r="L2386" s="157"/>
      <c r="M2386" s="157"/>
      <c r="N2386" s="157"/>
      <c r="O2386" s="157"/>
      <c r="P2386" s="157"/>
      <c r="Q2386" s="157"/>
      <c r="R2386" s="157"/>
      <c r="S2386" s="157"/>
      <c r="T2386" s="157"/>
      <c r="U2386" s="157"/>
      <c r="V2386" s="157"/>
      <c r="W2386" s="157"/>
      <c r="X2386" s="157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167</v>
      </c>
      <c r="AH2386" s="147">
        <v>2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ht="20.399999999999999" outlineLevel="1" x14ac:dyDescent="0.25">
      <c r="A2387" s="154"/>
      <c r="B2387" s="155"/>
      <c r="C2387" s="193" t="s">
        <v>2202</v>
      </c>
      <c r="D2387" s="161"/>
      <c r="E2387" s="162">
        <v>1</v>
      </c>
      <c r="F2387" s="157"/>
      <c r="G2387" s="157"/>
      <c r="H2387" s="157"/>
      <c r="I2387" s="157"/>
      <c r="J2387" s="157"/>
      <c r="K2387" s="157"/>
      <c r="L2387" s="157"/>
      <c r="M2387" s="157"/>
      <c r="N2387" s="157"/>
      <c r="O2387" s="157"/>
      <c r="P2387" s="157"/>
      <c r="Q2387" s="157"/>
      <c r="R2387" s="157"/>
      <c r="S2387" s="157"/>
      <c r="T2387" s="157"/>
      <c r="U2387" s="157"/>
      <c r="V2387" s="157"/>
      <c r="W2387" s="157"/>
      <c r="X2387" s="157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167</v>
      </c>
      <c r="AH2387" s="147">
        <v>2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 x14ac:dyDescent="0.25">
      <c r="A2388" s="154"/>
      <c r="B2388" s="155"/>
      <c r="C2388" s="194" t="s">
        <v>228</v>
      </c>
      <c r="D2388" s="163"/>
      <c r="E2388" s="164">
        <v>10.99</v>
      </c>
      <c r="F2388" s="157"/>
      <c r="G2388" s="157"/>
      <c r="H2388" s="157"/>
      <c r="I2388" s="157"/>
      <c r="J2388" s="157"/>
      <c r="K2388" s="157"/>
      <c r="L2388" s="157"/>
      <c r="M2388" s="157"/>
      <c r="N2388" s="157"/>
      <c r="O2388" s="157"/>
      <c r="P2388" s="157"/>
      <c r="Q2388" s="157"/>
      <c r="R2388" s="157"/>
      <c r="S2388" s="157"/>
      <c r="T2388" s="157"/>
      <c r="U2388" s="157"/>
      <c r="V2388" s="157"/>
      <c r="W2388" s="157"/>
      <c r="X2388" s="157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167</v>
      </c>
      <c r="AH2388" s="147">
        <v>3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 x14ac:dyDescent="0.25">
      <c r="A2389" s="154"/>
      <c r="B2389" s="155"/>
      <c r="C2389" s="193" t="s">
        <v>2203</v>
      </c>
      <c r="D2389" s="161"/>
      <c r="E2389" s="162">
        <v>2.5499999999999998</v>
      </c>
      <c r="F2389" s="157"/>
      <c r="G2389" s="157"/>
      <c r="H2389" s="157"/>
      <c r="I2389" s="157"/>
      <c r="J2389" s="157"/>
      <c r="K2389" s="157"/>
      <c r="L2389" s="157"/>
      <c r="M2389" s="157"/>
      <c r="N2389" s="157"/>
      <c r="O2389" s="157"/>
      <c r="P2389" s="157"/>
      <c r="Q2389" s="157"/>
      <c r="R2389" s="157"/>
      <c r="S2389" s="157"/>
      <c r="T2389" s="157"/>
      <c r="U2389" s="157"/>
      <c r="V2389" s="157"/>
      <c r="W2389" s="157"/>
      <c r="X2389" s="157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167</v>
      </c>
      <c r="AH2389" s="147">
        <v>2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ht="30.6" outlineLevel="1" x14ac:dyDescent="0.25">
      <c r="A2390" s="154"/>
      <c r="B2390" s="155"/>
      <c r="C2390" s="193" t="s">
        <v>783</v>
      </c>
      <c r="D2390" s="161"/>
      <c r="E2390" s="162">
        <v>3.42</v>
      </c>
      <c r="F2390" s="157"/>
      <c r="G2390" s="157"/>
      <c r="H2390" s="157"/>
      <c r="I2390" s="157"/>
      <c r="J2390" s="157"/>
      <c r="K2390" s="157"/>
      <c r="L2390" s="157"/>
      <c r="M2390" s="157"/>
      <c r="N2390" s="157"/>
      <c r="O2390" s="157"/>
      <c r="P2390" s="157"/>
      <c r="Q2390" s="157"/>
      <c r="R2390" s="157"/>
      <c r="S2390" s="157"/>
      <c r="T2390" s="157"/>
      <c r="U2390" s="157"/>
      <c r="V2390" s="157"/>
      <c r="W2390" s="157"/>
      <c r="X2390" s="157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167</v>
      </c>
      <c r="AH2390" s="147">
        <v>2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ht="20.399999999999999" outlineLevel="1" x14ac:dyDescent="0.25">
      <c r="A2391" s="154"/>
      <c r="B2391" s="155"/>
      <c r="C2391" s="193" t="s">
        <v>2181</v>
      </c>
      <c r="D2391" s="161"/>
      <c r="E2391" s="162">
        <v>2.66</v>
      </c>
      <c r="F2391" s="157"/>
      <c r="G2391" s="157"/>
      <c r="H2391" s="157"/>
      <c r="I2391" s="157"/>
      <c r="J2391" s="157"/>
      <c r="K2391" s="157"/>
      <c r="L2391" s="157"/>
      <c r="M2391" s="157"/>
      <c r="N2391" s="157"/>
      <c r="O2391" s="157"/>
      <c r="P2391" s="157"/>
      <c r="Q2391" s="157"/>
      <c r="R2391" s="157"/>
      <c r="S2391" s="157"/>
      <c r="T2391" s="157"/>
      <c r="U2391" s="157"/>
      <c r="V2391" s="157"/>
      <c r="W2391" s="157"/>
      <c r="X2391" s="157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167</v>
      </c>
      <c r="AH2391" s="147">
        <v>2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ht="20.399999999999999" outlineLevel="1" x14ac:dyDescent="0.25">
      <c r="A2392" s="154"/>
      <c r="B2392" s="155"/>
      <c r="C2392" s="193" t="s">
        <v>2182</v>
      </c>
      <c r="D2392" s="161"/>
      <c r="E2392" s="162">
        <v>8.8000000000000007</v>
      </c>
      <c r="F2392" s="157"/>
      <c r="G2392" s="157"/>
      <c r="H2392" s="157"/>
      <c r="I2392" s="157"/>
      <c r="J2392" s="157"/>
      <c r="K2392" s="157"/>
      <c r="L2392" s="157"/>
      <c r="M2392" s="157"/>
      <c r="N2392" s="157"/>
      <c r="O2392" s="157"/>
      <c r="P2392" s="157"/>
      <c r="Q2392" s="157"/>
      <c r="R2392" s="157"/>
      <c r="S2392" s="157"/>
      <c r="T2392" s="157"/>
      <c r="U2392" s="157"/>
      <c r="V2392" s="157"/>
      <c r="W2392" s="157"/>
      <c r="X2392" s="157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167</v>
      </c>
      <c r="AH2392" s="147">
        <v>2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ht="20.399999999999999" outlineLevel="1" x14ac:dyDescent="0.25">
      <c r="A2393" s="154"/>
      <c r="B2393" s="155"/>
      <c r="C2393" s="193" t="s">
        <v>2183</v>
      </c>
      <c r="D2393" s="161"/>
      <c r="E2393" s="162">
        <v>10.199999999999999</v>
      </c>
      <c r="F2393" s="157"/>
      <c r="G2393" s="157"/>
      <c r="H2393" s="157"/>
      <c r="I2393" s="157"/>
      <c r="J2393" s="157"/>
      <c r="K2393" s="157"/>
      <c r="L2393" s="157"/>
      <c r="M2393" s="157"/>
      <c r="N2393" s="157"/>
      <c r="O2393" s="157"/>
      <c r="P2393" s="157"/>
      <c r="Q2393" s="157"/>
      <c r="R2393" s="157"/>
      <c r="S2393" s="157"/>
      <c r="T2393" s="157"/>
      <c r="U2393" s="157"/>
      <c r="V2393" s="157"/>
      <c r="W2393" s="157"/>
      <c r="X2393" s="157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167</v>
      </c>
      <c r="AH2393" s="147">
        <v>2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ht="20.399999999999999" outlineLevel="1" x14ac:dyDescent="0.25">
      <c r="A2394" s="154"/>
      <c r="B2394" s="155"/>
      <c r="C2394" s="193" t="s">
        <v>1507</v>
      </c>
      <c r="D2394" s="161"/>
      <c r="E2394" s="162">
        <v>4.92</v>
      </c>
      <c r="F2394" s="157"/>
      <c r="G2394" s="157"/>
      <c r="H2394" s="157"/>
      <c r="I2394" s="157"/>
      <c r="J2394" s="157"/>
      <c r="K2394" s="157"/>
      <c r="L2394" s="157"/>
      <c r="M2394" s="157"/>
      <c r="N2394" s="157"/>
      <c r="O2394" s="157"/>
      <c r="P2394" s="157"/>
      <c r="Q2394" s="157"/>
      <c r="R2394" s="157"/>
      <c r="S2394" s="157"/>
      <c r="T2394" s="157"/>
      <c r="U2394" s="157"/>
      <c r="V2394" s="157"/>
      <c r="W2394" s="157"/>
      <c r="X2394" s="157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167</v>
      </c>
      <c r="AH2394" s="147">
        <v>2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ht="20.399999999999999" outlineLevel="1" x14ac:dyDescent="0.25">
      <c r="A2395" s="154"/>
      <c r="B2395" s="155"/>
      <c r="C2395" s="193" t="s">
        <v>1508</v>
      </c>
      <c r="D2395" s="161"/>
      <c r="E2395" s="162">
        <v>25.172499999999999</v>
      </c>
      <c r="F2395" s="157"/>
      <c r="G2395" s="157"/>
      <c r="H2395" s="157"/>
      <c r="I2395" s="157"/>
      <c r="J2395" s="157"/>
      <c r="K2395" s="157"/>
      <c r="L2395" s="157"/>
      <c r="M2395" s="157"/>
      <c r="N2395" s="157"/>
      <c r="O2395" s="157"/>
      <c r="P2395" s="157"/>
      <c r="Q2395" s="157"/>
      <c r="R2395" s="157"/>
      <c r="S2395" s="157"/>
      <c r="T2395" s="157"/>
      <c r="U2395" s="157"/>
      <c r="V2395" s="157"/>
      <c r="W2395" s="157"/>
      <c r="X2395" s="157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167</v>
      </c>
      <c r="AH2395" s="147">
        <v>2</v>
      </c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ht="20.399999999999999" outlineLevel="1" x14ac:dyDescent="0.25">
      <c r="A2396" s="154"/>
      <c r="B2396" s="155"/>
      <c r="C2396" s="193" t="s">
        <v>2184</v>
      </c>
      <c r="D2396" s="161"/>
      <c r="E2396" s="162">
        <v>3.3</v>
      </c>
      <c r="F2396" s="157"/>
      <c r="G2396" s="157"/>
      <c r="H2396" s="157"/>
      <c r="I2396" s="157"/>
      <c r="J2396" s="157"/>
      <c r="K2396" s="157"/>
      <c r="L2396" s="157"/>
      <c r="M2396" s="157"/>
      <c r="N2396" s="157"/>
      <c r="O2396" s="157"/>
      <c r="P2396" s="157"/>
      <c r="Q2396" s="157"/>
      <c r="R2396" s="157"/>
      <c r="S2396" s="157"/>
      <c r="T2396" s="157"/>
      <c r="U2396" s="157"/>
      <c r="V2396" s="157"/>
      <c r="W2396" s="157"/>
      <c r="X2396" s="157"/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167</v>
      </c>
      <c r="AH2396" s="147">
        <v>2</v>
      </c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ht="20.399999999999999" outlineLevel="1" x14ac:dyDescent="0.25">
      <c r="A2397" s="154"/>
      <c r="B2397" s="155"/>
      <c r="C2397" s="193" t="s">
        <v>2185</v>
      </c>
      <c r="D2397" s="161"/>
      <c r="E2397" s="162">
        <v>2.82</v>
      </c>
      <c r="F2397" s="157"/>
      <c r="G2397" s="157"/>
      <c r="H2397" s="157"/>
      <c r="I2397" s="157"/>
      <c r="J2397" s="157"/>
      <c r="K2397" s="157"/>
      <c r="L2397" s="157"/>
      <c r="M2397" s="157"/>
      <c r="N2397" s="157"/>
      <c r="O2397" s="157"/>
      <c r="P2397" s="157"/>
      <c r="Q2397" s="157"/>
      <c r="R2397" s="157"/>
      <c r="S2397" s="157"/>
      <c r="T2397" s="157"/>
      <c r="U2397" s="157"/>
      <c r="V2397" s="157"/>
      <c r="W2397" s="157"/>
      <c r="X2397" s="157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167</v>
      </c>
      <c r="AH2397" s="147">
        <v>2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ht="20.399999999999999" outlineLevel="1" x14ac:dyDescent="0.25">
      <c r="A2398" s="154"/>
      <c r="B2398" s="155"/>
      <c r="C2398" s="193" t="s">
        <v>2186</v>
      </c>
      <c r="D2398" s="161"/>
      <c r="E2398" s="162">
        <v>2.76</v>
      </c>
      <c r="F2398" s="157"/>
      <c r="G2398" s="157"/>
      <c r="H2398" s="157"/>
      <c r="I2398" s="157"/>
      <c r="J2398" s="157"/>
      <c r="K2398" s="157"/>
      <c r="L2398" s="157"/>
      <c r="M2398" s="157"/>
      <c r="N2398" s="157"/>
      <c r="O2398" s="157"/>
      <c r="P2398" s="157"/>
      <c r="Q2398" s="157"/>
      <c r="R2398" s="157"/>
      <c r="S2398" s="157"/>
      <c r="T2398" s="157"/>
      <c r="U2398" s="157"/>
      <c r="V2398" s="157"/>
      <c r="W2398" s="157"/>
      <c r="X2398" s="157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167</v>
      </c>
      <c r="AH2398" s="147">
        <v>2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ht="20.399999999999999" outlineLevel="1" x14ac:dyDescent="0.25">
      <c r="A2399" s="154"/>
      <c r="B2399" s="155"/>
      <c r="C2399" s="193" t="s">
        <v>1512</v>
      </c>
      <c r="D2399" s="161"/>
      <c r="E2399" s="162">
        <v>2.58</v>
      </c>
      <c r="F2399" s="157"/>
      <c r="G2399" s="157"/>
      <c r="H2399" s="157"/>
      <c r="I2399" s="157"/>
      <c r="J2399" s="157"/>
      <c r="K2399" s="157"/>
      <c r="L2399" s="157"/>
      <c r="M2399" s="157"/>
      <c r="N2399" s="157"/>
      <c r="O2399" s="157"/>
      <c r="P2399" s="157"/>
      <c r="Q2399" s="157"/>
      <c r="R2399" s="157"/>
      <c r="S2399" s="157"/>
      <c r="T2399" s="157"/>
      <c r="U2399" s="157"/>
      <c r="V2399" s="157"/>
      <c r="W2399" s="157"/>
      <c r="X2399" s="157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167</v>
      </c>
      <c r="AH2399" s="147">
        <v>2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ht="20.399999999999999" outlineLevel="1" x14ac:dyDescent="0.25">
      <c r="A2400" s="154"/>
      <c r="B2400" s="155"/>
      <c r="C2400" s="193" t="s">
        <v>2187</v>
      </c>
      <c r="D2400" s="161"/>
      <c r="E2400" s="162">
        <v>3.48</v>
      </c>
      <c r="F2400" s="157"/>
      <c r="G2400" s="157"/>
      <c r="H2400" s="157"/>
      <c r="I2400" s="157"/>
      <c r="J2400" s="157"/>
      <c r="K2400" s="157"/>
      <c r="L2400" s="157"/>
      <c r="M2400" s="157"/>
      <c r="N2400" s="157"/>
      <c r="O2400" s="157"/>
      <c r="P2400" s="157"/>
      <c r="Q2400" s="157"/>
      <c r="R2400" s="157"/>
      <c r="S2400" s="157"/>
      <c r="T2400" s="157"/>
      <c r="U2400" s="157"/>
      <c r="V2400" s="157"/>
      <c r="W2400" s="157"/>
      <c r="X2400" s="157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167</v>
      </c>
      <c r="AH2400" s="147">
        <v>2</v>
      </c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ht="20.399999999999999" outlineLevel="1" x14ac:dyDescent="0.25">
      <c r="A2401" s="154"/>
      <c r="B2401" s="155"/>
      <c r="C2401" s="193" t="s">
        <v>1514</v>
      </c>
      <c r="D2401" s="161"/>
      <c r="E2401" s="162">
        <v>6.96</v>
      </c>
      <c r="F2401" s="157"/>
      <c r="G2401" s="157"/>
      <c r="H2401" s="157"/>
      <c r="I2401" s="157"/>
      <c r="J2401" s="157"/>
      <c r="K2401" s="157"/>
      <c r="L2401" s="157"/>
      <c r="M2401" s="157"/>
      <c r="N2401" s="157"/>
      <c r="O2401" s="157"/>
      <c r="P2401" s="157"/>
      <c r="Q2401" s="157"/>
      <c r="R2401" s="157"/>
      <c r="S2401" s="157"/>
      <c r="T2401" s="157"/>
      <c r="U2401" s="157"/>
      <c r="V2401" s="157"/>
      <c r="W2401" s="157"/>
      <c r="X2401" s="157"/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167</v>
      </c>
      <c r="AH2401" s="147">
        <v>2</v>
      </c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5">
      <c r="A2402" s="154"/>
      <c r="B2402" s="155"/>
      <c r="C2402" s="194" t="s">
        <v>228</v>
      </c>
      <c r="D2402" s="163"/>
      <c r="E2402" s="164">
        <v>79.622500000000002</v>
      </c>
      <c r="F2402" s="157"/>
      <c r="G2402" s="157"/>
      <c r="H2402" s="157"/>
      <c r="I2402" s="157"/>
      <c r="J2402" s="157"/>
      <c r="K2402" s="157"/>
      <c r="L2402" s="157"/>
      <c r="M2402" s="157"/>
      <c r="N2402" s="157"/>
      <c r="O2402" s="157"/>
      <c r="P2402" s="157"/>
      <c r="Q2402" s="157"/>
      <c r="R2402" s="157"/>
      <c r="S2402" s="157"/>
      <c r="T2402" s="157"/>
      <c r="U2402" s="157"/>
      <c r="V2402" s="157"/>
      <c r="W2402" s="157"/>
      <c r="X2402" s="157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167</v>
      </c>
      <c r="AH2402" s="147">
        <v>3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 x14ac:dyDescent="0.25">
      <c r="A2403" s="154"/>
      <c r="B2403" s="155"/>
      <c r="C2403" s="193" t="s">
        <v>2204</v>
      </c>
      <c r="D2403" s="161"/>
      <c r="E2403" s="162">
        <v>77.072500000000005</v>
      </c>
      <c r="F2403" s="157"/>
      <c r="G2403" s="157"/>
      <c r="H2403" s="157"/>
      <c r="I2403" s="157"/>
      <c r="J2403" s="157"/>
      <c r="K2403" s="157"/>
      <c r="L2403" s="157"/>
      <c r="M2403" s="157"/>
      <c r="N2403" s="157"/>
      <c r="O2403" s="157"/>
      <c r="P2403" s="157"/>
      <c r="Q2403" s="157"/>
      <c r="R2403" s="157"/>
      <c r="S2403" s="157"/>
      <c r="T2403" s="157"/>
      <c r="U2403" s="157"/>
      <c r="V2403" s="157"/>
      <c r="W2403" s="157"/>
      <c r="X2403" s="157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167</v>
      </c>
      <c r="AH2403" s="147">
        <v>2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 x14ac:dyDescent="0.25">
      <c r="A2404" s="154"/>
      <c r="B2404" s="155"/>
      <c r="C2404" s="192" t="s">
        <v>229</v>
      </c>
      <c r="D2404" s="161"/>
      <c r="E2404" s="162"/>
      <c r="F2404" s="157"/>
      <c r="G2404" s="157"/>
      <c r="H2404" s="157"/>
      <c r="I2404" s="157"/>
      <c r="J2404" s="157"/>
      <c r="K2404" s="157"/>
      <c r="L2404" s="157"/>
      <c r="M2404" s="157"/>
      <c r="N2404" s="157"/>
      <c r="O2404" s="157"/>
      <c r="P2404" s="157"/>
      <c r="Q2404" s="157"/>
      <c r="R2404" s="157"/>
      <c r="S2404" s="157"/>
      <c r="T2404" s="157"/>
      <c r="U2404" s="157"/>
      <c r="V2404" s="157"/>
      <c r="W2404" s="157"/>
      <c r="X2404" s="157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167</v>
      </c>
      <c r="AH2404" s="147"/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ht="20.399999999999999" outlineLevel="1" x14ac:dyDescent="0.25">
      <c r="A2405" s="154"/>
      <c r="B2405" s="155"/>
      <c r="C2405" s="190" t="s">
        <v>2205</v>
      </c>
      <c r="D2405" s="159"/>
      <c r="E2405" s="160">
        <v>88.6815</v>
      </c>
      <c r="F2405" s="157"/>
      <c r="G2405" s="157"/>
      <c r="H2405" s="157"/>
      <c r="I2405" s="157"/>
      <c r="J2405" s="157"/>
      <c r="K2405" s="157"/>
      <c r="L2405" s="157"/>
      <c r="M2405" s="157"/>
      <c r="N2405" s="157"/>
      <c r="O2405" s="157"/>
      <c r="P2405" s="157"/>
      <c r="Q2405" s="157"/>
      <c r="R2405" s="157"/>
      <c r="S2405" s="157"/>
      <c r="T2405" s="157"/>
      <c r="U2405" s="157"/>
      <c r="V2405" s="157"/>
      <c r="W2405" s="157"/>
      <c r="X2405" s="157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167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 x14ac:dyDescent="0.25">
      <c r="A2406" s="154">
        <v>443</v>
      </c>
      <c r="B2406" s="155" t="s">
        <v>2206</v>
      </c>
      <c r="C2406" s="196" t="s">
        <v>2207</v>
      </c>
      <c r="D2406" s="156" t="s">
        <v>0</v>
      </c>
      <c r="E2406" s="186"/>
      <c r="F2406" s="158"/>
      <c r="G2406" s="157">
        <f>ROUND(E2406*F2406,2)</f>
        <v>0</v>
      </c>
      <c r="H2406" s="158"/>
      <c r="I2406" s="157">
        <f>ROUND(E2406*H2406,2)</f>
        <v>0</v>
      </c>
      <c r="J2406" s="158"/>
      <c r="K2406" s="157">
        <f>ROUND(E2406*J2406,2)</f>
        <v>0</v>
      </c>
      <c r="L2406" s="157">
        <v>21</v>
      </c>
      <c r="M2406" s="157">
        <f>G2406*(1+L2406/100)</f>
        <v>0</v>
      </c>
      <c r="N2406" s="157">
        <v>0</v>
      </c>
      <c r="O2406" s="157">
        <f>ROUND(E2406*N2406,2)</f>
        <v>0</v>
      </c>
      <c r="P2406" s="157">
        <v>0</v>
      </c>
      <c r="Q2406" s="157">
        <f>ROUND(E2406*P2406,2)</f>
        <v>0</v>
      </c>
      <c r="R2406" s="157"/>
      <c r="S2406" s="157" t="s">
        <v>163</v>
      </c>
      <c r="T2406" s="157" t="s">
        <v>163</v>
      </c>
      <c r="U2406" s="157">
        <v>0</v>
      </c>
      <c r="V2406" s="157">
        <f>ROUND(E2406*U2406,2)</f>
        <v>0</v>
      </c>
      <c r="W2406" s="157"/>
      <c r="X2406" s="157" t="s">
        <v>475</v>
      </c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476</v>
      </c>
      <c r="AH2406" s="147"/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x14ac:dyDescent="0.25">
      <c r="A2407" s="168" t="s">
        <v>158</v>
      </c>
      <c r="B2407" s="169" t="s">
        <v>122</v>
      </c>
      <c r="C2407" s="188" t="s">
        <v>123</v>
      </c>
      <c r="D2407" s="170"/>
      <c r="E2407" s="171"/>
      <c r="F2407" s="172"/>
      <c r="G2407" s="173">
        <f>SUMIF(AG2408:AG2453,"&lt;&gt;NOR",G2408:G2453)</f>
        <v>0</v>
      </c>
      <c r="H2407" s="167"/>
      <c r="I2407" s="167">
        <f>SUM(I2408:I2453)</f>
        <v>0</v>
      </c>
      <c r="J2407" s="167"/>
      <c r="K2407" s="167">
        <f>SUM(K2408:K2453)</f>
        <v>0</v>
      </c>
      <c r="L2407" s="167"/>
      <c r="M2407" s="167">
        <f>SUM(M2408:M2453)</f>
        <v>0</v>
      </c>
      <c r="N2407" s="167"/>
      <c r="O2407" s="167">
        <f>SUM(O2408:O2453)</f>
        <v>0.04</v>
      </c>
      <c r="P2407" s="167"/>
      <c r="Q2407" s="167">
        <f>SUM(Q2408:Q2453)</f>
        <v>0</v>
      </c>
      <c r="R2407" s="167"/>
      <c r="S2407" s="167"/>
      <c r="T2407" s="167"/>
      <c r="U2407" s="167"/>
      <c r="V2407" s="167">
        <f>SUM(V2408:V2453)</f>
        <v>59.9</v>
      </c>
      <c r="W2407" s="167"/>
      <c r="X2407" s="167"/>
      <c r="AG2407" t="s">
        <v>159</v>
      </c>
    </row>
    <row r="2408" spans="1:60" outlineLevel="1" x14ac:dyDescent="0.25">
      <c r="A2408" s="174">
        <v>444</v>
      </c>
      <c r="B2408" s="175" t="s">
        <v>613</v>
      </c>
      <c r="C2408" s="189" t="s">
        <v>614</v>
      </c>
      <c r="D2408" s="176" t="s">
        <v>186</v>
      </c>
      <c r="E2408" s="177">
        <v>3.92</v>
      </c>
      <c r="F2408" s="178"/>
      <c r="G2408" s="179">
        <f>ROUND(E2408*F2408,2)</f>
        <v>0</v>
      </c>
      <c r="H2408" s="158"/>
      <c r="I2408" s="157">
        <f>ROUND(E2408*H2408,2)</f>
        <v>0</v>
      </c>
      <c r="J2408" s="158"/>
      <c r="K2408" s="157">
        <f>ROUND(E2408*J2408,2)</f>
        <v>0</v>
      </c>
      <c r="L2408" s="157">
        <v>21</v>
      </c>
      <c r="M2408" s="157">
        <f>G2408*(1+L2408/100)</f>
        <v>0</v>
      </c>
      <c r="N2408" s="157">
        <v>3.1E-4</v>
      </c>
      <c r="O2408" s="157">
        <f>ROUND(E2408*N2408,2)</f>
        <v>0</v>
      </c>
      <c r="P2408" s="157">
        <v>0</v>
      </c>
      <c r="Q2408" s="157">
        <f>ROUND(E2408*P2408,2)</f>
        <v>0</v>
      </c>
      <c r="R2408" s="157"/>
      <c r="S2408" s="157" t="s">
        <v>163</v>
      </c>
      <c r="T2408" s="157" t="s">
        <v>163</v>
      </c>
      <c r="U2408" s="157">
        <v>0.41199999999999998</v>
      </c>
      <c r="V2408" s="157">
        <f>ROUND(E2408*U2408,2)</f>
        <v>1.62</v>
      </c>
      <c r="W2408" s="157"/>
      <c r="X2408" s="157" t="s">
        <v>164</v>
      </c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165</v>
      </c>
      <c r="AH2408" s="147"/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 x14ac:dyDescent="0.25">
      <c r="A2409" s="154"/>
      <c r="B2409" s="155"/>
      <c r="C2409" s="190" t="s">
        <v>2208</v>
      </c>
      <c r="D2409" s="159"/>
      <c r="E2409" s="160">
        <v>3.92</v>
      </c>
      <c r="F2409" s="157"/>
      <c r="G2409" s="157"/>
      <c r="H2409" s="157"/>
      <c r="I2409" s="157"/>
      <c r="J2409" s="157"/>
      <c r="K2409" s="157"/>
      <c r="L2409" s="157"/>
      <c r="M2409" s="157"/>
      <c r="N2409" s="157"/>
      <c r="O2409" s="157"/>
      <c r="P2409" s="157"/>
      <c r="Q2409" s="157"/>
      <c r="R2409" s="157"/>
      <c r="S2409" s="157"/>
      <c r="T2409" s="157"/>
      <c r="U2409" s="157"/>
      <c r="V2409" s="157"/>
      <c r="W2409" s="157"/>
      <c r="X2409" s="157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167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 x14ac:dyDescent="0.25">
      <c r="A2410" s="174">
        <v>445</v>
      </c>
      <c r="B2410" s="175" t="s">
        <v>616</v>
      </c>
      <c r="C2410" s="189" t="s">
        <v>617</v>
      </c>
      <c r="D2410" s="176" t="s">
        <v>186</v>
      </c>
      <c r="E2410" s="177">
        <v>32.877499999999998</v>
      </c>
      <c r="F2410" s="178"/>
      <c r="G2410" s="179">
        <f>ROUND(E2410*F2410,2)</f>
        <v>0</v>
      </c>
      <c r="H2410" s="158"/>
      <c r="I2410" s="157">
        <f>ROUND(E2410*H2410,2)</f>
        <v>0</v>
      </c>
      <c r="J2410" s="158"/>
      <c r="K2410" s="157">
        <f>ROUND(E2410*J2410,2)</f>
        <v>0</v>
      </c>
      <c r="L2410" s="157">
        <v>21</v>
      </c>
      <c r="M2410" s="157">
        <f>G2410*(1+L2410/100)</f>
        <v>0</v>
      </c>
      <c r="N2410" s="157">
        <v>3.1E-4</v>
      </c>
      <c r="O2410" s="157">
        <f>ROUND(E2410*N2410,2)</f>
        <v>0.01</v>
      </c>
      <c r="P2410" s="157">
        <v>0</v>
      </c>
      <c r="Q2410" s="157">
        <f>ROUND(E2410*P2410,2)</f>
        <v>0</v>
      </c>
      <c r="R2410" s="157"/>
      <c r="S2410" s="157" t="s">
        <v>163</v>
      </c>
      <c r="T2410" s="157" t="s">
        <v>163</v>
      </c>
      <c r="U2410" s="157">
        <v>0.40300000000000002</v>
      </c>
      <c r="V2410" s="157">
        <f>ROUND(E2410*U2410,2)</f>
        <v>13.25</v>
      </c>
      <c r="W2410" s="157"/>
      <c r="X2410" s="157" t="s">
        <v>164</v>
      </c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165</v>
      </c>
      <c r="AH2410" s="147"/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 x14ac:dyDescent="0.25">
      <c r="A2411" s="154"/>
      <c r="B2411" s="155"/>
      <c r="C2411" s="192" t="s">
        <v>219</v>
      </c>
      <c r="D2411" s="161"/>
      <c r="E2411" s="162"/>
      <c r="F2411" s="157"/>
      <c r="G2411" s="157"/>
      <c r="H2411" s="157"/>
      <c r="I2411" s="157"/>
      <c r="J2411" s="157"/>
      <c r="K2411" s="157"/>
      <c r="L2411" s="157"/>
      <c r="M2411" s="157"/>
      <c r="N2411" s="157"/>
      <c r="O2411" s="157"/>
      <c r="P2411" s="157"/>
      <c r="Q2411" s="157"/>
      <c r="R2411" s="157"/>
      <c r="S2411" s="157"/>
      <c r="T2411" s="157"/>
      <c r="U2411" s="157"/>
      <c r="V2411" s="157"/>
      <c r="W2411" s="157"/>
      <c r="X2411" s="157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167</v>
      </c>
      <c r="AH2411" s="147"/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ht="20.399999999999999" outlineLevel="1" x14ac:dyDescent="0.25">
      <c r="A2412" s="154"/>
      <c r="B2412" s="155"/>
      <c r="C2412" s="193" t="s">
        <v>2209</v>
      </c>
      <c r="D2412" s="161"/>
      <c r="E2412" s="162">
        <v>1</v>
      </c>
      <c r="F2412" s="157"/>
      <c r="G2412" s="157"/>
      <c r="H2412" s="157"/>
      <c r="I2412" s="157"/>
      <c r="J2412" s="157"/>
      <c r="K2412" s="157"/>
      <c r="L2412" s="157"/>
      <c r="M2412" s="157"/>
      <c r="N2412" s="157"/>
      <c r="O2412" s="157"/>
      <c r="P2412" s="157"/>
      <c r="Q2412" s="157"/>
      <c r="R2412" s="157"/>
      <c r="S2412" s="157"/>
      <c r="T2412" s="157"/>
      <c r="U2412" s="157"/>
      <c r="V2412" s="157"/>
      <c r="W2412" s="157"/>
      <c r="X2412" s="157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167</v>
      </c>
      <c r="AH2412" s="147">
        <v>2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ht="20.399999999999999" outlineLevel="1" x14ac:dyDescent="0.25">
      <c r="A2413" s="154"/>
      <c r="B2413" s="155"/>
      <c r="C2413" s="193" t="s">
        <v>2210</v>
      </c>
      <c r="D2413" s="161"/>
      <c r="E2413" s="162">
        <v>1</v>
      </c>
      <c r="F2413" s="157"/>
      <c r="G2413" s="157"/>
      <c r="H2413" s="157"/>
      <c r="I2413" s="157"/>
      <c r="J2413" s="157"/>
      <c r="K2413" s="157"/>
      <c r="L2413" s="157"/>
      <c r="M2413" s="157"/>
      <c r="N2413" s="157"/>
      <c r="O2413" s="157"/>
      <c r="P2413" s="157"/>
      <c r="Q2413" s="157"/>
      <c r="R2413" s="157"/>
      <c r="S2413" s="157"/>
      <c r="T2413" s="157"/>
      <c r="U2413" s="157"/>
      <c r="V2413" s="157"/>
      <c r="W2413" s="157"/>
      <c r="X2413" s="157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167</v>
      </c>
      <c r="AH2413" s="147">
        <v>2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ht="20.399999999999999" outlineLevel="1" x14ac:dyDescent="0.25">
      <c r="A2414" s="154"/>
      <c r="B2414" s="155"/>
      <c r="C2414" s="193" t="s">
        <v>2211</v>
      </c>
      <c r="D2414" s="161"/>
      <c r="E2414" s="162">
        <v>1</v>
      </c>
      <c r="F2414" s="157"/>
      <c r="G2414" s="157"/>
      <c r="H2414" s="157"/>
      <c r="I2414" s="157"/>
      <c r="J2414" s="157"/>
      <c r="K2414" s="157"/>
      <c r="L2414" s="157"/>
      <c r="M2414" s="157"/>
      <c r="N2414" s="157"/>
      <c r="O2414" s="157"/>
      <c r="P2414" s="157"/>
      <c r="Q2414" s="157"/>
      <c r="R2414" s="157"/>
      <c r="S2414" s="157"/>
      <c r="T2414" s="157"/>
      <c r="U2414" s="157"/>
      <c r="V2414" s="157"/>
      <c r="W2414" s="157"/>
      <c r="X2414" s="157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167</v>
      </c>
      <c r="AH2414" s="147">
        <v>2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ht="20.399999999999999" outlineLevel="1" x14ac:dyDescent="0.25">
      <c r="A2415" s="154"/>
      <c r="B2415" s="155"/>
      <c r="C2415" s="193" t="s">
        <v>2212</v>
      </c>
      <c r="D2415" s="161"/>
      <c r="E2415" s="162">
        <v>1</v>
      </c>
      <c r="F2415" s="157"/>
      <c r="G2415" s="157"/>
      <c r="H2415" s="157"/>
      <c r="I2415" s="157"/>
      <c r="J2415" s="157"/>
      <c r="K2415" s="157"/>
      <c r="L2415" s="157"/>
      <c r="M2415" s="157"/>
      <c r="N2415" s="157"/>
      <c r="O2415" s="157"/>
      <c r="P2415" s="157"/>
      <c r="Q2415" s="157"/>
      <c r="R2415" s="157"/>
      <c r="S2415" s="157"/>
      <c r="T2415" s="157"/>
      <c r="U2415" s="157"/>
      <c r="V2415" s="157"/>
      <c r="W2415" s="157"/>
      <c r="X2415" s="157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167</v>
      </c>
      <c r="AH2415" s="147">
        <v>2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ht="20.399999999999999" outlineLevel="1" x14ac:dyDescent="0.25">
      <c r="A2416" s="154"/>
      <c r="B2416" s="155"/>
      <c r="C2416" s="193" t="s">
        <v>2213</v>
      </c>
      <c r="D2416" s="161"/>
      <c r="E2416" s="162">
        <v>1</v>
      </c>
      <c r="F2416" s="157"/>
      <c r="G2416" s="157"/>
      <c r="H2416" s="157"/>
      <c r="I2416" s="157"/>
      <c r="J2416" s="157"/>
      <c r="K2416" s="157"/>
      <c r="L2416" s="157"/>
      <c r="M2416" s="157"/>
      <c r="N2416" s="157"/>
      <c r="O2416" s="157"/>
      <c r="P2416" s="157"/>
      <c r="Q2416" s="157"/>
      <c r="R2416" s="157"/>
      <c r="S2416" s="157"/>
      <c r="T2416" s="157"/>
      <c r="U2416" s="157"/>
      <c r="V2416" s="157"/>
      <c r="W2416" s="157"/>
      <c r="X2416" s="157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167</v>
      </c>
      <c r="AH2416" s="147">
        <v>2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ht="20.399999999999999" outlineLevel="1" x14ac:dyDescent="0.25">
      <c r="A2417" s="154"/>
      <c r="B2417" s="155"/>
      <c r="C2417" s="193" t="s">
        <v>2214</v>
      </c>
      <c r="D2417" s="161"/>
      <c r="E2417" s="162">
        <v>1</v>
      </c>
      <c r="F2417" s="157"/>
      <c r="G2417" s="157"/>
      <c r="H2417" s="157"/>
      <c r="I2417" s="157"/>
      <c r="J2417" s="157"/>
      <c r="K2417" s="157"/>
      <c r="L2417" s="157"/>
      <c r="M2417" s="157"/>
      <c r="N2417" s="157"/>
      <c r="O2417" s="157"/>
      <c r="P2417" s="157"/>
      <c r="Q2417" s="157"/>
      <c r="R2417" s="157"/>
      <c r="S2417" s="157"/>
      <c r="T2417" s="157"/>
      <c r="U2417" s="157"/>
      <c r="V2417" s="157"/>
      <c r="W2417" s="157"/>
      <c r="X2417" s="157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167</v>
      </c>
      <c r="AH2417" s="147">
        <v>2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ht="20.399999999999999" outlineLevel="1" x14ac:dyDescent="0.25">
      <c r="A2418" s="154"/>
      <c r="B2418" s="155"/>
      <c r="C2418" s="193" t="s">
        <v>2215</v>
      </c>
      <c r="D2418" s="161"/>
      <c r="E2418" s="162">
        <v>1</v>
      </c>
      <c r="F2418" s="157"/>
      <c r="G2418" s="157"/>
      <c r="H2418" s="157"/>
      <c r="I2418" s="157"/>
      <c r="J2418" s="157"/>
      <c r="K2418" s="157"/>
      <c r="L2418" s="157"/>
      <c r="M2418" s="157"/>
      <c r="N2418" s="157"/>
      <c r="O2418" s="157"/>
      <c r="P2418" s="157"/>
      <c r="Q2418" s="157"/>
      <c r="R2418" s="157"/>
      <c r="S2418" s="157"/>
      <c r="T2418" s="157"/>
      <c r="U2418" s="157"/>
      <c r="V2418" s="157"/>
      <c r="W2418" s="157"/>
      <c r="X2418" s="157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167</v>
      </c>
      <c r="AH2418" s="147">
        <v>2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ht="20.399999999999999" outlineLevel="1" x14ac:dyDescent="0.25">
      <c r="A2419" s="154"/>
      <c r="B2419" s="155"/>
      <c r="C2419" s="193" t="s">
        <v>2216</v>
      </c>
      <c r="D2419" s="161"/>
      <c r="E2419" s="162">
        <v>1</v>
      </c>
      <c r="F2419" s="157"/>
      <c r="G2419" s="157"/>
      <c r="H2419" s="157"/>
      <c r="I2419" s="157"/>
      <c r="J2419" s="157"/>
      <c r="K2419" s="157"/>
      <c r="L2419" s="157"/>
      <c r="M2419" s="157"/>
      <c r="N2419" s="157"/>
      <c r="O2419" s="157"/>
      <c r="P2419" s="157"/>
      <c r="Q2419" s="157"/>
      <c r="R2419" s="157"/>
      <c r="S2419" s="157"/>
      <c r="T2419" s="157"/>
      <c r="U2419" s="157"/>
      <c r="V2419" s="157"/>
      <c r="W2419" s="157"/>
      <c r="X2419" s="157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167</v>
      </c>
      <c r="AH2419" s="147">
        <v>2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ht="20.399999999999999" outlineLevel="1" x14ac:dyDescent="0.25">
      <c r="A2420" s="154"/>
      <c r="B2420" s="155"/>
      <c r="C2420" s="193" t="s">
        <v>2217</v>
      </c>
      <c r="D2420" s="161"/>
      <c r="E2420" s="162">
        <v>1</v>
      </c>
      <c r="F2420" s="157"/>
      <c r="G2420" s="157"/>
      <c r="H2420" s="157"/>
      <c r="I2420" s="157"/>
      <c r="J2420" s="157"/>
      <c r="K2420" s="157"/>
      <c r="L2420" s="157"/>
      <c r="M2420" s="157"/>
      <c r="N2420" s="157"/>
      <c r="O2420" s="157"/>
      <c r="P2420" s="157"/>
      <c r="Q2420" s="157"/>
      <c r="R2420" s="157"/>
      <c r="S2420" s="157"/>
      <c r="T2420" s="157"/>
      <c r="U2420" s="157"/>
      <c r="V2420" s="157"/>
      <c r="W2420" s="157"/>
      <c r="X2420" s="157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167</v>
      </c>
      <c r="AH2420" s="147">
        <v>2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ht="20.399999999999999" outlineLevel="1" x14ac:dyDescent="0.25">
      <c r="A2421" s="154"/>
      <c r="B2421" s="155"/>
      <c r="C2421" s="193" t="s">
        <v>2218</v>
      </c>
      <c r="D2421" s="161"/>
      <c r="E2421" s="162">
        <v>1</v>
      </c>
      <c r="F2421" s="157"/>
      <c r="G2421" s="157"/>
      <c r="H2421" s="157"/>
      <c r="I2421" s="157"/>
      <c r="J2421" s="157"/>
      <c r="K2421" s="157"/>
      <c r="L2421" s="157"/>
      <c r="M2421" s="157"/>
      <c r="N2421" s="157"/>
      <c r="O2421" s="157"/>
      <c r="P2421" s="157"/>
      <c r="Q2421" s="157"/>
      <c r="R2421" s="157"/>
      <c r="S2421" s="157"/>
      <c r="T2421" s="157"/>
      <c r="U2421" s="157"/>
      <c r="V2421" s="157"/>
      <c r="W2421" s="157"/>
      <c r="X2421" s="157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167</v>
      </c>
      <c r="AH2421" s="147">
        <v>2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ht="20.399999999999999" outlineLevel="1" x14ac:dyDescent="0.25">
      <c r="A2422" s="154"/>
      <c r="B2422" s="155"/>
      <c r="C2422" s="193" t="s">
        <v>2219</v>
      </c>
      <c r="D2422" s="161"/>
      <c r="E2422" s="162">
        <v>1</v>
      </c>
      <c r="F2422" s="157"/>
      <c r="G2422" s="157"/>
      <c r="H2422" s="157"/>
      <c r="I2422" s="157"/>
      <c r="J2422" s="157"/>
      <c r="K2422" s="157"/>
      <c r="L2422" s="157"/>
      <c r="M2422" s="157"/>
      <c r="N2422" s="157"/>
      <c r="O2422" s="157"/>
      <c r="P2422" s="157"/>
      <c r="Q2422" s="157"/>
      <c r="R2422" s="157"/>
      <c r="S2422" s="157"/>
      <c r="T2422" s="157"/>
      <c r="U2422" s="157"/>
      <c r="V2422" s="157"/>
      <c r="W2422" s="157"/>
      <c r="X2422" s="157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167</v>
      </c>
      <c r="AH2422" s="147">
        <v>2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 x14ac:dyDescent="0.25">
      <c r="A2423" s="154"/>
      <c r="B2423" s="155"/>
      <c r="C2423" s="194" t="s">
        <v>228</v>
      </c>
      <c r="D2423" s="163"/>
      <c r="E2423" s="164">
        <v>11</v>
      </c>
      <c r="F2423" s="157"/>
      <c r="G2423" s="157"/>
      <c r="H2423" s="157"/>
      <c r="I2423" s="157"/>
      <c r="J2423" s="157"/>
      <c r="K2423" s="157"/>
      <c r="L2423" s="157"/>
      <c r="M2423" s="157"/>
      <c r="N2423" s="157"/>
      <c r="O2423" s="157"/>
      <c r="P2423" s="157"/>
      <c r="Q2423" s="157"/>
      <c r="R2423" s="157"/>
      <c r="S2423" s="157"/>
      <c r="T2423" s="157"/>
      <c r="U2423" s="157"/>
      <c r="V2423" s="157"/>
      <c r="W2423" s="157"/>
      <c r="X2423" s="157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167</v>
      </c>
      <c r="AH2423" s="147">
        <v>3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 x14ac:dyDescent="0.25">
      <c r="A2424" s="154"/>
      <c r="B2424" s="155"/>
      <c r="C2424" s="192" t="s">
        <v>229</v>
      </c>
      <c r="D2424" s="161"/>
      <c r="E2424" s="162"/>
      <c r="F2424" s="157"/>
      <c r="G2424" s="157"/>
      <c r="H2424" s="157"/>
      <c r="I2424" s="157"/>
      <c r="J2424" s="157"/>
      <c r="K2424" s="157"/>
      <c r="L2424" s="157"/>
      <c r="M2424" s="157"/>
      <c r="N2424" s="157"/>
      <c r="O2424" s="157"/>
      <c r="P2424" s="157"/>
      <c r="Q2424" s="157"/>
      <c r="R2424" s="157"/>
      <c r="S2424" s="157"/>
      <c r="T2424" s="157"/>
      <c r="U2424" s="157"/>
      <c r="V2424" s="157"/>
      <c r="W2424" s="157"/>
      <c r="X2424" s="157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167</v>
      </c>
      <c r="AH2424" s="147"/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 x14ac:dyDescent="0.25">
      <c r="A2425" s="154"/>
      <c r="B2425" s="155"/>
      <c r="C2425" s="190" t="s">
        <v>2220</v>
      </c>
      <c r="D2425" s="159"/>
      <c r="E2425" s="160">
        <v>22</v>
      </c>
      <c r="F2425" s="157"/>
      <c r="G2425" s="157"/>
      <c r="H2425" s="157"/>
      <c r="I2425" s="157"/>
      <c r="J2425" s="157"/>
      <c r="K2425" s="157"/>
      <c r="L2425" s="157"/>
      <c r="M2425" s="157"/>
      <c r="N2425" s="157"/>
      <c r="O2425" s="157"/>
      <c r="P2425" s="157"/>
      <c r="Q2425" s="157"/>
      <c r="R2425" s="157"/>
      <c r="S2425" s="157"/>
      <c r="T2425" s="157"/>
      <c r="U2425" s="157"/>
      <c r="V2425" s="157"/>
      <c r="W2425" s="157"/>
      <c r="X2425" s="157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167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 x14ac:dyDescent="0.25">
      <c r="A2426" s="154"/>
      <c r="B2426" s="155"/>
      <c r="C2426" s="190" t="s">
        <v>2221</v>
      </c>
      <c r="D2426" s="159"/>
      <c r="E2426" s="160">
        <v>0.54</v>
      </c>
      <c r="F2426" s="157"/>
      <c r="G2426" s="157"/>
      <c r="H2426" s="157"/>
      <c r="I2426" s="157"/>
      <c r="J2426" s="157"/>
      <c r="K2426" s="157"/>
      <c r="L2426" s="157"/>
      <c r="M2426" s="157"/>
      <c r="N2426" s="157"/>
      <c r="O2426" s="157"/>
      <c r="P2426" s="157"/>
      <c r="Q2426" s="157"/>
      <c r="R2426" s="157"/>
      <c r="S2426" s="157"/>
      <c r="T2426" s="157"/>
      <c r="U2426" s="157"/>
      <c r="V2426" s="157"/>
      <c r="W2426" s="157"/>
      <c r="X2426" s="157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167</v>
      </c>
      <c r="AH2426" s="147">
        <v>0</v>
      </c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1" x14ac:dyDescent="0.25">
      <c r="A2427" s="154"/>
      <c r="B2427" s="155"/>
      <c r="C2427" s="190" t="s">
        <v>2222</v>
      </c>
      <c r="D2427" s="159"/>
      <c r="E2427" s="160">
        <v>6.4175000000000004</v>
      </c>
      <c r="F2427" s="157"/>
      <c r="G2427" s="157"/>
      <c r="H2427" s="157"/>
      <c r="I2427" s="157"/>
      <c r="J2427" s="157"/>
      <c r="K2427" s="157"/>
      <c r="L2427" s="157"/>
      <c r="M2427" s="157"/>
      <c r="N2427" s="157"/>
      <c r="O2427" s="157"/>
      <c r="P2427" s="157"/>
      <c r="Q2427" s="157"/>
      <c r="R2427" s="157"/>
      <c r="S2427" s="157"/>
      <c r="T2427" s="157"/>
      <c r="U2427" s="157"/>
      <c r="V2427" s="157"/>
      <c r="W2427" s="157"/>
      <c r="X2427" s="157"/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167</v>
      </c>
      <c r="AH2427" s="147">
        <v>0</v>
      </c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 x14ac:dyDescent="0.25">
      <c r="A2428" s="154"/>
      <c r="B2428" s="155"/>
      <c r="C2428" s="190" t="s">
        <v>2208</v>
      </c>
      <c r="D2428" s="159"/>
      <c r="E2428" s="160">
        <v>3.92</v>
      </c>
      <c r="F2428" s="157"/>
      <c r="G2428" s="157"/>
      <c r="H2428" s="157"/>
      <c r="I2428" s="157"/>
      <c r="J2428" s="157"/>
      <c r="K2428" s="157"/>
      <c r="L2428" s="157"/>
      <c r="M2428" s="157"/>
      <c r="N2428" s="157"/>
      <c r="O2428" s="157"/>
      <c r="P2428" s="157"/>
      <c r="Q2428" s="157"/>
      <c r="R2428" s="157"/>
      <c r="S2428" s="157"/>
      <c r="T2428" s="157"/>
      <c r="U2428" s="157"/>
      <c r="V2428" s="157"/>
      <c r="W2428" s="157"/>
      <c r="X2428" s="157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167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5">
      <c r="A2429" s="174">
        <v>446</v>
      </c>
      <c r="B2429" s="175" t="s">
        <v>621</v>
      </c>
      <c r="C2429" s="189" t="s">
        <v>622</v>
      </c>
      <c r="D2429" s="176" t="s">
        <v>186</v>
      </c>
      <c r="E2429" s="177">
        <v>32.877499999999998</v>
      </c>
      <c r="F2429" s="178"/>
      <c r="G2429" s="179">
        <f>ROUND(E2429*F2429,2)</f>
        <v>0</v>
      </c>
      <c r="H2429" s="158"/>
      <c r="I2429" s="157">
        <f>ROUND(E2429*H2429,2)</f>
        <v>0</v>
      </c>
      <c r="J2429" s="158"/>
      <c r="K2429" s="157">
        <f>ROUND(E2429*J2429,2)</f>
        <v>0</v>
      </c>
      <c r="L2429" s="157">
        <v>21</v>
      </c>
      <c r="M2429" s="157">
        <f>G2429*(1+L2429/100)</f>
        <v>0</v>
      </c>
      <c r="N2429" s="157">
        <v>8.0000000000000007E-5</v>
      </c>
      <c r="O2429" s="157">
        <f>ROUND(E2429*N2429,2)</f>
        <v>0</v>
      </c>
      <c r="P2429" s="157">
        <v>0</v>
      </c>
      <c r="Q2429" s="157">
        <f>ROUND(E2429*P2429,2)</f>
        <v>0</v>
      </c>
      <c r="R2429" s="157"/>
      <c r="S2429" s="157" t="s">
        <v>163</v>
      </c>
      <c r="T2429" s="157" t="s">
        <v>163</v>
      </c>
      <c r="U2429" s="157">
        <v>0.156</v>
      </c>
      <c r="V2429" s="157">
        <f>ROUND(E2429*U2429,2)</f>
        <v>5.13</v>
      </c>
      <c r="W2429" s="157"/>
      <c r="X2429" s="157" t="s">
        <v>164</v>
      </c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165</v>
      </c>
      <c r="AH2429" s="147"/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 x14ac:dyDescent="0.25">
      <c r="A2430" s="154"/>
      <c r="B2430" s="155"/>
      <c r="C2430" s="190" t="s">
        <v>2223</v>
      </c>
      <c r="D2430" s="159"/>
      <c r="E2430" s="160">
        <v>32.877499999999998</v>
      </c>
      <c r="F2430" s="157"/>
      <c r="G2430" s="157"/>
      <c r="H2430" s="157"/>
      <c r="I2430" s="157"/>
      <c r="J2430" s="157"/>
      <c r="K2430" s="157"/>
      <c r="L2430" s="157"/>
      <c r="M2430" s="157"/>
      <c r="N2430" s="157"/>
      <c r="O2430" s="157"/>
      <c r="P2430" s="157"/>
      <c r="Q2430" s="157"/>
      <c r="R2430" s="157"/>
      <c r="S2430" s="157"/>
      <c r="T2430" s="157"/>
      <c r="U2430" s="157"/>
      <c r="V2430" s="157"/>
      <c r="W2430" s="157"/>
      <c r="X2430" s="157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167</v>
      </c>
      <c r="AH2430" s="147">
        <v>5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 x14ac:dyDescent="0.25">
      <c r="A2431" s="174">
        <v>447</v>
      </c>
      <c r="B2431" s="175" t="s">
        <v>2224</v>
      </c>
      <c r="C2431" s="189" t="s">
        <v>2225</v>
      </c>
      <c r="D2431" s="176" t="s">
        <v>186</v>
      </c>
      <c r="E2431" s="177">
        <v>6.9574999999999996</v>
      </c>
      <c r="F2431" s="178"/>
      <c r="G2431" s="179">
        <f>ROUND(E2431*F2431,2)</f>
        <v>0</v>
      </c>
      <c r="H2431" s="158"/>
      <c r="I2431" s="157">
        <f>ROUND(E2431*H2431,2)</f>
        <v>0</v>
      </c>
      <c r="J2431" s="158"/>
      <c r="K2431" s="157">
        <f>ROUND(E2431*J2431,2)</f>
        <v>0</v>
      </c>
      <c r="L2431" s="157">
        <v>21</v>
      </c>
      <c r="M2431" s="157">
        <f>G2431*(1+L2431/100)</f>
        <v>0</v>
      </c>
      <c r="N2431" s="157">
        <v>0</v>
      </c>
      <c r="O2431" s="157">
        <f>ROUND(E2431*N2431,2)</f>
        <v>0</v>
      </c>
      <c r="P2431" s="157">
        <v>0</v>
      </c>
      <c r="Q2431" s="157">
        <f>ROUND(E2431*P2431,2)</f>
        <v>0</v>
      </c>
      <c r="R2431" s="157"/>
      <c r="S2431" s="157" t="s">
        <v>163</v>
      </c>
      <c r="T2431" s="157" t="s">
        <v>163</v>
      </c>
      <c r="U2431" s="157">
        <v>6.2E-2</v>
      </c>
      <c r="V2431" s="157">
        <f>ROUND(E2431*U2431,2)</f>
        <v>0.43</v>
      </c>
      <c r="W2431" s="157"/>
      <c r="X2431" s="157" t="s">
        <v>164</v>
      </c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165</v>
      </c>
      <c r="AH2431" s="147"/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 x14ac:dyDescent="0.25">
      <c r="A2432" s="154"/>
      <c r="B2432" s="155"/>
      <c r="C2432" s="190" t="s">
        <v>2221</v>
      </c>
      <c r="D2432" s="159"/>
      <c r="E2432" s="160">
        <v>0.54</v>
      </c>
      <c r="F2432" s="157"/>
      <c r="G2432" s="157"/>
      <c r="H2432" s="157"/>
      <c r="I2432" s="157"/>
      <c r="J2432" s="157"/>
      <c r="K2432" s="157"/>
      <c r="L2432" s="157"/>
      <c r="M2432" s="157"/>
      <c r="N2432" s="157"/>
      <c r="O2432" s="157"/>
      <c r="P2432" s="157"/>
      <c r="Q2432" s="157"/>
      <c r="R2432" s="157"/>
      <c r="S2432" s="157"/>
      <c r="T2432" s="157"/>
      <c r="U2432" s="157"/>
      <c r="V2432" s="157"/>
      <c r="W2432" s="157"/>
      <c r="X2432" s="157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167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5">
      <c r="A2433" s="154"/>
      <c r="B2433" s="155"/>
      <c r="C2433" s="190" t="s">
        <v>2222</v>
      </c>
      <c r="D2433" s="159"/>
      <c r="E2433" s="160">
        <v>6.4175000000000004</v>
      </c>
      <c r="F2433" s="157"/>
      <c r="G2433" s="157"/>
      <c r="H2433" s="157"/>
      <c r="I2433" s="157"/>
      <c r="J2433" s="157"/>
      <c r="K2433" s="157"/>
      <c r="L2433" s="157"/>
      <c r="M2433" s="157"/>
      <c r="N2433" s="157"/>
      <c r="O2433" s="157"/>
      <c r="P2433" s="157"/>
      <c r="Q2433" s="157"/>
      <c r="R2433" s="157"/>
      <c r="S2433" s="157"/>
      <c r="T2433" s="157"/>
      <c r="U2433" s="157"/>
      <c r="V2433" s="157"/>
      <c r="W2433" s="157"/>
      <c r="X2433" s="157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167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 x14ac:dyDescent="0.25">
      <c r="A2434" s="174">
        <v>448</v>
      </c>
      <c r="B2434" s="175" t="s">
        <v>2226</v>
      </c>
      <c r="C2434" s="189" t="s">
        <v>2227</v>
      </c>
      <c r="D2434" s="176" t="s">
        <v>186</v>
      </c>
      <c r="E2434" s="177">
        <v>51.356499999999997</v>
      </c>
      <c r="F2434" s="178"/>
      <c r="G2434" s="179">
        <f>ROUND(E2434*F2434,2)</f>
        <v>0</v>
      </c>
      <c r="H2434" s="158"/>
      <c r="I2434" s="157">
        <f>ROUND(E2434*H2434,2)</f>
        <v>0</v>
      </c>
      <c r="J2434" s="158"/>
      <c r="K2434" s="157">
        <f>ROUND(E2434*J2434,2)</f>
        <v>0</v>
      </c>
      <c r="L2434" s="157">
        <v>21</v>
      </c>
      <c r="M2434" s="157">
        <f>G2434*(1+L2434/100)</f>
        <v>0</v>
      </c>
      <c r="N2434" s="157">
        <v>2.7E-4</v>
      </c>
      <c r="O2434" s="157">
        <f>ROUND(E2434*N2434,2)</f>
        <v>0.01</v>
      </c>
      <c r="P2434" s="157">
        <v>0</v>
      </c>
      <c r="Q2434" s="157">
        <f>ROUND(E2434*P2434,2)</f>
        <v>0</v>
      </c>
      <c r="R2434" s="157"/>
      <c r="S2434" s="157" t="s">
        <v>163</v>
      </c>
      <c r="T2434" s="157" t="s">
        <v>163</v>
      </c>
      <c r="U2434" s="157">
        <v>0.28999999999999998</v>
      </c>
      <c r="V2434" s="157">
        <f>ROUND(E2434*U2434,2)</f>
        <v>14.89</v>
      </c>
      <c r="W2434" s="157"/>
      <c r="X2434" s="157" t="s">
        <v>164</v>
      </c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165</v>
      </c>
      <c r="AH2434" s="147"/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 x14ac:dyDescent="0.25">
      <c r="A2435" s="154"/>
      <c r="B2435" s="155"/>
      <c r="C2435" s="192" t="s">
        <v>219</v>
      </c>
      <c r="D2435" s="161"/>
      <c r="E2435" s="162"/>
      <c r="F2435" s="157"/>
      <c r="G2435" s="157"/>
      <c r="H2435" s="157"/>
      <c r="I2435" s="157"/>
      <c r="J2435" s="157"/>
      <c r="K2435" s="157"/>
      <c r="L2435" s="157"/>
      <c r="M2435" s="157"/>
      <c r="N2435" s="157"/>
      <c r="O2435" s="157"/>
      <c r="P2435" s="157"/>
      <c r="Q2435" s="157"/>
      <c r="R2435" s="157"/>
      <c r="S2435" s="157"/>
      <c r="T2435" s="157"/>
      <c r="U2435" s="157"/>
      <c r="V2435" s="157"/>
      <c r="W2435" s="157"/>
      <c r="X2435" s="157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167</v>
      </c>
      <c r="AH2435" s="147"/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ht="20.399999999999999" outlineLevel="1" x14ac:dyDescent="0.25">
      <c r="A2436" s="154"/>
      <c r="B2436" s="155"/>
      <c r="C2436" s="193" t="s">
        <v>1167</v>
      </c>
      <c r="D2436" s="161"/>
      <c r="E2436" s="162">
        <v>56.924999999999997</v>
      </c>
      <c r="F2436" s="157"/>
      <c r="G2436" s="157"/>
      <c r="H2436" s="157"/>
      <c r="I2436" s="157"/>
      <c r="J2436" s="157"/>
      <c r="K2436" s="157"/>
      <c r="L2436" s="157"/>
      <c r="M2436" s="157"/>
      <c r="N2436" s="157"/>
      <c r="O2436" s="157"/>
      <c r="P2436" s="157"/>
      <c r="Q2436" s="157"/>
      <c r="R2436" s="157"/>
      <c r="S2436" s="157"/>
      <c r="T2436" s="157"/>
      <c r="U2436" s="157"/>
      <c r="V2436" s="157"/>
      <c r="W2436" s="157"/>
      <c r="X2436" s="157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167</v>
      </c>
      <c r="AH2436" s="147">
        <v>2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 x14ac:dyDescent="0.25">
      <c r="A2437" s="154"/>
      <c r="B2437" s="155"/>
      <c r="C2437" s="193" t="s">
        <v>1168</v>
      </c>
      <c r="D2437" s="161"/>
      <c r="E2437" s="162">
        <v>-28.62</v>
      </c>
      <c r="F2437" s="157"/>
      <c r="G2437" s="157"/>
      <c r="H2437" s="157"/>
      <c r="I2437" s="157"/>
      <c r="J2437" s="157"/>
      <c r="K2437" s="157"/>
      <c r="L2437" s="157"/>
      <c r="M2437" s="157"/>
      <c r="N2437" s="157"/>
      <c r="O2437" s="157"/>
      <c r="P2437" s="157"/>
      <c r="Q2437" s="157"/>
      <c r="R2437" s="157"/>
      <c r="S2437" s="157"/>
      <c r="T2437" s="157"/>
      <c r="U2437" s="157"/>
      <c r="V2437" s="157"/>
      <c r="W2437" s="157"/>
      <c r="X2437" s="157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167</v>
      </c>
      <c r="AH2437" s="147">
        <v>2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 x14ac:dyDescent="0.25">
      <c r="A2438" s="154"/>
      <c r="B2438" s="155"/>
      <c r="C2438" s="193" t="s">
        <v>1920</v>
      </c>
      <c r="D2438" s="161"/>
      <c r="E2438" s="162">
        <v>11.2</v>
      </c>
      <c r="F2438" s="157"/>
      <c r="G2438" s="157"/>
      <c r="H2438" s="157"/>
      <c r="I2438" s="157"/>
      <c r="J2438" s="157"/>
      <c r="K2438" s="157"/>
      <c r="L2438" s="157"/>
      <c r="M2438" s="157"/>
      <c r="N2438" s="157"/>
      <c r="O2438" s="157"/>
      <c r="P2438" s="157"/>
      <c r="Q2438" s="157"/>
      <c r="R2438" s="157"/>
      <c r="S2438" s="157"/>
      <c r="T2438" s="157"/>
      <c r="U2438" s="157"/>
      <c r="V2438" s="157"/>
      <c r="W2438" s="157"/>
      <c r="X2438" s="157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167</v>
      </c>
      <c r="AH2438" s="147">
        <v>2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5">
      <c r="A2439" s="154"/>
      <c r="B2439" s="155"/>
      <c r="C2439" s="194" t="s">
        <v>228</v>
      </c>
      <c r="D2439" s="163"/>
      <c r="E2439" s="164">
        <v>39.505000000000003</v>
      </c>
      <c r="F2439" s="157"/>
      <c r="G2439" s="157"/>
      <c r="H2439" s="157"/>
      <c r="I2439" s="157"/>
      <c r="J2439" s="157"/>
      <c r="K2439" s="157"/>
      <c r="L2439" s="157"/>
      <c r="M2439" s="157"/>
      <c r="N2439" s="157"/>
      <c r="O2439" s="157"/>
      <c r="P2439" s="157"/>
      <c r="Q2439" s="157"/>
      <c r="R2439" s="157"/>
      <c r="S2439" s="157"/>
      <c r="T2439" s="157"/>
      <c r="U2439" s="157"/>
      <c r="V2439" s="157"/>
      <c r="W2439" s="157"/>
      <c r="X2439" s="157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167</v>
      </c>
      <c r="AH2439" s="147">
        <v>3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 x14ac:dyDescent="0.25">
      <c r="A2440" s="154"/>
      <c r="B2440" s="155"/>
      <c r="C2440" s="192" t="s">
        <v>229</v>
      </c>
      <c r="D2440" s="161"/>
      <c r="E2440" s="162"/>
      <c r="F2440" s="157"/>
      <c r="G2440" s="157"/>
      <c r="H2440" s="157"/>
      <c r="I2440" s="157"/>
      <c r="J2440" s="157"/>
      <c r="K2440" s="157"/>
      <c r="L2440" s="157"/>
      <c r="M2440" s="157"/>
      <c r="N2440" s="157"/>
      <c r="O2440" s="157"/>
      <c r="P2440" s="157"/>
      <c r="Q2440" s="157"/>
      <c r="R2440" s="157"/>
      <c r="S2440" s="157"/>
      <c r="T2440" s="157"/>
      <c r="U2440" s="157"/>
      <c r="V2440" s="157"/>
      <c r="W2440" s="157"/>
      <c r="X2440" s="157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167</v>
      </c>
      <c r="AH2440" s="147"/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 x14ac:dyDescent="0.25">
      <c r="A2441" s="154"/>
      <c r="B2441" s="155"/>
      <c r="C2441" s="190" t="s">
        <v>2228</v>
      </c>
      <c r="D2441" s="159"/>
      <c r="E2441" s="160">
        <v>51.356499999999997</v>
      </c>
      <c r="F2441" s="157"/>
      <c r="G2441" s="157"/>
      <c r="H2441" s="157"/>
      <c r="I2441" s="157"/>
      <c r="J2441" s="157"/>
      <c r="K2441" s="157"/>
      <c r="L2441" s="157"/>
      <c r="M2441" s="157"/>
      <c r="N2441" s="157"/>
      <c r="O2441" s="157"/>
      <c r="P2441" s="157"/>
      <c r="Q2441" s="157"/>
      <c r="R2441" s="157"/>
      <c r="S2441" s="157"/>
      <c r="T2441" s="157"/>
      <c r="U2441" s="157"/>
      <c r="V2441" s="157"/>
      <c r="W2441" s="157"/>
      <c r="X2441" s="157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167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5">
      <c r="A2442" s="174">
        <v>449</v>
      </c>
      <c r="B2442" s="175" t="s">
        <v>2229</v>
      </c>
      <c r="C2442" s="189" t="s">
        <v>2230</v>
      </c>
      <c r="D2442" s="176" t="s">
        <v>186</v>
      </c>
      <c r="E2442" s="177">
        <v>51.356499999999997</v>
      </c>
      <c r="F2442" s="178"/>
      <c r="G2442" s="179">
        <f>ROUND(E2442*F2442,2)</f>
        <v>0</v>
      </c>
      <c r="H2442" s="158"/>
      <c r="I2442" s="157">
        <f>ROUND(E2442*H2442,2)</f>
        <v>0</v>
      </c>
      <c r="J2442" s="158"/>
      <c r="K2442" s="157">
        <f>ROUND(E2442*J2442,2)</f>
        <v>0</v>
      </c>
      <c r="L2442" s="157">
        <v>21</v>
      </c>
      <c r="M2442" s="157">
        <f>G2442*(1+L2442/100)</f>
        <v>0</v>
      </c>
      <c r="N2442" s="157">
        <v>1E-4</v>
      </c>
      <c r="O2442" s="157">
        <f>ROUND(E2442*N2442,2)</f>
        <v>0.01</v>
      </c>
      <c r="P2442" s="157">
        <v>0</v>
      </c>
      <c r="Q2442" s="157">
        <f>ROUND(E2442*P2442,2)</f>
        <v>0</v>
      </c>
      <c r="R2442" s="157"/>
      <c r="S2442" s="157" t="s">
        <v>163</v>
      </c>
      <c r="T2442" s="157" t="s">
        <v>163</v>
      </c>
      <c r="U2442" s="157">
        <v>0.13100000000000001</v>
      </c>
      <c r="V2442" s="157">
        <f>ROUND(E2442*U2442,2)</f>
        <v>6.73</v>
      </c>
      <c r="W2442" s="157"/>
      <c r="X2442" s="157" t="s">
        <v>164</v>
      </c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165</v>
      </c>
      <c r="AH2442" s="147"/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 x14ac:dyDescent="0.25">
      <c r="A2443" s="154"/>
      <c r="B2443" s="155"/>
      <c r="C2443" s="190" t="s">
        <v>2231</v>
      </c>
      <c r="D2443" s="159"/>
      <c r="E2443" s="160">
        <v>51.356499999999997</v>
      </c>
      <c r="F2443" s="157"/>
      <c r="G2443" s="157"/>
      <c r="H2443" s="157"/>
      <c r="I2443" s="157"/>
      <c r="J2443" s="157"/>
      <c r="K2443" s="157"/>
      <c r="L2443" s="157"/>
      <c r="M2443" s="157"/>
      <c r="N2443" s="157"/>
      <c r="O2443" s="157"/>
      <c r="P2443" s="157"/>
      <c r="Q2443" s="157"/>
      <c r="R2443" s="157"/>
      <c r="S2443" s="157"/>
      <c r="T2443" s="157"/>
      <c r="U2443" s="157"/>
      <c r="V2443" s="157"/>
      <c r="W2443" s="157"/>
      <c r="X2443" s="157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167</v>
      </c>
      <c r="AH2443" s="147">
        <v>5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ht="20.399999999999999" outlineLevel="1" x14ac:dyDescent="0.25">
      <c r="A2444" s="174">
        <v>450</v>
      </c>
      <c r="B2444" s="175" t="s">
        <v>2232</v>
      </c>
      <c r="C2444" s="189" t="s">
        <v>2233</v>
      </c>
      <c r="D2444" s="176" t="s">
        <v>186</v>
      </c>
      <c r="E2444" s="177">
        <v>58.362499999999997</v>
      </c>
      <c r="F2444" s="178"/>
      <c r="G2444" s="179">
        <f>ROUND(E2444*F2444,2)</f>
        <v>0</v>
      </c>
      <c r="H2444" s="158"/>
      <c r="I2444" s="157">
        <f>ROUND(E2444*H2444,2)</f>
        <v>0</v>
      </c>
      <c r="J2444" s="158"/>
      <c r="K2444" s="157">
        <f>ROUND(E2444*J2444,2)</f>
        <v>0</v>
      </c>
      <c r="L2444" s="157">
        <v>21</v>
      </c>
      <c r="M2444" s="157">
        <f>G2444*(1+L2444/100)</f>
        <v>0</v>
      </c>
      <c r="N2444" s="157">
        <v>1.6000000000000001E-4</v>
      </c>
      <c r="O2444" s="157">
        <f>ROUND(E2444*N2444,2)</f>
        <v>0.01</v>
      </c>
      <c r="P2444" s="157">
        <v>0</v>
      </c>
      <c r="Q2444" s="157">
        <f>ROUND(E2444*P2444,2)</f>
        <v>0</v>
      </c>
      <c r="R2444" s="157"/>
      <c r="S2444" s="157" t="s">
        <v>163</v>
      </c>
      <c r="T2444" s="157" t="s">
        <v>163</v>
      </c>
      <c r="U2444" s="157">
        <v>0.15</v>
      </c>
      <c r="V2444" s="157">
        <f>ROUND(E2444*U2444,2)</f>
        <v>8.75</v>
      </c>
      <c r="W2444" s="157"/>
      <c r="X2444" s="157" t="s">
        <v>164</v>
      </c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165</v>
      </c>
      <c r="AH2444" s="147"/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 x14ac:dyDescent="0.25">
      <c r="A2445" s="154"/>
      <c r="B2445" s="155"/>
      <c r="C2445" s="192" t="s">
        <v>219</v>
      </c>
      <c r="D2445" s="161"/>
      <c r="E2445" s="162"/>
      <c r="F2445" s="157"/>
      <c r="G2445" s="157"/>
      <c r="H2445" s="157"/>
      <c r="I2445" s="157"/>
      <c r="J2445" s="157"/>
      <c r="K2445" s="157"/>
      <c r="L2445" s="157"/>
      <c r="M2445" s="157"/>
      <c r="N2445" s="157"/>
      <c r="O2445" s="157"/>
      <c r="P2445" s="157"/>
      <c r="Q2445" s="157"/>
      <c r="R2445" s="157"/>
      <c r="S2445" s="157"/>
      <c r="T2445" s="157"/>
      <c r="U2445" s="157"/>
      <c r="V2445" s="157"/>
      <c r="W2445" s="157"/>
      <c r="X2445" s="157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167</v>
      </c>
      <c r="AH2445" s="147"/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 x14ac:dyDescent="0.25">
      <c r="A2446" s="154"/>
      <c r="B2446" s="155"/>
      <c r="C2446" s="193" t="s">
        <v>1840</v>
      </c>
      <c r="D2446" s="161"/>
      <c r="E2446" s="162">
        <v>94.875</v>
      </c>
      <c r="F2446" s="157"/>
      <c r="G2446" s="157"/>
      <c r="H2446" s="157"/>
      <c r="I2446" s="157"/>
      <c r="J2446" s="157"/>
      <c r="K2446" s="157"/>
      <c r="L2446" s="157"/>
      <c r="M2446" s="157"/>
      <c r="N2446" s="157"/>
      <c r="O2446" s="157"/>
      <c r="P2446" s="157"/>
      <c r="Q2446" s="157"/>
      <c r="R2446" s="157"/>
      <c r="S2446" s="157"/>
      <c r="T2446" s="157"/>
      <c r="U2446" s="157"/>
      <c r="V2446" s="157"/>
      <c r="W2446" s="157"/>
      <c r="X2446" s="157"/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167</v>
      </c>
      <c r="AH2446" s="147">
        <v>2</v>
      </c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 x14ac:dyDescent="0.25">
      <c r="A2447" s="154"/>
      <c r="B2447" s="155"/>
      <c r="C2447" s="193" t="s">
        <v>1910</v>
      </c>
      <c r="D2447" s="161"/>
      <c r="E2447" s="162">
        <v>94.875</v>
      </c>
      <c r="F2447" s="157"/>
      <c r="G2447" s="157"/>
      <c r="H2447" s="157"/>
      <c r="I2447" s="157"/>
      <c r="J2447" s="157"/>
      <c r="K2447" s="157"/>
      <c r="L2447" s="157"/>
      <c r="M2447" s="157"/>
      <c r="N2447" s="157"/>
      <c r="O2447" s="157"/>
      <c r="P2447" s="157"/>
      <c r="Q2447" s="157"/>
      <c r="R2447" s="157"/>
      <c r="S2447" s="157"/>
      <c r="T2447" s="157"/>
      <c r="U2447" s="157"/>
      <c r="V2447" s="157"/>
      <c r="W2447" s="157"/>
      <c r="X2447" s="157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167</v>
      </c>
      <c r="AH2447" s="147">
        <v>2</v>
      </c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 x14ac:dyDescent="0.25">
      <c r="A2448" s="154"/>
      <c r="B2448" s="155"/>
      <c r="C2448" s="193" t="s">
        <v>1911</v>
      </c>
      <c r="D2448" s="161"/>
      <c r="E2448" s="162">
        <v>64</v>
      </c>
      <c r="F2448" s="157"/>
      <c r="G2448" s="157"/>
      <c r="H2448" s="157"/>
      <c r="I2448" s="157"/>
      <c r="J2448" s="157"/>
      <c r="K2448" s="157"/>
      <c r="L2448" s="157"/>
      <c r="M2448" s="157"/>
      <c r="N2448" s="157"/>
      <c r="O2448" s="157"/>
      <c r="P2448" s="157"/>
      <c r="Q2448" s="157"/>
      <c r="R2448" s="157"/>
      <c r="S2448" s="157"/>
      <c r="T2448" s="157"/>
      <c r="U2448" s="157"/>
      <c r="V2448" s="157"/>
      <c r="W2448" s="157"/>
      <c r="X2448" s="157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167</v>
      </c>
      <c r="AH2448" s="147">
        <v>2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1" x14ac:dyDescent="0.25">
      <c r="A2449" s="154"/>
      <c r="B2449" s="155"/>
      <c r="C2449" s="194" t="s">
        <v>228</v>
      </c>
      <c r="D2449" s="163"/>
      <c r="E2449" s="164">
        <v>253.75</v>
      </c>
      <c r="F2449" s="157"/>
      <c r="G2449" s="157"/>
      <c r="H2449" s="157"/>
      <c r="I2449" s="157"/>
      <c r="J2449" s="157"/>
      <c r="K2449" s="157"/>
      <c r="L2449" s="157"/>
      <c r="M2449" s="157"/>
      <c r="N2449" s="157"/>
      <c r="O2449" s="157"/>
      <c r="P2449" s="157"/>
      <c r="Q2449" s="157"/>
      <c r="R2449" s="157"/>
      <c r="S2449" s="157"/>
      <c r="T2449" s="157"/>
      <c r="U2449" s="157"/>
      <c r="V2449" s="157"/>
      <c r="W2449" s="157"/>
      <c r="X2449" s="157"/>
      <c r="Y2449" s="147"/>
      <c r="Z2449" s="147"/>
      <c r="AA2449" s="147"/>
      <c r="AB2449" s="147"/>
      <c r="AC2449" s="147"/>
      <c r="AD2449" s="147"/>
      <c r="AE2449" s="147"/>
      <c r="AF2449" s="147"/>
      <c r="AG2449" s="147" t="s">
        <v>167</v>
      </c>
      <c r="AH2449" s="147">
        <v>3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1" x14ac:dyDescent="0.25">
      <c r="A2450" s="154"/>
      <c r="B2450" s="155"/>
      <c r="C2450" s="192" t="s">
        <v>229</v>
      </c>
      <c r="D2450" s="161"/>
      <c r="E2450" s="162"/>
      <c r="F2450" s="157"/>
      <c r="G2450" s="157"/>
      <c r="H2450" s="157"/>
      <c r="I2450" s="157"/>
      <c r="J2450" s="157"/>
      <c r="K2450" s="157"/>
      <c r="L2450" s="157"/>
      <c r="M2450" s="157"/>
      <c r="N2450" s="157"/>
      <c r="O2450" s="157"/>
      <c r="P2450" s="157"/>
      <c r="Q2450" s="157"/>
      <c r="R2450" s="157"/>
      <c r="S2450" s="157"/>
      <c r="T2450" s="157"/>
      <c r="U2450" s="157"/>
      <c r="V2450" s="157"/>
      <c r="W2450" s="157"/>
      <c r="X2450" s="157"/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167</v>
      </c>
      <c r="AH2450" s="147"/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 x14ac:dyDescent="0.25">
      <c r="A2451" s="154"/>
      <c r="B2451" s="155"/>
      <c r="C2451" s="190" t="s">
        <v>2234</v>
      </c>
      <c r="D2451" s="159"/>
      <c r="E2451" s="160">
        <v>58.362499999999997</v>
      </c>
      <c r="F2451" s="157"/>
      <c r="G2451" s="157"/>
      <c r="H2451" s="157"/>
      <c r="I2451" s="157"/>
      <c r="J2451" s="157"/>
      <c r="K2451" s="157"/>
      <c r="L2451" s="157"/>
      <c r="M2451" s="157"/>
      <c r="N2451" s="157"/>
      <c r="O2451" s="157"/>
      <c r="P2451" s="157"/>
      <c r="Q2451" s="157"/>
      <c r="R2451" s="157"/>
      <c r="S2451" s="157"/>
      <c r="T2451" s="157"/>
      <c r="U2451" s="157"/>
      <c r="V2451" s="157"/>
      <c r="W2451" s="157"/>
      <c r="X2451" s="157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167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 x14ac:dyDescent="0.25">
      <c r="A2452" s="174">
        <v>451</v>
      </c>
      <c r="B2452" s="175" t="s">
        <v>2235</v>
      </c>
      <c r="C2452" s="189" t="s">
        <v>2236</v>
      </c>
      <c r="D2452" s="176" t="s">
        <v>186</v>
      </c>
      <c r="E2452" s="177">
        <v>3.6</v>
      </c>
      <c r="F2452" s="178"/>
      <c r="G2452" s="179">
        <f>ROUND(E2452*F2452,2)</f>
        <v>0</v>
      </c>
      <c r="H2452" s="158"/>
      <c r="I2452" s="157">
        <f>ROUND(E2452*H2452,2)</f>
        <v>0</v>
      </c>
      <c r="J2452" s="158"/>
      <c r="K2452" s="157">
        <f>ROUND(E2452*J2452,2)</f>
        <v>0</v>
      </c>
      <c r="L2452" s="157">
        <v>21</v>
      </c>
      <c r="M2452" s="157">
        <f>G2452*(1+L2452/100)</f>
        <v>0</v>
      </c>
      <c r="N2452" s="157">
        <v>3.8000000000000002E-4</v>
      </c>
      <c r="O2452" s="157">
        <f>ROUND(E2452*N2452,2)</f>
        <v>0</v>
      </c>
      <c r="P2452" s="157">
        <v>0</v>
      </c>
      <c r="Q2452" s="157">
        <f>ROUND(E2452*P2452,2)</f>
        <v>0</v>
      </c>
      <c r="R2452" s="157"/>
      <c r="S2452" s="157" t="s">
        <v>163</v>
      </c>
      <c r="T2452" s="157" t="s">
        <v>163</v>
      </c>
      <c r="U2452" s="157">
        <v>2.5289999999999999</v>
      </c>
      <c r="V2452" s="157">
        <f>ROUND(E2452*U2452,2)</f>
        <v>9.1</v>
      </c>
      <c r="W2452" s="157"/>
      <c r="X2452" s="157" t="s">
        <v>164</v>
      </c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165</v>
      </c>
      <c r="AH2452" s="147"/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 x14ac:dyDescent="0.25">
      <c r="A2453" s="154"/>
      <c r="B2453" s="155"/>
      <c r="C2453" s="190" t="s">
        <v>2237</v>
      </c>
      <c r="D2453" s="159"/>
      <c r="E2453" s="160">
        <v>3.6</v>
      </c>
      <c r="F2453" s="157"/>
      <c r="G2453" s="157"/>
      <c r="H2453" s="157"/>
      <c r="I2453" s="157"/>
      <c r="J2453" s="157"/>
      <c r="K2453" s="157"/>
      <c r="L2453" s="157"/>
      <c r="M2453" s="157"/>
      <c r="N2453" s="157"/>
      <c r="O2453" s="157"/>
      <c r="P2453" s="157"/>
      <c r="Q2453" s="157"/>
      <c r="R2453" s="157"/>
      <c r="S2453" s="157"/>
      <c r="T2453" s="157"/>
      <c r="U2453" s="157"/>
      <c r="V2453" s="157"/>
      <c r="W2453" s="157"/>
      <c r="X2453" s="157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167</v>
      </c>
      <c r="AH2453" s="147">
        <v>0</v>
      </c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x14ac:dyDescent="0.25">
      <c r="A2454" s="168" t="s">
        <v>158</v>
      </c>
      <c r="B2454" s="169" t="s">
        <v>124</v>
      </c>
      <c r="C2454" s="188" t="s">
        <v>125</v>
      </c>
      <c r="D2454" s="170"/>
      <c r="E2454" s="171"/>
      <c r="F2454" s="172"/>
      <c r="G2454" s="173">
        <f>SUMIF(AG2455:AG2574,"&lt;&gt;NOR",G2455:G2574)</f>
        <v>0</v>
      </c>
      <c r="H2454" s="167"/>
      <c r="I2454" s="167">
        <f>SUM(I2455:I2574)</f>
        <v>0</v>
      </c>
      <c r="J2454" s="167"/>
      <c r="K2454" s="167">
        <f>SUM(K2455:K2574)</f>
        <v>0</v>
      </c>
      <c r="L2454" s="167"/>
      <c r="M2454" s="167">
        <f>SUM(M2455:M2574)</f>
        <v>0</v>
      </c>
      <c r="N2454" s="167"/>
      <c r="O2454" s="167">
        <f>SUM(O2455:O2574)</f>
        <v>0.5</v>
      </c>
      <c r="P2454" s="167"/>
      <c r="Q2454" s="167">
        <f>SUM(Q2455:Q2574)</f>
        <v>0</v>
      </c>
      <c r="R2454" s="167"/>
      <c r="S2454" s="167"/>
      <c r="T2454" s="167"/>
      <c r="U2454" s="167"/>
      <c r="V2454" s="167">
        <f>SUM(V2455:V2574)</f>
        <v>178.79999999999998</v>
      </c>
      <c r="W2454" s="167"/>
      <c r="X2454" s="167"/>
      <c r="AG2454" t="s">
        <v>159</v>
      </c>
    </row>
    <row r="2455" spans="1:60" outlineLevel="1" x14ac:dyDescent="0.25">
      <c r="A2455" s="174">
        <v>452</v>
      </c>
      <c r="B2455" s="175" t="s">
        <v>624</v>
      </c>
      <c r="C2455" s="189" t="s">
        <v>625</v>
      </c>
      <c r="D2455" s="176" t="s">
        <v>186</v>
      </c>
      <c r="E2455" s="177">
        <v>358.03575000000001</v>
      </c>
      <c r="F2455" s="178"/>
      <c r="G2455" s="179">
        <f>ROUND(E2455*F2455,2)</f>
        <v>0</v>
      </c>
      <c r="H2455" s="158"/>
      <c r="I2455" s="157">
        <f>ROUND(E2455*H2455,2)</f>
        <v>0</v>
      </c>
      <c r="J2455" s="158"/>
      <c r="K2455" s="157">
        <f>ROUND(E2455*J2455,2)</f>
        <v>0</v>
      </c>
      <c r="L2455" s="157">
        <v>21</v>
      </c>
      <c r="M2455" s="157">
        <f>G2455*(1+L2455/100)</f>
        <v>0</v>
      </c>
      <c r="N2455" s="157">
        <v>0</v>
      </c>
      <c r="O2455" s="157">
        <f>ROUND(E2455*N2455,2)</f>
        <v>0</v>
      </c>
      <c r="P2455" s="157">
        <v>0</v>
      </c>
      <c r="Q2455" s="157">
        <f>ROUND(E2455*P2455,2)</f>
        <v>0</v>
      </c>
      <c r="R2455" s="157"/>
      <c r="S2455" s="157" t="s">
        <v>163</v>
      </c>
      <c r="T2455" s="157" t="s">
        <v>163</v>
      </c>
      <c r="U2455" s="157">
        <v>6.9709999999999994E-2</v>
      </c>
      <c r="V2455" s="157">
        <f>ROUND(E2455*U2455,2)</f>
        <v>24.96</v>
      </c>
      <c r="W2455" s="157"/>
      <c r="X2455" s="157" t="s">
        <v>164</v>
      </c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165</v>
      </c>
      <c r="AH2455" s="147"/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ht="20.399999999999999" outlineLevel="1" x14ac:dyDescent="0.25">
      <c r="A2456" s="154"/>
      <c r="B2456" s="155"/>
      <c r="C2456" s="190" t="s">
        <v>2238</v>
      </c>
      <c r="D2456" s="159"/>
      <c r="E2456" s="160">
        <v>29.34</v>
      </c>
      <c r="F2456" s="157"/>
      <c r="G2456" s="157"/>
      <c r="H2456" s="157"/>
      <c r="I2456" s="157"/>
      <c r="J2456" s="157"/>
      <c r="K2456" s="157"/>
      <c r="L2456" s="157"/>
      <c r="M2456" s="157"/>
      <c r="N2456" s="157"/>
      <c r="O2456" s="157"/>
      <c r="P2456" s="157"/>
      <c r="Q2456" s="157"/>
      <c r="R2456" s="157"/>
      <c r="S2456" s="157"/>
      <c r="T2456" s="157"/>
      <c r="U2456" s="157"/>
      <c r="V2456" s="157"/>
      <c r="W2456" s="157"/>
      <c r="X2456" s="157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167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 x14ac:dyDescent="0.25">
      <c r="A2457" s="154"/>
      <c r="B2457" s="155"/>
      <c r="C2457" s="190" t="s">
        <v>1011</v>
      </c>
      <c r="D2457" s="159"/>
      <c r="E2457" s="160">
        <v>112.02200000000001</v>
      </c>
      <c r="F2457" s="157"/>
      <c r="G2457" s="157"/>
      <c r="H2457" s="157"/>
      <c r="I2457" s="157"/>
      <c r="J2457" s="157"/>
      <c r="K2457" s="157"/>
      <c r="L2457" s="157"/>
      <c r="M2457" s="157"/>
      <c r="N2457" s="157"/>
      <c r="O2457" s="157"/>
      <c r="P2457" s="157"/>
      <c r="Q2457" s="157"/>
      <c r="R2457" s="157"/>
      <c r="S2457" s="157"/>
      <c r="T2457" s="157"/>
      <c r="U2457" s="157"/>
      <c r="V2457" s="157"/>
      <c r="W2457" s="157"/>
      <c r="X2457" s="157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167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 x14ac:dyDescent="0.25">
      <c r="A2458" s="154"/>
      <c r="B2458" s="155"/>
      <c r="C2458" s="190" t="s">
        <v>910</v>
      </c>
      <c r="D2458" s="159"/>
      <c r="E2458" s="160">
        <v>216.67375000000001</v>
      </c>
      <c r="F2458" s="157"/>
      <c r="G2458" s="157"/>
      <c r="H2458" s="157"/>
      <c r="I2458" s="157"/>
      <c r="J2458" s="157"/>
      <c r="K2458" s="157"/>
      <c r="L2458" s="157"/>
      <c r="M2458" s="157"/>
      <c r="N2458" s="157"/>
      <c r="O2458" s="157"/>
      <c r="P2458" s="157"/>
      <c r="Q2458" s="157"/>
      <c r="R2458" s="157"/>
      <c r="S2458" s="157"/>
      <c r="T2458" s="157"/>
      <c r="U2458" s="157"/>
      <c r="V2458" s="157"/>
      <c r="W2458" s="157"/>
      <c r="X2458" s="157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167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 x14ac:dyDescent="0.25">
      <c r="A2459" s="174">
        <v>453</v>
      </c>
      <c r="B2459" s="175" t="s">
        <v>626</v>
      </c>
      <c r="C2459" s="189" t="s">
        <v>2239</v>
      </c>
      <c r="D2459" s="176" t="s">
        <v>186</v>
      </c>
      <c r="E2459" s="177">
        <v>631.25699999999995</v>
      </c>
      <c r="F2459" s="178"/>
      <c r="G2459" s="179">
        <f>ROUND(E2459*F2459,2)</f>
        <v>0</v>
      </c>
      <c r="H2459" s="158"/>
      <c r="I2459" s="157">
        <f>ROUND(E2459*H2459,2)</f>
        <v>0</v>
      </c>
      <c r="J2459" s="158"/>
      <c r="K2459" s="157">
        <f>ROUND(E2459*J2459,2)</f>
        <v>0</v>
      </c>
      <c r="L2459" s="157">
        <v>21</v>
      </c>
      <c r="M2459" s="157">
        <f>G2459*(1+L2459/100)</f>
        <v>0</v>
      </c>
      <c r="N2459" s="157">
        <v>1E-4</v>
      </c>
      <c r="O2459" s="157">
        <f>ROUND(E2459*N2459,2)</f>
        <v>0.06</v>
      </c>
      <c r="P2459" s="157">
        <v>0</v>
      </c>
      <c r="Q2459" s="157">
        <f>ROUND(E2459*P2459,2)</f>
        <v>0</v>
      </c>
      <c r="R2459" s="157"/>
      <c r="S2459" s="157" t="s">
        <v>163</v>
      </c>
      <c r="T2459" s="157" t="s">
        <v>163</v>
      </c>
      <c r="U2459" s="157">
        <v>3.2480000000000002E-2</v>
      </c>
      <c r="V2459" s="157">
        <f>ROUND(E2459*U2459,2)</f>
        <v>20.5</v>
      </c>
      <c r="W2459" s="157"/>
      <c r="X2459" s="157" t="s">
        <v>164</v>
      </c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165</v>
      </c>
      <c r="AH2459" s="147"/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ht="20.399999999999999" outlineLevel="1" x14ac:dyDescent="0.25">
      <c r="A2460" s="154"/>
      <c r="B2460" s="155"/>
      <c r="C2460" s="190" t="s">
        <v>2238</v>
      </c>
      <c r="D2460" s="159"/>
      <c r="E2460" s="160">
        <v>29.34</v>
      </c>
      <c r="F2460" s="157"/>
      <c r="G2460" s="157"/>
      <c r="H2460" s="157"/>
      <c r="I2460" s="157"/>
      <c r="J2460" s="157"/>
      <c r="K2460" s="157"/>
      <c r="L2460" s="157"/>
      <c r="M2460" s="157"/>
      <c r="N2460" s="157"/>
      <c r="O2460" s="157"/>
      <c r="P2460" s="157"/>
      <c r="Q2460" s="157"/>
      <c r="R2460" s="157"/>
      <c r="S2460" s="157"/>
      <c r="T2460" s="157"/>
      <c r="U2460" s="157"/>
      <c r="V2460" s="157"/>
      <c r="W2460" s="157"/>
      <c r="X2460" s="157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167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 x14ac:dyDescent="0.25">
      <c r="A2461" s="154"/>
      <c r="B2461" s="155"/>
      <c r="C2461" s="190" t="s">
        <v>951</v>
      </c>
      <c r="D2461" s="159"/>
      <c r="E2461" s="160">
        <v>16.260000000000002</v>
      </c>
      <c r="F2461" s="157"/>
      <c r="G2461" s="157"/>
      <c r="H2461" s="157"/>
      <c r="I2461" s="157"/>
      <c r="J2461" s="157"/>
      <c r="K2461" s="157"/>
      <c r="L2461" s="157"/>
      <c r="M2461" s="157"/>
      <c r="N2461" s="157"/>
      <c r="O2461" s="157"/>
      <c r="P2461" s="157"/>
      <c r="Q2461" s="157"/>
      <c r="R2461" s="157"/>
      <c r="S2461" s="157"/>
      <c r="T2461" s="157"/>
      <c r="U2461" s="157"/>
      <c r="V2461" s="157"/>
      <c r="W2461" s="157"/>
      <c r="X2461" s="157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167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 x14ac:dyDescent="0.25">
      <c r="A2462" s="154"/>
      <c r="B2462" s="155"/>
      <c r="C2462" s="190" t="s">
        <v>1011</v>
      </c>
      <c r="D2462" s="159"/>
      <c r="E2462" s="160">
        <v>112.02200000000001</v>
      </c>
      <c r="F2462" s="157"/>
      <c r="G2462" s="157"/>
      <c r="H2462" s="157"/>
      <c r="I2462" s="157"/>
      <c r="J2462" s="157"/>
      <c r="K2462" s="157"/>
      <c r="L2462" s="157"/>
      <c r="M2462" s="157"/>
      <c r="N2462" s="157"/>
      <c r="O2462" s="157"/>
      <c r="P2462" s="157"/>
      <c r="Q2462" s="157"/>
      <c r="R2462" s="157"/>
      <c r="S2462" s="157"/>
      <c r="T2462" s="157"/>
      <c r="U2462" s="157"/>
      <c r="V2462" s="157"/>
      <c r="W2462" s="157"/>
      <c r="X2462" s="157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167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 x14ac:dyDescent="0.25">
      <c r="A2463" s="154"/>
      <c r="B2463" s="155"/>
      <c r="C2463" s="190" t="s">
        <v>1012</v>
      </c>
      <c r="D2463" s="159"/>
      <c r="E2463" s="160">
        <v>30.397500000000001</v>
      </c>
      <c r="F2463" s="157"/>
      <c r="G2463" s="157"/>
      <c r="H2463" s="157"/>
      <c r="I2463" s="157"/>
      <c r="J2463" s="157"/>
      <c r="K2463" s="157"/>
      <c r="L2463" s="157"/>
      <c r="M2463" s="157"/>
      <c r="N2463" s="157"/>
      <c r="O2463" s="157"/>
      <c r="P2463" s="157"/>
      <c r="Q2463" s="157"/>
      <c r="R2463" s="157"/>
      <c r="S2463" s="157"/>
      <c r="T2463" s="157"/>
      <c r="U2463" s="157"/>
      <c r="V2463" s="157"/>
      <c r="W2463" s="157"/>
      <c r="X2463" s="157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167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ht="20.399999999999999" outlineLevel="1" x14ac:dyDescent="0.25">
      <c r="A2464" s="154"/>
      <c r="B2464" s="155"/>
      <c r="C2464" s="190" t="s">
        <v>1013</v>
      </c>
      <c r="D2464" s="159"/>
      <c r="E2464" s="160">
        <v>4.2975000000000003</v>
      </c>
      <c r="F2464" s="157"/>
      <c r="G2464" s="157"/>
      <c r="H2464" s="157"/>
      <c r="I2464" s="157"/>
      <c r="J2464" s="157"/>
      <c r="K2464" s="157"/>
      <c r="L2464" s="157"/>
      <c r="M2464" s="157"/>
      <c r="N2464" s="157"/>
      <c r="O2464" s="157"/>
      <c r="P2464" s="157"/>
      <c r="Q2464" s="157"/>
      <c r="R2464" s="157"/>
      <c r="S2464" s="157"/>
      <c r="T2464" s="157"/>
      <c r="U2464" s="157"/>
      <c r="V2464" s="157"/>
      <c r="W2464" s="157"/>
      <c r="X2464" s="157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167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 x14ac:dyDescent="0.25">
      <c r="A2465" s="154"/>
      <c r="B2465" s="155"/>
      <c r="C2465" s="190" t="s">
        <v>1014</v>
      </c>
      <c r="D2465" s="159"/>
      <c r="E2465" s="160">
        <v>8.2349999999999994</v>
      </c>
      <c r="F2465" s="157"/>
      <c r="G2465" s="157"/>
      <c r="H2465" s="157"/>
      <c r="I2465" s="157"/>
      <c r="J2465" s="157"/>
      <c r="K2465" s="157"/>
      <c r="L2465" s="157"/>
      <c r="M2465" s="157"/>
      <c r="N2465" s="157"/>
      <c r="O2465" s="157"/>
      <c r="P2465" s="157"/>
      <c r="Q2465" s="157"/>
      <c r="R2465" s="157"/>
      <c r="S2465" s="157"/>
      <c r="T2465" s="157"/>
      <c r="U2465" s="157"/>
      <c r="V2465" s="157"/>
      <c r="W2465" s="157"/>
      <c r="X2465" s="157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167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 x14ac:dyDescent="0.25">
      <c r="A2466" s="154"/>
      <c r="B2466" s="155"/>
      <c r="C2466" s="190" t="s">
        <v>1015</v>
      </c>
      <c r="D2466" s="159"/>
      <c r="E2466" s="160">
        <v>3.24</v>
      </c>
      <c r="F2466" s="157"/>
      <c r="G2466" s="157"/>
      <c r="H2466" s="157"/>
      <c r="I2466" s="157"/>
      <c r="J2466" s="157"/>
      <c r="K2466" s="157"/>
      <c r="L2466" s="157"/>
      <c r="M2466" s="157"/>
      <c r="N2466" s="157"/>
      <c r="O2466" s="157"/>
      <c r="P2466" s="157"/>
      <c r="Q2466" s="157"/>
      <c r="R2466" s="157"/>
      <c r="S2466" s="157"/>
      <c r="T2466" s="157"/>
      <c r="U2466" s="157"/>
      <c r="V2466" s="157"/>
      <c r="W2466" s="157"/>
      <c r="X2466" s="157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167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5">
      <c r="A2467" s="154"/>
      <c r="B2467" s="155"/>
      <c r="C2467" s="190" t="s">
        <v>1016</v>
      </c>
      <c r="D2467" s="159"/>
      <c r="E2467" s="160">
        <v>0.99</v>
      </c>
      <c r="F2467" s="157"/>
      <c r="G2467" s="157"/>
      <c r="H2467" s="157"/>
      <c r="I2467" s="157"/>
      <c r="J2467" s="157"/>
      <c r="K2467" s="157"/>
      <c r="L2467" s="157"/>
      <c r="M2467" s="157"/>
      <c r="N2467" s="157"/>
      <c r="O2467" s="157"/>
      <c r="P2467" s="157"/>
      <c r="Q2467" s="157"/>
      <c r="R2467" s="157"/>
      <c r="S2467" s="157"/>
      <c r="T2467" s="157"/>
      <c r="U2467" s="157"/>
      <c r="V2467" s="157"/>
      <c r="W2467" s="157"/>
      <c r="X2467" s="157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167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 x14ac:dyDescent="0.25">
      <c r="A2468" s="154"/>
      <c r="B2468" s="155"/>
      <c r="C2468" s="190" t="s">
        <v>1017</v>
      </c>
      <c r="D2468" s="159"/>
      <c r="E2468" s="160">
        <v>6.8875000000000002</v>
      </c>
      <c r="F2468" s="157"/>
      <c r="G2468" s="157"/>
      <c r="H2468" s="157"/>
      <c r="I2468" s="157"/>
      <c r="J2468" s="157"/>
      <c r="K2468" s="157"/>
      <c r="L2468" s="157"/>
      <c r="M2468" s="157"/>
      <c r="N2468" s="157"/>
      <c r="O2468" s="157"/>
      <c r="P2468" s="157"/>
      <c r="Q2468" s="157"/>
      <c r="R2468" s="157"/>
      <c r="S2468" s="157"/>
      <c r="T2468" s="157"/>
      <c r="U2468" s="157"/>
      <c r="V2468" s="157"/>
      <c r="W2468" s="157"/>
      <c r="X2468" s="157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167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 x14ac:dyDescent="0.25">
      <c r="A2469" s="154"/>
      <c r="B2469" s="155"/>
      <c r="C2469" s="190" t="s">
        <v>910</v>
      </c>
      <c r="D2469" s="159"/>
      <c r="E2469" s="160">
        <v>216.67375000000001</v>
      </c>
      <c r="F2469" s="157"/>
      <c r="G2469" s="157"/>
      <c r="H2469" s="157"/>
      <c r="I2469" s="157"/>
      <c r="J2469" s="157"/>
      <c r="K2469" s="157"/>
      <c r="L2469" s="157"/>
      <c r="M2469" s="157"/>
      <c r="N2469" s="157"/>
      <c r="O2469" s="157"/>
      <c r="P2469" s="157"/>
      <c r="Q2469" s="157"/>
      <c r="R2469" s="157"/>
      <c r="S2469" s="157"/>
      <c r="T2469" s="157"/>
      <c r="U2469" s="157"/>
      <c r="V2469" s="157"/>
      <c r="W2469" s="157"/>
      <c r="X2469" s="157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167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ht="20.399999999999999" outlineLevel="1" x14ac:dyDescent="0.25">
      <c r="A2470" s="154"/>
      <c r="B2470" s="155"/>
      <c r="C2470" s="190" t="s">
        <v>911</v>
      </c>
      <c r="D2470" s="159"/>
      <c r="E2470" s="160">
        <v>94.623750000000001</v>
      </c>
      <c r="F2470" s="157"/>
      <c r="G2470" s="157"/>
      <c r="H2470" s="157"/>
      <c r="I2470" s="157"/>
      <c r="J2470" s="157"/>
      <c r="K2470" s="157"/>
      <c r="L2470" s="157"/>
      <c r="M2470" s="157"/>
      <c r="N2470" s="157"/>
      <c r="O2470" s="157"/>
      <c r="P2470" s="157"/>
      <c r="Q2470" s="157"/>
      <c r="R2470" s="157"/>
      <c r="S2470" s="157"/>
      <c r="T2470" s="157"/>
      <c r="U2470" s="157"/>
      <c r="V2470" s="157"/>
      <c r="W2470" s="157"/>
      <c r="X2470" s="157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167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 x14ac:dyDescent="0.25">
      <c r="A2471" s="154"/>
      <c r="B2471" s="155"/>
      <c r="C2471" s="190" t="s">
        <v>1728</v>
      </c>
      <c r="D2471" s="159"/>
      <c r="E2471" s="160">
        <v>83.28</v>
      </c>
      <c r="F2471" s="157"/>
      <c r="G2471" s="157"/>
      <c r="H2471" s="157"/>
      <c r="I2471" s="157"/>
      <c r="J2471" s="157"/>
      <c r="K2471" s="157"/>
      <c r="L2471" s="157"/>
      <c r="M2471" s="157"/>
      <c r="N2471" s="157"/>
      <c r="O2471" s="157"/>
      <c r="P2471" s="157"/>
      <c r="Q2471" s="157"/>
      <c r="R2471" s="157"/>
      <c r="S2471" s="157"/>
      <c r="T2471" s="157"/>
      <c r="U2471" s="157"/>
      <c r="V2471" s="157"/>
      <c r="W2471" s="157"/>
      <c r="X2471" s="157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167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 x14ac:dyDescent="0.25">
      <c r="A2472" s="154"/>
      <c r="B2472" s="155"/>
      <c r="C2472" s="190" t="s">
        <v>1731</v>
      </c>
      <c r="D2472" s="159"/>
      <c r="E2472" s="160">
        <v>23.27</v>
      </c>
      <c r="F2472" s="157"/>
      <c r="G2472" s="157"/>
      <c r="H2472" s="157"/>
      <c r="I2472" s="157"/>
      <c r="J2472" s="157"/>
      <c r="K2472" s="157"/>
      <c r="L2472" s="157"/>
      <c r="M2472" s="157"/>
      <c r="N2472" s="157"/>
      <c r="O2472" s="157"/>
      <c r="P2472" s="157"/>
      <c r="Q2472" s="157"/>
      <c r="R2472" s="157"/>
      <c r="S2472" s="157"/>
      <c r="T2472" s="157"/>
      <c r="U2472" s="157"/>
      <c r="V2472" s="157"/>
      <c r="W2472" s="157"/>
      <c r="X2472" s="157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167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 x14ac:dyDescent="0.25">
      <c r="A2473" s="154"/>
      <c r="B2473" s="155"/>
      <c r="C2473" s="190" t="s">
        <v>1736</v>
      </c>
      <c r="D2473" s="159"/>
      <c r="E2473" s="160">
        <v>1.74</v>
      </c>
      <c r="F2473" s="157"/>
      <c r="G2473" s="157"/>
      <c r="H2473" s="157"/>
      <c r="I2473" s="157"/>
      <c r="J2473" s="157"/>
      <c r="K2473" s="157"/>
      <c r="L2473" s="157"/>
      <c r="M2473" s="157"/>
      <c r="N2473" s="157"/>
      <c r="O2473" s="157"/>
      <c r="P2473" s="157"/>
      <c r="Q2473" s="157"/>
      <c r="R2473" s="157"/>
      <c r="S2473" s="157"/>
      <c r="T2473" s="157"/>
      <c r="U2473" s="157"/>
      <c r="V2473" s="157"/>
      <c r="W2473" s="157"/>
      <c r="X2473" s="157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167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 x14ac:dyDescent="0.25">
      <c r="A2474" s="174">
        <v>454</v>
      </c>
      <c r="B2474" s="175" t="s">
        <v>630</v>
      </c>
      <c r="C2474" s="189" t="s">
        <v>631</v>
      </c>
      <c r="D2474" s="176" t="s">
        <v>186</v>
      </c>
      <c r="E2474" s="177">
        <v>20</v>
      </c>
      <c r="F2474" s="178"/>
      <c r="G2474" s="179">
        <f>ROUND(E2474*F2474,2)</f>
        <v>0</v>
      </c>
      <c r="H2474" s="158"/>
      <c r="I2474" s="157">
        <f>ROUND(E2474*H2474,2)</f>
        <v>0</v>
      </c>
      <c r="J2474" s="158"/>
      <c r="K2474" s="157">
        <f>ROUND(E2474*J2474,2)</f>
        <v>0</v>
      </c>
      <c r="L2474" s="157">
        <v>21</v>
      </c>
      <c r="M2474" s="157">
        <f>G2474*(1+L2474/100)</f>
        <v>0</v>
      </c>
      <c r="N2474" s="157">
        <v>4.6000000000000001E-4</v>
      </c>
      <c r="O2474" s="157">
        <f>ROUND(E2474*N2474,2)</f>
        <v>0.01</v>
      </c>
      <c r="P2474" s="157">
        <v>0</v>
      </c>
      <c r="Q2474" s="157">
        <f>ROUND(E2474*P2474,2)</f>
        <v>0</v>
      </c>
      <c r="R2474" s="157"/>
      <c r="S2474" s="157" t="s">
        <v>163</v>
      </c>
      <c r="T2474" s="157" t="s">
        <v>163</v>
      </c>
      <c r="U2474" s="157">
        <v>0.17943000000000001</v>
      </c>
      <c r="V2474" s="157">
        <f>ROUND(E2474*U2474,2)</f>
        <v>3.59</v>
      </c>
      <c r="W2474" s="157"/>
      <c r="X2474" s="157" t="s">
        <v>164</v>
      </c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165</v>
      </c>
      <c r="AH2474" s="147"/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 x14ac:dyDescent="0.25">
      <c r="A2475" s="154"/>
      <c r="B2475" s="155"/>
      <c r="C2475" s="190" t="s">
        <v>2240</v>
      </c>
      <c r="D2475" s="159"/>
      <c r="E2475" s="160">
        <v>20</v>
      </c>
      <c r="F2475" s="157"/>
      <c r="G2475" s="157"/>
      <c r="H2475" s="157"/>
      <c r="I2475" s="157"/>
      <c r="J2475" s="157"/>
      <c r="K2475" s="157"/>
      <c r="L2475" s="157"/>
      <c r="M2475" s="157"/>
      <c r="N2475" s="157"/>
      <c r="O2475" s="157"/>
      <c r="P2475" s="157"/>
      <c r="Q2475" s="157"/>
      <c r="R2475" s="157"/>
      <c r="S2475" s="157"/>
      <c r="T2475" s="157"/>
      <c r="U2475" s="157"/>
      <c r="V2475" s="157"/>
      <c r="W2475" s="157"/>
      <c r="X2475" s="157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167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 x14ac:dyDescent="0.25">
      <c r="A2476" s="174">
        <v>455</v>
      </c>
      <c r="B2476" s="175" t="s">
        <v>633</v>
      </c>
      <c r="C2476" s="189" t="s">
        <v>634</v>
      </c>
      <c r="D2476" s="176" t="s">
        <v>186</v>
      </c>
      <c r="E2476" s="177">
        <v>112.02200000000001</v>
      </c>
      <c r="F2476" s="178"/>
      <c r="G2476" s="179">
        <f>ROUND(E2476*F2476,2)</f>
        <v>0</v>
      </c>
      <c r="H2476" s="158"/>
      <c r="I2476" s="157">
        <f>ROUND(E2476*H2476,2)</f>
        <v>0</v>
      </c>
      <c r="J2476" s="158"/>
      <c r="K2476" s="157">
        <f>ROUND(E2476*J2476,2)</f>
        <v>0</v>
      </c>
      <c r="L2476" s="157">
        <v>21</v>
      </c>
      <c r="M2476" s="157">
        <f>G2476*(1+L2476/100)</f>
        <v>0</v>
      </c>
      <c r="N2476" s="157">
        <v>1.5E-3</v>
      </c>
      <c r="O2476" s="157">
        <f>ROUND(E2476*N2476,2)</f>
        <v>0.17</v>
      </c>
      <c r="P2476" s="157">
        <v>0</v>
      </c>
      <c r="Q2476" s="157">
        <f>ROUND(E2476*P2476,2)</f>
        <v>0</v>
      </c>
      <c r="R2476" s="157"/>
      <c r="S2476" s="157" t="s">
        <v>163</v>
      </c>
      <c r="T2476" s="157" t="s">
        <v>163</v>
      </c>
      <c r="U2476" s="157">
        <v>0.32064999999999999</v>
      </c>
      <c r="V2476" s="157">
        <f>ROUND(E2476*U2476,2)</f>
        <v>35.92</v>
      </c>
      <c r="W2476" s="157"/>
      <c r="X2476" s="157" t="s">
        <v>164</v>
      </c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165</v>
      </c>
      <c r="AH2476" s="147"/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 x14ac:dyDescent="0.25">
      <c r="A2477" s="154"/>
      <c r="B2477" s="155"/>
      <c r="C2477" s="190" t="s">
        <v>1011</v>
      </c>
      <c r="D2477" s="159"/>
      <c r="E2477" s="160">
        <v>112.02200000000001</v>
      </c>
      <c r="F2477" s="157"/>
      <c r="G2477" s="157"/>
      <c r="H2477" s="157"/>
      <c r="I2477" s="157"/>
      <c r="J2477" s="157"/>
      <c r="K2477" s="157"/>
      <c r="L2477" s="157"/>
      <c r="M2477" s="157"/>
      <c r="N2477" s="157"/>
      <c r="O2477" s="157"/>
      <c r="P2477" s="157"/>
      <c r="Q2477" s="157"/>
      <c r="R2477" s="157"/>
      <c r="S2477" s="157"/>
      <c r="T2477" s="157"/>
      <c r="U2477" s="157"/>
      <c r="V2477" s="157"/>
      <c r="W2477" s="157"/>
      <c r="X2477" s="157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167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 x14ac:dyDescent="0.25">
      <c r="A2478" s="174">
        <v>456</v>
      </c>
      <c r="B2478" s="175" t="s">
        <v>635</v>
      </c>
      <c r="C2478" s="189" t="s">
        <v>636</v>
      </c>
      <c r="D2478" s="176" t="s">
        <v>186</v>
      </c>
      <c r="E2478" s="177">
        <v>631.25699999999995</v>
      </c>
      <c r="F2478" s="178"/>
      <c r="G2478" s="179">
        <f>ROUND(E2478*F2478,2)</f>
        <v>0</v>
      </c>
      <c r="H2478" s="158"/>
      <c r="I2478" s="157">
        <f>ROUND(E2478*H2478,2)</f>
        <v>0</v>
      </c>
      <c r="J2478" s="158"/>
      <c r="K2478" s="157">
        <f>ROUND(E2478*J2478,2)</f>
        <v>0</v>
      </c>
      <c r="L2478" s="157">
        <v>21</v>
      </c>
      <c r="M2478" s="157">
        <f>G2478*(1+L2478/100)</f>
        <v>0</v>
      </c>
      <c r="N2478" s="157">
        <v>3.1E-4</v>
      </c>
      <c r="O2478" s="157">
        <f>ROUND(E2478*N2478,2)</f>
        <v>0.2</v>
      </c>
      <c r="P2478" s="157">
        <v>0</v>
      </c>
      <c r="Q2478" s="157">
        <f>ROUND(E2478*P2478,2)</f>
        <v>0</v>
      </c>
      <c r="R2478" s="157"/>
      <c r="S2478" s="157" t="s">
        <v>163</v>
      </c>
      <c r="T2478" s="157" t="s">
        <v>163</v>
      </c>
      <c r="U2478" s="157">
        <v>0.10191</v>
      </c>
      <c r="V2478" s="157">
        <f>ROUND(E2478*U2478,2)</f>
        <v>64.33</v>
      </c>
      <c r="W2478" s="157"/>
      <c r="X2478" s="157" t="s">
        <v>164</v>
      </c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165</v>
      </c>
      <c r="AH2478" s="147"/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 x14ac:dyDescent="0.25">
      <c r="A2479" s="154"/>
      <c r="B2479" s="155"/>
      <c r="C2479" s="190" t="s">
        <v>2241</v>
      </c>
      <c r="D2479" s="159"/>
      <c r="E2479" s="160">
        <v>631.25699999999995</v>
      </c>
      <c r="F2479" s="157"/>
      <c r="G2479" s="157"/>
      <c r="H2479" s="157"/>
      <c r="I2479" s="157"/>
      <c r="J2479" s="157"/>
      <c r="K2479" s="157"/>
      <c r="L2479" s="157"/>
      <c r="M2479" s="157"/>
      <c r="N2479" s="157"/>
      <c r="O2479" s="157"/>
      <c r="P2479" s="157"/>
      <c r="Q2479" s="157"/>
      <c r="R2479" s="157"/>
      <c r="S2479" s="157"/>
      <c r="T2479" s="157"/>
      <c r="U2479" s="157"/>
      <c r="V2479" s="157"/>
      <c r="W2479" s="157"/>
      <c r="X2479" s="157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167</v>
      </c>
      <c r="AH2479" s="147">
        <v>5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 x14ac:dyDescent="0.25">
      <c r="A2480" s="174">
        <v>457</v>
      </c>
      <c r="B2480" s="175" t="s">
        <v>641</v>
      </c>
      <c r="C2480" s="189" t="s">
        <v>642</v>
      </c>
      <c r="D2480" s="176" t="s">
        <v>186</v>
      </c>
      <c r="E2480" s="177">
        <v>631.25699999999995</v>
      </c>
      <c r="F2480" s="178"/>
      <c r="G2480" s="179">
        <f>ROUND(E2480*F2480,2)</f>
        <v>0</v>
      </c>
      <c r="H2480" s="158"/>
      <c r="I2480" s="157">
        <f>ROUND(E2480*H2480,2)</f>
        <v>0</v>
      </c>
      <c r="J2480" s="158"/>
      <c r="K2480" s="157">
        <f>ROUND(E2480*J2480,2)</f>
        <v>0</v>
      </c>
      <c r="L2480" s="157">
        <v>21</v>
      </c>
      <c r="M2480" s="157">
        <f>G2480*(1+L2480/100)</f>
        <v>0</v>
      </c>
      <c r="N2480" s="157">
        <v>0</v>
      </c>
      <c r="O2480" s="157">
        <f>ROUND(E2480*N2480,2)</f>
        <v>0</v>
      </c>
      <c r="P2480" s="157">
        <v>0</v>
      </c>
      <c r="Q2480" s="157">
        <f>ROUND(E2480*P2480,2)</f>
        <v>0</v>
      </c>
      <c r="R2480" s="157"/>
      <c r="S2480" s="157" t="s">
        <v>163</v>
      </c>
      <c r="T2480" s="157" t="s">
        <v>163</v>
      </c>
      <c r="U2480" s="157">
        <v>7.0000000000000001E-3</v>
      </c>
      <c r="V2480" s="157">
        <f>ROUND(E2480*U2480,2)</f>
        <v>4.42</v>
      </c>
      <c r="W2480" s="157"/>
      <c r="X2480" s="157" t="s">
        <v>164</v>
      </c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165</v>
      </c>
      <c r="AH2480" s="147"/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 x14ac:dyDescent="0.25">
      <c r="A2481" s="154"/>
      <c r="B2481" s="155"/>
      <c r="C2481" s="190" t="s">
        <v>2241</v>
      </c>
      <c r="D2481" s="159"/>
      <c r="E2481" s="160">
        <v>631.25699999999995</v>
      </c>
      <c r="F2481" s="157"/>
      <c r="G2481" s="157"/>
      <c r="H2481" s="157"/>
      <c r="I2481" s="157"/>
      <c r="J2481" s="157"/>
      <c r="K2481" s="157"/>
      <c r="L2481" s="157"/>
      <c r="M2481" s="157"/>
      <c r="N2481" s="157"/>
      <c r="O2481" s="157"/>
      <c r="P2481" s="157"/>
      <c r="Q2481" s="157"/>
      <c r="R2481" s="157"/>
      <c r="S2481" s="157"/>
      <c r="T2481" s="157"/>
      <c r="U2481" s="157"/>
      <c r="V2481" s="157"/>
      <c r="W2481" s="157"/>
      <c r="X2481" s="157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167</v>
      </c>
      <c r="AH2481" s="147">
        <v>5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 x14ac:dyDescent="0.25">
      <c r="A2482" s="174">
        <v>458</v>
      </c>
      <c r="B2482" s="175" t="s">
        <v>643</v>
      </c>
      <c r="C2482" s="189" t="s">
        <v>644</v>
      </c>
      <c r="D2482" s="176" t="s">
        <v>186</v>
      </c>
      <c r="E2482" s="177">
        <v>522.96699999999998</v>
      </c>
      <c r="F2482" s="178"/>
      <c r="G2482" s="179">
        <f>ROUND(E2482*F2482,2)</f>
        <v>0</v>
      </c>
      <c r="H2482" s="158"/>
      <c r="I2482" s="157">
        <f>ROUND(E2482*H2482,2)</f>
        <v>0</v>
      </c>
      <c r="J2482" s="158"/>
      <c r="K2482" s="157">
        <f>ROUND(E2482*J2482,2)</f>
        <v>0</v>
      </c>
      <c r="L2482" s="157">
        <v>21</v>
      </c>
      <c r="M2482" s="157">
        <f>G2482*(1+L2482/100)</f>
        <v>0</v>
      </c>
      <c r="N2482" s="157">
        <v>0</v>
      </c>
      <c r="O2482" s="157">
        <f>ROUND(E2482*N2482,2)</f>
        <v>0</v>
      </c>
      <c r="P2482" s="157">
        <v>0</v>
      </c>
      <c r="Q2482" s="157">
        <f>ROUND(E2482*P2482,2)</f>
        <v>0</v>
      </c>
      <c r="R2482" s="157"/>
      <c r="S2482" s="157" t="s">
        <v>163</v>
      </c>
      <c r="T2482" s="157" t="s">
        <v>163</v>
      </c>
      <c r="U2482" s="157">
        <v>2.1000000000000001E-2</v>
      </c>
      <c r="V2482" s="157">
        <f>ROUND(E2482*U2482,2)</f>
        <v>10.98</v>
      </c>
      <c r="W2482" s="157"/>
      <c r="X2482" s="157" t="s">
        <v>164</v>
      </c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165</v>
      </c>
      <c r="AH2482" s="147"/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ht="20.399999999999999" outlineLevel="1" x14ac:dyDescent="0.25">
      <c r="A2483" s="154"/>
      <c r="B2483" s="155"/>
      <c r="C2483" s="190" t="s">
        <v>2238</v>
      </c>
      <c r="D2483" s="159"/>
      <c r="E2483" s="160">
        <v>29.34</v>
      </c>
      <c r="F2483" s="157"/>
      <c r="G2483" s="157"/>
      <c r="H2483" s="157"/>
      <c r="I2483" s="157"/>
      <c r="J2483" s="157"/>
      <c r="K2483" s="157"/>
      <c r="L2483" s="157"/>
      <c r="M2483" s="157"/>
      <c r="N2483" s="157"/>
      <c r="O2483" s="157"/>
      <c r="P2483" s="157"/>
      <c r="Q2483" s="157"/>
      <c r="R2483" s="157"/>
      <c r="S2483" s="157"/>
      <c r="T2483" s="157"/>
      <c r="U2483" s="157"/>
      <c r="V2483" s="157"/>
      <c r="W2483" s="157"/>
      <c r="X2483" s="157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167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 x14ac:dyDescent="0.25">
      <c r="A2484" s="154"/>
      <c r="B2484" s="155"/>
      <c r="C2484" s="190" t="s">
        <v>951</v>
      </c>
      <c r="D2484" s="159"/>
      <c r="E2484" s="160">
        <v>16.260000000000002</v>
      </c>
      <c r="F2484" s="157"/>
      <c r="G2484" s="157"/>
      <c r="H2484" s="157"/>
      <c r="I2484" s="157"/>
      <c r="J2484" s="157"/>
      <c r="K2484" s="157"/>
      <c r="L2484" s="157"/>
      <c r="M2484" s="157"/>
      <c r="N2484" s="157"/>
      <c r="O2484" s="157"/>
      <c r="P2484" s="157"/>
      <c r="Q2484" s="157"/>
      <c r="R2484" s="157"/>
      <c r="S2484" s="157"/>
      <c r="T2484" s="157"/>
      <c r="U2484" s="157"/>
      <c r="V2484" s="157"/>
      <c r="W2484" s="157"/>
      <c r="X2484" s="157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167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 x14ac:dyDescent="0.25">
      <c r="A2485" s="154"/>
      <c r="B2485" s="155"/>
      <c r="C2485" s="190" t="s">
        <v>1011</v>
      </c>
      <c r="D2485" s="159"/>
      <c r="E2485" s="160">
        <v>112.02200000000001</v>
      </c>
      <c r="F2485" s="157"/>
      <c r="G2485" s="157"/>
      <c r="H2485" s="157"/>
      <c r="I2485" s="157"/>
      <c r="J2485" s="157"/>
      <c r="K2485" s="157"/>
      <c r="L2485" s="157"/>
      <c r="M2485" s="157"/>
      <c r="N2485" s="157"/>
      <c r="O2485" s="157"/>
      <c r="P2485" s="157"/>
      <c r="Q2485" s="157"/>
      <c r="R2485" s="157"/>
      <c r="S2485" s="157"/>
      <c r="T2485" s="157"/>
      <c r="U2485" s="157"/>
      <c r="V2485" s="157"/>
      <c r="W2485" s="157"/>
      <c r="X2485" s="157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167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 x14ac:dyDescent="0.25">
      <c r="A2486" s="154"/>
      <c r="B2486" s="155"/>
      <c r="C2486" s="190" t="s">
        <v>1012</v>
      </c>
      <c r="D2486" s="159"/>
      <c r="E2486" s="160">
        <v>30.397500000000001</v>
      </c>
      <c r="F2486" s="157"/>
      <c r="G2486" s="157"/>
      <c r="H2486" s="157"/>
      <c r="I2486" s="157"/>
      <c r="J2486" s="157"/>
      <c r="K2486" s="157"/>
      <c r="L2486" s="157"/>
      <c r="M2486" s="157"/>
      <c r="N2486" s="157"/>
      <c r="O2486" s="157"/>
      <c r="P2486" s="157"/>
      <c r="Q2486" s="157"/>
      <c r="R2486" s="157"/>
      <c r="S2486" s="157"/>
      <c r="T2486" s="157"/>
      <c r="U2486" s="157"/>
      <c r="V2486" s="157"/>
      <c r="W2486" s="157"/>
      <c r="X2486" s="157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167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ht="20.399999999999999" outlineLevel="1" x14ac:dyDescent="0.25">
      <c r="A2487" s="154"/>
      <c r="B2487" s="155"/>
      <c r="C2487" s="190" t="s">
        <v>1013</v>
      </c>
      <c r="D2487" s="159"/>
      <c r="E2487" s="160">
        <v>4.2975000000000003</v>
      </c>
      <c r="F2487" s="157"/>
      <c r="G2487" s="157"/>
      <c r="H2487" s="157"/>
      <c r="I2487" s="157"/>
      <c r="J2487" s="157"/>
      <c r="K2487" s="157"/>
      <c r="L2487" s="157"/>
      <c r="M2487" s="157"/>
      <c r="N2487" s="157"/>
      <c r="O2487" s="157"/>
      <c r="P2487" s="157"/>
      <c r="Q2487" s="157"/>
      <c r="R2487" s="157"/>
      <c r="S2487" s="157"/>
      <c r="T2487" s="157"/>
      <c r="U2487" s="157"/>
      <c r="V2487" s="157"/>
      <c r="W2487" s="157"/>
      <c r="X2487" s="157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167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 x14ac:dyDescent="0.25">
      <c r="A2488" s="154"/>
      <c r="B2488" s="155"/>
      <c r="C2488" s="190" t="s">
        <v>1014</v>
      </c>
      <c r="D2488" s="159"/>
      <c r="E2488" s="160">
        <v>8.2349999999999994</v>
      </c>
      <c r="F2488" s="157"/>
      <c r="G2488" s="157"/>
      <c r="H2488" s="157"/>
      <c r="I2488" s="157"/>
      <c r="J2488" s="157"/>
      <c r="K2488" s="157"/>
      <c r="L2488" s="157"/>
      <c r="M2488" s="157"/>
      <c r="N2488" s="157"/>
      <c r="O2488" s="157"/>
      <c r="P2488" s="157"/>
      <c r="Q2488" s="157"/>
      <c r="R2488" s="157"/>
      <c r="S2488" s="157"/>
      <c r="T2488" s="157"/>
      <c r="U2488" s="157"/>
      <c r="V2488" s="157"/>
      <c r="W2488" s="157"/>
      <c r="X2488" s="157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167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 x14ac:dyDescent="0.25">
      <c r="A2489" s="154"/>
      <c r="B2489" s="155"/>
      <c r="C2489" s="190" t="s">
        <v>1015</v>
      </c>
      <c r="D2489" s="159"/>
      <c r="E2489" s="160">
        <v>3.24</v>
      </c>
      <c r="F2489" s="157"/>
      <c r="G2489" s="157"/>
      <c r="H2489" s="157"/>
      <c r="I2489" s="157"/>
      <c r="J2489" s="157"/>
      <c r="K2489" s="157"/>
      <c r="L2489" s="157"/>
      <c r="M2489" s="157"/>
      <c r="N2489" s="157"/>
      <c r="O2489" s="157"/>
      <c r="P2489" s="157"/>
      <c r="Q2489" s="157"/>
      <c r="R2489" s="157"/>
      <c r="S2489" s="157"/>
      <c r="T2489" s="157"/>
      <c r="U2489" s="157"/>
      <c r="V2489" s="157"/>
      <c r="W2489" s="157"/>
      <c r="X2489" s="157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167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 x14ac:dyDescent="0.25">
      <c r="A2490" s="154"/>
      <c r="B2490" s="155"/>
      <c r="C2490" s="190" t="s">
        <v>1016</v>
      </c>
      <c r="D2490" s="159"/>
      <c r="E2490" s="160">
        <v>0.99</v>
      </c>
      <c r="F2490" s="157"/>
      <c r="G2490" s="157"/>
      <c r="H2490" s="157"/>
      <c r="I2490" s="157"/>
      <c r="J2490" s="157"/>
      <c r="K2490" s="157"/>
      <c r="L2490" s="157"/>
      <c r="M2490" s="157"/>
      <c r="N2490" s="157"/>
      <c r="O2490" s="157"/>
      <c r="P2490" s="157"/>
      <c r="Q2490" s="157"/>
      <c r="R2490" s="157"/>
      <c r="S2490" s="157"/>
      <c r="T2490" s="157"/>
      <c r="U2490" s="157"/>
      <c r="V2490" s="157"/>
      <c r="W2490" s="157"/>
      <c r="X2490" s="157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167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 x14ac:dyDescent="0.25">
      <c r="A2491" s="154"/>
      <c r="B2491" s="155"/>
      <c r="C2491" s="190" t="s">
        <v>1017</v>
      </c>
      <c r="D2491" s="159"/>
      <c r="E2491" s="160">
        <v>6.8875000000000002</v>
      </c>
      <c r="F2491" s="157"/>
      <c r="G2491" s="157"/>
      <c r="H2491" s="157"/>
      <c r="I2491" s="157"/>
      <c r="J2491" s="157"/>
      <c r="K2491" s="157"/>
      <c r="L2491" s="157"/>
      <c r="M2491" s="157"/>
      <c r="N2491" s="157"/>
      <c r="O2491" s="157"/>
      <c r="P2491" s="157"/>
      <c r="Q2491" s="157"/>
      <c r="R2491" s="157"/>
      <c r="S2491" s="157"/>
      <c r="T2491" s="157"/>
      <c r="U2491" s="157"/>
      <c r="V2491" s="157"/>
      <c r="W2491" s="157"/>
      <c r="X2491" s="157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167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 x14ac:dyDescent="0.25">
      <c r="A2492" s="154"/>
      <c r="B2492" s="155"/>
      <c r="C2492" s="190" t="s">
        <v>910</v>
      </c>
      <c r="D2492" s="159"/>
      <c r="E2492" s="160">
        <v>216.67375000000001</v>
      </c>
      <c r="F2492" s="157"/>
      <c r="G2492" s="157"/>
      <c r="H2492" s="157"/>
      <c r="I2492" s="157"/>
      <c r="J2492" s="157"/>
      <c r="K2492" s="157"/>
      <c r="L2492" s="157"/>
      <c r="M2492" s="157"/>
      <c r="N2492" s="157"/>
      <c r="O2492" s="157"/>
      <c r="P2492" s="157"/>
      <c r="Q2492" s="157"/>
      <c r="R2492" s="157"/>
      <c r="S2492" s="157"/>
      <c r="T2492" s="157"/>
      <c r="U2492" s="157"/>
      <c r="V2492" s="157"/>
      <c r="W2492" s="157"/>
      <c r="X2492" s="157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167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ht="20.399999999999999" outlineLevel="1" x14ac:dyDescent="0.25">
      <c r="A2493" s="154"/>
      <c r="B2493" s="155"/>
      <c r="C2493" s="190" t="s">
        <v>911</v>
      </c>
      <c r="D2493" s="159"/>
      <c r="E2493" s="160">
        <v>94.623750000000001</v>
      </c>
      <c r="F2493" s="157"/>
      <c r="G2493" s="157"/>
      <c r="H2493" s="157"/>
      <c r="I2493" s="157"/>
      <c r="J2493" s="157"/>
      <c r="K2493" s="157"/>
      <c r="L2493" s="157"/>
      <c r="M2493" s="157"/>
      <c r="N2493" s="157"/>
      <c r="O2493" s="157"/>
      <c r="P2493" s="157"/>
      <c r="Q2493" s="157"/>
      <c r="R2493" s="157"/>
      <c r="S2493" s="157"/>
      <c r="T2493" s="157"/>
      <c r="U2493" s="157"/>
      <c r="V2493" s="157"/>
      <c r="W2493" s="157"/>
      <c r="X2493" s="157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167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ht="20.399999999999999" outlineLevel="1" x14ac:dyDescent="0.25">
      <c r="A2494" s="174">
        <v>459</v>
      </c>
      <c r="B2494" s="175" t="s">
        <v>645</v>
      </c>
      <c r="C2494" s="189" t="s">
        <v>646</v>
      </c>
      <c r="D2494" s="176" t="s">
        <v>162</v>
      </c>
      <c r="E2494" s="177">
        <v>449.7</v>
      </c>
      <c r="F2494" s="178"/>
      <c r="G2494" s="179">
        <f>ROUND(E2494*F2494,2)</f>
        <v>0</v>
      </c>
      <c r="H2494" s="158"/>
      <c r="I2494" s="157">
        <f>ROUND(E2494*H2494,2)</f>
        <v>0</v>
      </c>
      <c r="J2494" s="158"/>
      <c r="K2494" s="157">
        <f>ROUND(E2494*J2494,2)</f>
        <v>0</v>
      </c>
      <c r="L2494" s="157">
        <v>21</v>
      </c>
      <c r="M2494" s="157">
        <f>G2494*(1+L2494/100)</f>
        <v>0</v>
      </c>
      <c r="N2494" s="157">
        <v>0</v>
      </c>
      <c r="O2494" s="157">
        <f>ROUND(E2494*N2494,2)</f>
        <v>0</v>
      </c>
      <c r="P2494" s="157">
        <v>0</v>
      </c>
      <c r="Q2494" s="157">
        <f>ROUND(E2494*P2494,2)</f>
        <v>0</v>
      </c>
      <c r="R2494" s="157"/>
      <c r="S2494" s="157" t="s">
        <v>163</v>
      </c>
      <c r="T2494" s="157" t="s">
        <v>163</v>
      </c>
      <c r="U2494" s="157">
        <v>2.375E-2</v>
      </c>
      <c r="V2494" s="157">
        <f>ROUND(E2494*U2494,2)</f>
        <v>10.68</v>
      </c>
      <c r="W2494" s="157"/>
      <c r="X2494" s="157" t="s">
        <v>164</v>
      </c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165</v>
      </c>
      <c r="AH2494" s="147"/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 x14ac:dyDescent="0.25">
      <c r="A2495" s="154"/>
      <c r="B2495" s="155"/>
      <c r="C2495" s="190" t="s">
        <v>957</v>
      </c>
      <c r="D2495" s="159"/>
      <c r="E2495" s="160">
        <v>67.55</v>
      </c>
      <c r="F2495" s="157"/>
      <c r="G2495" s="157"/>
      <c r="H2495" s="157"/>
      <c r="I2495" s="157"/>
      <c r="J2495" s="157"/>
      <c r="K2495" s="157"/>
      <c r="L2495" s="157"/>
      <c r="M2495" s="157"/>
      <c r="N2495" s="157"/>
      <c r="O2495" s="157"/>
      <c r="P2495" s="157"/>
      <c r="Q2495" s="157"/>
      <c r="R2495" s="157"/>
      <c r="S2495" s="157"/>
      <c r="T2495" s="157"/>
      <c r="U2495" s="157"/>
      <c r="V2495" s="157"/>
      <c r="W2495" s="157"/>
      <c r="X2495" s="157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167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ht="20.399999999999999" outlineLevel="1" x14ac:dyDescent="0.25">
      <c r="A2496" s="154"/>
      <c r="B2496" s="155"/>
      <c r="C2496" s="190" t="s">
        <v>958</v>
      </c>
      <c r="D2496" s="159"/>
      <c r="E2496" s="160">
        <v>9.5500000000000007</v>
      </c>
      <c r="F2496" s="157"/>
      <c r="G2496" s="157"/>
      <c r="H2496" s="157"/>
      <c r="I2496" s="157"/>
      <c r="J2496" s="157"/>
      <c r="K2496" s="157"/>
      <c r="L2496" s="157"/>
      <c r="M2496" s="157"/>
      <c r="N2496" s="157"/>
      <c r="O2496" s="157"/>
      <c r="P2496" s="157"/>
      <c r="Q2496" s="157"/>
      <c r="R2496" s="157"/>
      <c r="S2496" s="157"/>
      <c r="T2496" s="157"/>
      <c r="U2496" s="157"/>
      <c r="V2496" s="157"/>
      <c r="W2496" s="157"/>
      <c r="X2496" s="157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167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 x14ac:dyDescent="0.25">
      <c r="A2497" s="154"/>
      <c r="B2497" s="155"/>
      <c r="C2497" s="190" t="s">
        <v>959</v>
      </c>
      <c r="D2497" s="159"/>
      <c r="E2497" s="160"/>
      <c r="F2497" s="157"/>
      <c r="G2497" s="157"/>
      <c r="H2497" s="157"/>
      <c r="I2497" s="157"/>
      <c r="J2497" s="157"/>
      <c r="K2497" s="157"/>
      <c r="L2497" s="157"/>
      <c r="M2497" s="157"/>
      <c r="N2497" s="157"/>
      <c r="O2497" s="157"/>
      <c r="P2497" s="157"/>
      <c r="Q2497" s="157"/>
      <c r="R2497" s="157"/>
      <c r="S2497" s="157"/>
      <c r="T2497" s="157"/>
      <c r="U2497" s="157"/>
      <c r="V2497" s="157"/>
      <c r="W2497" s="157"/>
      <c r="X2497" s="157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167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 x14ac:dyDescent="0.25">
      <c r="A2498" s="154"/>
      <c r="B2498" s="155"/>
      <c r="C2498" s="190" t="s">
        <v>960</v>
      </c>
      <c r="D2498" s="159"/>
      <c r="E2498" s="160">
        <v>7.2</v>
      </c>
      <c r="F2498" s="157"/>
      <c r="G2498" s="157"/>
      <c r="H2498" s="157"/>
      <c r="I2498" s="157"/>
      <c r="J2498" s="157"/>
      <c r="K2498" s="157"/>
      <c r="L2498" s="157"/>
      <c r="M2498" s="157"/>
      <c r="N2498" s="157"/>
      <c r="O2498" s="157"/>
      <c r="P2498" s="157"/>
      <c r="Q2498" s="157"/>
      <c r="R2498" s="157"/>
      <c r="S2498" s="157"/>
      <c r="T2498" s="157"/>
      <c r="U2498" s="157"/>
      <c r="V2498" s="157"/>
      <c r="W2498" s="157"/>
      <c r="X2498" s="157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167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 x14ac:dyDescent="0.25">
      <c r="A2499" s="154"/>
      <c r="B2499" s="155"/>
      <c r="C2499" s="190" t="s">
        <v>961</v>
      </c>
      <c r="D2499" s="159"/>
      <c r="E2499" s="160">
        <v>13.2</v>
      </c>
      <c r="F2499" s="157"/>
      <c r="G2499" s="157"/>
      <c r="H2499" s="157"/>
      <c r="I2499" s="157"/>
      <c r="J2499" s="157"/>
      <c r="K2499" s="157"/>
      <c r="L2499" s="157"/>
      <c r="M2499" s="157"/>
      <c r="N2499" s="157"/>
      <c r="O2499" s="157"/>
      <c r="P2499" s="157"/>
      <c r="Q2499" s="157"/>
      <c r="R2499" s="157"/>
      <c r="S2499" s="157"/>
      <c r="T2499" s="157"/>
      <c r="U2499" s="157"/>
      <c r="V2499" s="157"/>
      <c r="W2499" s="157"/>
      <c r="X2499" s="157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167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 x14ac:dyDescent="0.25">
      <c r="A2500" s="154"/>
      <c r="B2500" s="155"/>
      <c r="C2500" s="190" t="s">
        <v>940</v>
      </c>
      <c r="D2500" s="159"/>
      <c r="E2500" s="160">
        <v>14.5</v>
      </c>
      <c r="F2500" s="157"/>
      <c r="G2500" s="157"/>
      <c r="H2500" s="157"/>
      <c r="I2500" s="157"/>
      <c r="J2500" s="157"/>
      <c r="K2500" s="157"/>
      <c r="L2500" s="157"/>
      <c r="M2500" s="157"/>
      <c r="N2500" s="157"/>
      <c r="O2500" s="157"/>
      <c r="P2500" s="157"/>
      <c r="Q2500" s="157"/>
      <c r="R2500" s="157"/>
      <c r="S2500" s="157"/>
      <c r="T2500" s="157"/>
      <c r="U2500" s="157"/>
      <c r="V2500" s="157"/>
      <c r="W2500" s="157"/>
      <c r="X2500" s="157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167</v>
      </c>
      <c r="AH2500" s="147">
        <v>0</v>
      </c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 x14ac:dyDescent="0.25">
      <c r="A2501" s="154"/>
      <c r="B2501" s="155"/>
      <c r="C2501" s="190" t="s">
        <v>962</v>
      </c>
      <c r="D2501" s="159"/>
      <c r="E2501" s="160">
        <v>110</v>
      </c>
      <c r="F2501" s="157"/>
      <c r="G2501" s="157"/>
      <c r="H2501" s="157"/>
      <c r="I2501" s="157"/>
      <c r="J2501" s="157"/>
      <c r="K2501" s="157"/>
      <c r="L2501" s="157"/>
      <c r="M2501" s="157"/>
      <c r="N2501" s="157"/>
      <c r="O2501" s="157"/>
      <c r="P2501" s="157"/>
      <c r="Q2501" s="157"/>
      <c r="R2501" s="157"/>
      <c r="S2501" s="157"/>
      <c r="T2501" s="157"/>
      <c r="U2501" s="157"/>
      <c r="V2501" s="157"/>
      <c r="W2501" s="157"/>
      <c r="X2501" s="157"/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167</v>
      </c>
      <c r="AH2501" s="147">
        <v>0</v>
      </c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 x14ac:dyDescent="0.25">
      <c r="A2502" s="154"/>
      <c r="B2502" s="155"/>
      <c r="C2502" s="192" t="s">
        <v>219</v>
      </c>
      <c r="D2502" s="161"/>
      <c r="E2502" s="162"/>
      <c r="F2502" s="157"/>
      <c r="G2502" s="157"/>
      <c r="H2502" s="157"/>
      <c r="I2502" s="157"/>
      <c r="J2502" s="157"/>
      <c r="K2502" s="157"/>
      <c r="L2502" s="157"/>
      <c r="M2502" s="157"/>
      <c r="N2502" s="157"/>
      <c r="O2502" s="157"/>
      <c r="P2502" s="157"/>
      <c r="Q2502" s="157"/>
      <c r="R2502" s="157"/>
      <c r="S2502" s="157"/>
      <c r="T2502" s="157"/>
      <c r="U2502" s="157"/>
      <c r="V2502" s="157"/>
      <c r="W2502" s="157"/>
      <c r="X2502" s="157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167</v>
      </c>
      <c r="AH2502" s="147"/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ht="30.6" outlineLevel="1" x14ac:dyDescent="0.25">
      <c r="A2503" s="154"/>
      <c r="B2503" s="155"/>
      <c r="C2503" s="193" t="s">
        <v>963</v>
      </c>
      <c r="D2503" s="161"/>
      <c r="E2503" s="162">
        <v>5.25</v>
      </c>
      <c r="F2503" s="157"/>
      <c r="G2503" s="157"/>
      <c r="H2503" s="157"/>
      <c r="I2503" s="157"/>
      <c r="J2503" s="157"/>
      <c r="K2503" s="157"/>
      <c r="L2503" s="157"/>
      <c r="M2503" s="157"/>
      <c r="N2503" s="157"/>
      <c r="O2503" s="157"/>
      <c r="P2503" s="157"/>
      <c r="Q2503" s="157"/>
      <c r="R2503" s="157"/>
      <c r="S2503" s="157"/>
      <c r="T2503" s="157"/>
      <c r="U2503" s="157"/>
      <c r="V2503" s="157"/>
      <c r="W2503" s="157"/>
      <c r="X2503" s="157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167</v>
      </c>
      <c r="AH2503" s="147">
        <v>2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ht="20.399999999999999" outlineLevel="1" x14ac:dyDescent="0.25">
      <c r="A2504" s="154"/>
      <c r="B2504" s="155"/>
      <c r="C2504" s="193" t="s">
        <v>964</v>
      </c>
      <c r="D2504" s="161"/>
      <c r="E2504" s="162">
        <v>9</v>
      </c>
      <c r="F2504" s="157"/>
      <c r="G2504" s="157"/>
      <c r="H2504" s="157"/>
      <c r="I2504" s="157"/>
      <c r="J2504" s="157"/>
      <c r="K2504" s="157"/>
      <c r="L2504" s="157"/>
      <c r="M2504" s="157"/>
      <c r="N2504" s="157"/>
      <c r="O2504" s="157"/>
      <c r="P2504" s="157"/>
      <c r="Q2504" s="157"/>
      <c r="R2504" s="157"/>
      <c r="S2504" s="157"/>
      <c r="T2504" s="157"/>
      <c r="U2504" s="157"/>
      <c r="V2504" s="157"/>
      <c r="W2504" s="157"/>
      <c r="X2504" s="157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167</v>
      </c>
      <c r="AH2504" s="147">
        <v>2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ht="20.399999999999999" outlineLevel="1" x14ac:dyDescent="0.25">
      <c r="A2505" s="154"/>
      <c r="B2505" s="155"/>
      <c r="C2505" s="193" t="s">
        <v>965</v>
      </c>
      <c r="D2505" s="161"/>
      <c r="E2505" s="162">
        <v>9.1</v>
      </c>
      <c r="F2505" s="157"/>
      <c r="G2505" s="157"/>
      <c r="H2505" s="157"/>
      <c r="I2505" s="157"/>
      <c r="J2505" s="157"/>
      <c r="K2505" s="157"/>
      <c r="L2505" s="157"/>
      <c r="M2505" s="157"/>
      <c r="N2505" s="157"/>
      <c r="O2505" s="157"/>
      <c r="P2505" s="157"/>
      <c r="Q2505" s="157"/>
      <c r="R2505" s="157"/>
      <c r="S2505" s="157"/>
      <c r="T2505" s="157"/>
      <c r="U2505" s="157"/>
      <c r="V2505" s="157"/>
      <c r="W2505" s="157"/>
      <c r="X2505" s="157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167</v>
      </c>
      <c r="AH2505" s="147">
        <v>2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ht="20.399999999999999" outlineLevel="1" x14ac:dyDescent="0.25">
      <c r="A2506" s="154"/>
      <c r="B2506" s="155"/>
      <c r="C2506" s="193" t="s">
        <v>966</v>
      </c>
      <c r="D2506" s="161"/>
      <c r="E2506" s="162">
        <v>9</v>
      </c>
      <c r="F2506" s="157"/>
      <c r="G2506" s="157"/>
      <c r="H2506" s="157"/>
      <c r="I2506" s="157"/>
      <c r="J2506" s="157"/>
      <c r="K2506" s="157"/>
      <c r="L2506" s="157"/>
      <c r="M2506" s="157"/>
      <c r="N2506" s="157"/>
      <c r="O2506" s="157"/>
      <c r="P2506" s="157"/>
      <c r="Q2506" s="157"/>
      <c r="R2506" s="157"/>
      <c r="S2506" s="157"/>
      <c r="T2506" s="157"/>
      <c r="U2506" s="157"/>
      <c r="V2506" s="157"/>
      <c r="W2506" s="157"/>
      <c r="X2506" s="157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167</v>
      </c>
      <c r="AH2506" s="147">
        <v>2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ht="20.399999999999999" outlineLevel="1" x14ac:dyDescent="0.25">
      <c r="A2507" s="154"/>
      <c r="B2507" s="155"/>
      <c r="C2507" s="193" t="s">
        <v>967</v>
      </c>
      <c r="D2507" s="161"/>
      <c r="E2507" s="162">
        <v>4.8</v>
      </c>
      <c r="F2507" s="157"/>
      <c r="G2507" s="157"/>
      <c r="H2507" s="157"/>
      <c r="I2507" s="157"/>
      <c r="J2507" s="157"/>
      <c r="K2507" s="157"/>
      <c r="L2507" s="157"/>
      <c r="M2507" s="157"/>
      <c r="N2507" s="157"/>
      <c r="O2507" s="157"/>
      <c r="P2507" s="157"/>
      <c r="Q2507" s="157"/>
      <c r="R2507" s="157"/>
      <c r="S2507" s="157"/>
      <c r="T2507" s="157"/>
      <c r="U2507" s="157"/>
      <c r="V2507" s="157"/>
      <c r="W2507" s="157"/>
      <c r="X2507" s="157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167</v>
      </c>
      <c r="AH2507" s="147">
        <v>2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ht="20.399999999999999" outlineLevel="1" x14ac:dyDescent="0.25">
      <c r="A2508" s="154"/>
      <c r="B2508" s="155"/>
      <c r="C2508" s="193" t="s">
        <v>968</v>
      </c>
      <c r="D2508" s="161"/>
      <c r="E2508" s="162">
        <v>14.9</v>
      </c>
      <c r="F2508" s="157"/>
      <c r="G2508" s="157"/>
      <c r="H2508" s="157"/>
      <c r="I2508" s="157"/>
      <c r="J2508" s="157"/>
      <c r="K2508" s="157"/>
      <c r="L2508" s="157"/>
      <c r="M2508" s="157"/>
      <c r="N2508" s="157"/>
      <c r="O2508" s="157"/>
      <c r="P2508" s="157"/>
      <c r="Q2508" s="157"/>
      <c r="R2508" s="157"/>
      <c r="S2508" s="157"/>
      <c r="T2508" s="157"/>
      <c r="U2508" s="157"/>
      <c r="V2508" s="157"/>
      <c r="W2508" s="157"/>
      <c r="X2508" s="157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167</v>
      </c>
      <c r="AH2508" s="147">
        <v>2</v>
      </c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ht="20.399999999999999" outlineLevel="1" x14ac:dyDescent="0.25">
      <c r="A2509" s="154"/>
      <c r="B2509" s="155"/>
      <c r="C2509" s="193" t="s">
        <v>969</v>
      </c>
      <c r="D2509" s="161"/>
      <c r="E2509" s="162">
        <v>5.85</v>
      </c>
      <c r="F2509" s="157"/>
      <c r="G2509" s="157"/>
      <c r="H2509" s="157"/>
      <c r="I2509" s="157"/>
      <c r="J2509" s="157"/>
      <c r="K2509" s="157"/>
      <c r="L2509" s="157"/>
      <c r="M2509" s="157"/>
      <c r="N2509" s="157"/>
      <c r="O2509" s="157"/>
      <c r="P2509" s="157"/>
      <c r="Q2509" s="157"/>
      <c r="R2509" s="157"/>
      <c r="S2509" s="157"/>
      <c r="T2509" s="157"/>
      <c r="U2509" s="157"/>
      <c r="V2509" s="157"/>
      <c r="W2509" s="157"/>
      <c r="X2509" s="157"/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167</v>
      </c>
      <c r="AH2509" s="147">
        <v>2</v>
      </c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ht="20.399999999999999" outlineLevel="1" x14ac:dyDescent="0.25">
      <c r="A2510" s="154"/>
      <c r="B2510" s="155"/>
      <c r="C2510" s="193" t="s">
        <v>970</v>
      </c>
      <c r="D2510" s="161"/>
      <c r="E2510" s="162">
        <v>2.35</v>
      </c>
      <c r="F2510" s="157"/>
      <c r="G2510" s="157"/>
      <c r="H2510" s="157"/>
      <c r="I2510" s="157"/>
      <c r="J2510" s="157"/>
      <c r="K2510" s="157"/>
      <c r="L2510" s="157"/>
      <c r="M2510" s="157"/>
      <c r="N2510" s="157"/>
      <c r="O2510" s="157"/>
      <c r="P2510" s="157"/>
      <c r="Q2510" s="157"/>
      <c r="R2510" s="157"/>
      <c r="S2510" s="157"/>
      <c r="T2510" s="157"/>
      <c r="U2510" s="157"/>
      <c r="V2510" s="157"/>
      <c r="W2510" s="157"/>
      <c r="X2510" s="157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167</v>
      </c>
      <c r="AH2510" s="147">
        <v>2</v>
      </c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ht="20.399999999999999" outlineLevel="1" x14ac:dyDescent="0.25">
      <c r="A2511" s="154"/>
      <c r="B2511" s="155"/>
      <c r="C2511" s="193" t="s">
        <v>971</v>
      </c>
      <c r="D2511" s="161"/>
      <c r="E2511" s="162">
        <v>3.5</v>
      </c>
      <c r="F2511" s="157"/>
      <c r="G2511" s="157"/>
      <c r="H2511" s="157"/>
      <c r="I2511" s="157"/>
      <c r="J2511" s="157"/>
      <c r="K2511" s="157"/>
      <c r="L2511" s="157"/>
      <c r="M2511" s="157"/>
      <c r="N2511" s="157"/>
      <c r="O2511" s="157"/>
      <c r="P2511" s="157"/>
      <c r="Q2511" s="157"/>
      <c r="R2511" s="157"/>
      <c r="S2511" s="157"/>
      <c r="T2511" s="157"/>
      <c r="U2511" s="157"/>
      <c r="V2511" s="157"/>
      <c r="W2511" s="157"/>
      <c r="X2511" s="157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167</v>
      </c>
      <c r="AH2511" s="147">
        <v>2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ht="20.399999999999999" outlineLevel="1" x14ac:dyDescent="0.25">
      <c r="A2512" s="154"/>
      <c r="B2512" s="155"/>
      <c r="C2512" s="193" t="s">
        <v>972</v>
      </c>
      <c r="D2512" s="161"/>
      <c r="E2512" s="162">
        <v>4.05</v>
      </c>
      <c r="F2512" s="157"/>
      <c r="G2512" s="157"/>
      <c r="H2512" s="157"/>
      <c r="I2512" s="157"/>
      <c r="J2512" s="157"/>
      <c r="K2512" s="157"/>
      <c r="L2512" s="157"/>
      <c r="M2512" s="157"/>
      <c r="N2512" s="157"/>
      <c r="O2512" s="157"/>
      <c r="P2512" s="157"/>
      <c r="Q2512" s="157"/>
      <c r="R2512" s="157"/>
      <c r="S2512" s="157"/>
      <c r="T2512" s="157"/>
      <c r="U2512" s="157"/>
      <c r="V2512" s="157"/>
      <c r="W2512" s="157"/>
      <c r="X2512" s="157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167</v>
      </c>
      <c r="AH2512" s="147">
        <v>2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ht="20.399999999999999" outlineLevel="1" x14ac:dyDescent="0.25">
      <c r="A2513" s="154"/>
      <c r="B2513" s="155"/>
      <c r="C2513" s="193" t="s">
        <v>973</v>
      </c>
      <c r="D2513" s="161"/>
      <c r="E2513" s="162">
        <v>4.0999999999999996</v>
      </c>
      <c r="F2513" s="157"/>
      <c r="G2513" s="157"/>
      <c r="H2513" s="157"/>
      <c r="I2513" s="157"/>
      <c r="J2513" s="157"/>
      <c r="K2513" s="157"/>
      <c r="L2513" s="157"/>
      <c r="M2513" s="157"/>
      <c r="N2513" s="157"/>
      <c r="O2513" s="157"/>
      <c r="P2513" s="157"/>
      <c r="Q2513" s="157"/>
      <c r="R2513" s="157"/>
      <c r="S2513" s="157"/>
      <c r="T2513" s="157"/>
      <c r="U2513" s="157"/>
      <c r="V2513" s="157"/>
      <c r="W2513" s="157"/>
      <c r="X2513" s="157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167</v>
      </c>
      <c r="AH2513" s="147">
        <v>2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ht="20.399999999999999" outlineLevel="1" x14ac:dyDescent="0.25">
      <c r="A2514" s="154"/>
      <c r="B2514" s="155"/>
      <c r="C2514" s="193" t="s">
        <v>974</v>
      </c>
      <c r="D2514" s="161"/>
      <c r="E2514" s="162">
        <v>6.7</v>
      </c>
      <c r="F2514" s="157"/>
      <c r="G2514" s="157"/>
      <c r="H2514" s="157"/>
      <c r="I2514" s="157"/>
      <c r="J2514" s="157"/>
      <c r="K2514" s="157"/>
      <c r="L2514" s="157"/>
      <c r="M2514" s="157"/>
      <c r="N2514" s="157"/>
      <c r="O2514" s="157"/>
      <c r="P2514" s="157"/>
      <c r="Q2514" s="157"/>
      <c r="R2514" s="157"/>
      <c r="S2514" s="157"/>
      <c r="T2514" s="157"/>
      <c r="U2514" s="157"/>
      <c r="V2514" s="157"/>
      <c r="W2514" s="157"/>
      <c r="X2514" s="157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167</v>
      </c>
      <c r="AH2514" s="147">
        <v>2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 x14ac:dyDescent="0.25">
      <c r="A2515" s="154"/>
      <c r="B2515" s="155"/>
      <c r="C2515" s="194" t="s">
        <v>228</v>
      </c>
      <c r="D2515" s="163"/>
      <c r="E2515" s="164">
        <v>78.599999999999994</v>
      </c>
      <c r="F2515" s="157"/>
      <c r="G2515" s="157"/>
      <c r="H2515" s="157"/>
      <c r="I2515" s="157"/>
      <c r="J2515" s="157"/>
      <c r="K2515" s="157"/>
      <c r="L2515" s="157"/>
      <c r="M2515" s="157"/>
      <c r="N2515" s="157"/>
      <c r="O2515" s="157"/>
      <c r="P2515" s="157"/>
      <c r="Q2515" s="157"/>
      <c r="R2515" s="157"/>
      <c r="S2515" s="157"/>
      <c r="T2515" s="157"/>
      <c r="U2515" s="157"/>
      <c r="V2515" s="157"/>
      <c r="W2515" s="157"/>
      <c r="X2515" s="157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167</v>
      </c>
      <c r="AH2515" s="147">
        <v>3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 x14ac:dyDescent="0.25">
      <c r="A2516" s="154"/>
      <c r="B2516" s="155"/>
      <c r="C2516" s="192" t="s">
        <v>229</v>
      </c>
      <c r="D2516" s="161"/>
      <c r="E2516" s="162"/>
      <c r="F2516" s="157"/>
      <c r="G2516" s="157"/>
      <c r="H2516" s="157"/>
      <c r="I2516" s="157"/>
      <c r="J2516" s="157"/>
      <c r="K2516" s="157"/>
      <c r="L2516" s="157"/>
      <c r="M2516" s="157"/>
      <c r="N2516" s="157"/>
      <c r="O2516" s="157"/>
      <c r="P2516" s="157"/>
      <c r="Q2516" s="157"/>
      <c r="R2516" s="157"/>
      <c r="S2516" s="157"/>
      <c r="T2516" s="157"/>
      <c r="U2516" s="157"/>
      <c r="V2516" s="157"/>
      <c r="W2516" s="157"/>
      <c r="X2516" s="157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167</v>
      </c>
      <c r="AH2516" s="147"/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 x14ac:dyDescent="0.25">
      <c r="A2517" s="154"/>
      <c r="B2517" s="155"/>
      <c r="C2517" s="190" t="s">
        <v>975</v>
      </c>
      <c r="D2517" s="159"/>
      <c r="E2517" s="160">
        <v>78.599999999999994</v>
      </c>
      <c r="F2517" s="157"/>
      <c r="G2517" s="157"/>
      <c r="H2517" s="157"/>
      <c r="I2517" s="157"/>
      <c r="J2517" s="157"/>
      <c r="K2517" s="157"/>
      <c r="L2517" s="157"/>
      <c r="M2517" s="157"/>
      <c r="N2517" s="157"/>
      <c r="O2517" s="157"/>
      <c r="P2517" s="157"/>
      <c r="Q2517" s="157"/>
      <c r="R2517" s="157"/>
      <c r="S2517" s="157"/>
      <c r="T2517" s="157"/>
      <c r="U2517" s="157"/>
      <c r="V2517" s="157"/>
      <c r="W2517" s="157"/>
      <c r="X2517" s="157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167</v>
      </c>
      <c r="AH2517" s="147">
        <v>0</v>
      </c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 x14ac:dyDescent="0.25">
      <c r="A2518" s="154"/>
      <c r="B2518" s="155"/>
      <c r="C2518" s="192" t="s">
        <v>219</v>
      </c>
      <c r="D2518" s="161"/>
      <c r="E2518" s="162"/>
      <c r="F2518" s="157"/>
      <c r="G2518" s="157"/>
      <c r="H2518" s="157"/>
      <c r="I2518" s="157"/>
      <c r="J2518" s="157"/>
      <c r="K2518" s="157"/>
      <c r="L2518" s="157"/>
      <c r="M2518" s="157"/>
      <c r="N2518" s="157"/>
      <c r="O2518" s="157"/>
      <c r="P2518" s="157"/>
      <c r="Q2518" s="157"/>
      <c r="R2518" s="157"/>
      <c r="S2518" s="157"/>
      <c r="T2518" s="157"/>
      <c r="U2518" s="157"/>
      <c r="V2518" s="157"/>
      <c r="W2518" s="157"/>
      <c r="X2518" s="157"/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167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ht="20.399999999999999" outlineLevel="1" x14ac:dyDescent="0.25">
      <c r="A2519" s="154"/>
      <c r="B2519" s="155"/>
      <c r="C2519" s="193" t="s">
        <v>976</v>
      </c>
      <c r="D2519" s="161"/>
      <c r="E2519" s="162">
        <v>8.8000000000000007</v>
      </c>
      <c r="F2519" s="157"/>
      <c r="G2519" s="157"/>
      <c r="H2519" s="157"/>
      <c r="I2519" s="157"/>
      <c r="J2519" s="157"/>
      <c r="K2519" s="157"/>
      <c r="L2519" s="157"/>
      <c r="M2519" s="157"/>
      <c r="N2519" s="157"/>
      <c r="O2519" s="157"/>
      <c r="P2519" s="157"/>
      <c r="Q2519" s="157"/>
      <c r="R2519" s="157"/>
      <c r="S2519" s="157"/>
      <c r="T2519" s="157"/>
      <c r="U2519" s="157"/>
      <c r="V2519" s="157"/>
      <c r="W2519" s="157"/>
      <c r="X2519" s="157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167</v>
      </c>
      <c r="AH2519" s="147">
        <v>2</v>
      </c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ht="20.399999999999999" outlineLevel="1" x14ac:dyDescent="0.25">
      <c r="A2520" s="154"/>
      <c r="B2520" s="155"/>
      <c r="C2520" s="193" t="s">
        <v>977</v>
      </c>
      <c r="D2520" s="161"/>
      <c r="E2520" s="162">
        <v>27.45</v>
      </c>
      <c r="F2520" s="157"/>
      <c r="G2520" s="157"/>
      <c r="H2520" s="157"/>
      <c r="I2520" s="157"/>
      <c r="J2520" s="157"/>
      <c r="K2520" s="157"/>
      <c r="L2520" s="157"/>
      <c r="M2520" s="157"/>
      <c r="N2520" s="157"/>
      <c r="O2520" s="157"/>
      <c r="P2520" s="157"/>
      <c r="Q2520" s="157"/>
      <c r="R2520" s="157"/>
      <c r="S2520" s="157"/>
      <c r="T2520" s="157"/>
      <c r="U2520" s="157"/>
      <c r="V2520" s="157"/>
      <c r="W2520" s="157"/>
      <c r="X2520" s="157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167</v>
      </c>
      <c r="AH2520" s="147">
        <v>2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ht="20.399999999999999" outlineLevel="1" x14ac:dyDescent="0.25">
      <c r="A2521" s="154"/>
      <c r="B2521" s="155"/>
      <c r="C2521" s="193" t="s">
        <v>978</v>
      </c>
      <c r="D2521" s="161"/>
      <c r="E2521" s="162">
        <v>11</v>
      </c>
      <c r="F2521" s="157"/>
      <c r="G2521" s="157"/>
      <c r="H2521" s="157"/>
      <c r="I2521" s="157"/>
      <c r="J2521" s="157"/>
      <c r="K2521" s="157"/>
      <c r="L2521" s="157"/>
      <c r="M2521" s="157"/>
      <c r="N2521" s="157"/>
      <c r="O2521" s="157"/>
      <c r="P2521" s="157"/>
      <c r="Q2521" s="157"/>
      <c r="R2521" s="157"/>
      <c r="S2521" s="157"/>
      <c r="T2521" s="157"/>
      <c r="U2521" s="157"/>
      <c r="V2521" s="157"/>
      <c r="W2521" s="157"/>
      <c r="X2521" s="157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167</v>
      </c>
      <c r="AH2521" s="147">
        <v>2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ht="20.399999999999999" outlineLevel="1" x14ac:dyDescent="0.25">
      <c r="A2522" s="154"/>
      <c r="B2522" s="155"/>
      <c r="C2522" s="193" t="s">
        <v>979</v>
      </c>
      <c r="D2522" s="161"/>
      <c r="E2522" s="162">
        <v>9.8000000000000007</v>
      </c>
      <c r="F2522" s="157"/>
      <c r="G2522" s="157"/>
      <c r="H2522" s="157"/>
      <c r="I2522" s="157"/>
      <c r="J2522" s="157"/>
      <c r="K2522" s="157"/>
      <c r="L2522" s="157"/>
      <c r="M2522" s="157"/>
      <c r="N2522" s="157"/>
      <c r="O2522" s="157"/>
      <c r="P2522" s="157"/>
      <c r="Q2522" s="157"/>
      <c r="R2522" s="157"/>
      <c r="S2522" s="157"/>
      <c r="T2522" s="157"/>
      <c r="U2522" s="157"/>
      <c r="V2522" s="157"/>
      <c r="W2522" s="157"/>
      <c r="X2522" s="157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167</v>
      </c>
      <c r="AH2522" s="147">
        <v>2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ht="20.399999999999999" outlineLevel="1" x14ac:dyDescent="0.25">
      <c r="A2523" s="154"/>
      <c r="B2523" s="155"/>
      <c r="C2523" s="193" t="s">
        <v>980</v>
      </c>
      <c r="D2523" s="161"/>
      <c r="E2523" s="162">
        <v>10.55</v>
      </c>
      <c r="F2523" s="157"/>
      <c r="G2523" s="157"/>
      <c r="H2523" s="157"/>
      <c r="I2523" s="157"/>
      <c r="J2523" s="157"/>
      <c r="K2523" s="157"/>
      <c r="L2523" s="157"/>
      <c r="M2523" s="157"/>
      <c r="N2523" s="157"/>
      <c r="O2523" s="157"/>
      <c r="P2523" s="157"/>
      <c r="Q2523" s="157"/>
      <c r="R2523" s="157"/>
      <c r="S2523" s="157"/>
      <c r="T2523" s="157"/>
      <c r="U2523" s="157"/>
      <c r="V2523" s="157"/>
      <c r="W2523" s="157"/>
      <c r="X2523" s="157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167</v>
      </c>
      <c r="AH2523" s="147">
        <v>2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ht="20.399999999999999" outlineLevel="1" x14ac:dyDescent="0.25">
      <c r="A2524" s="154"/>
      <c r="B2524" s="155"/>
      <c r="C2524" s="193" t="s">
        <v>981</v>
      </c>
      <c r="D2524" s="161"/>
      <c r="E2524" s="162">
        <v>13</v>
      </c>
      <c r="F2524" s="157"/>
      <c r="G2524" s="157"/>
      <c r="H2524" s="157"/>
      <c r="I2524" s="157"/>
      <c r="J2524" s="157"/>
      <c r="K2524" s="157"/>
      <c r="L2524" s="157"/>
      <c r="M2524" s="157"/>
      <c r="N2524" s="157"/>
      <c r="O2524" s="157"/>
      <c r="P2524" s="157"/>
      <c r="Q2524" s="157"/>
      <c r="R2524" s="157"/>
      <c r="S2524" s="157"/>
      <c r="T2524" s="157"/>
      <c r="U2524" s="157"/>
      <c r="V2524" s="157"/>
      <c r="W2524" s="157"/>
      <c r="X2524" s="157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167</v>
      </c>
      <c r="AH2524" s="147">
        <v>2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ht="20.399999999999999" outlineLevel="1" x14ac:dyDescent="0.25">
      <c r="A2525" s="154"/>
      <c r="B2525" s="155"/>
      <c r="C2525" s="193" t="s">
        <v>967</v>
      </c>
      <c r="D2525" s="161"/>
      <c r="E2525" s="162">
        <v>4.8</v>
      </c>
      <c r="F2525" s="157"/>
      <c r="G2525" s="157"/>
      <c r="H2525" s="157"/>
      <c r="I2525" s="157"/>
      <c r="J2525" s="157"/>
      <c r="K2525" s="157"/>
      <c r="L2525" s="157"/>
      <c r="M2525" s="157"/>
      <c r="N2525" s="157"/>
      <c r="O2525" s="157"/>
      <c r="P2525" s="157"/>
      <c r="Q2525" s="157"/>
      <c r="R2525" s="157"/>
      <c r="S2525" s="157"/>
      <c r="T2525" s="157"/>
      <c r="U2525" s="157"/>
      <c r="V2525" s="157"/>
      <c r="W2525" s="157"/>
      <c r="X2525" s="157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167</v>
      </c>
      <c r="AH2525" s="147">
        <v>2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ht="20.399999999999999" outlineLevel="1" x14ac:dyDescent="0.25">
      <c r="A2526" s="154"/>
      <c r="B2526" s="155"/>
      <c r="C2526" s="193" t="s">
        <v>982</v>
      </c>
      <c r="D2526" s="161"/>
      <c r="E2526" s="162">
        <v>17.899999999999999</v>
      </c>
      <c r="F2526" s="157"/>
      <c r="G2526" s="157"/>
      <c r="H2526" s="157"/>
      <c r="I2526" s="157"/>
      <c r="J2526" s="157"/>
      <c r="K2526" s="157"/>
      <c r="L2526" s="157"/>
      <c r="M2526" s="157"/>
      <c r="N2526" s="157"/>
      <c r="O2526" s="157"/>
      <c r="P2526" s="157"/>
      <c r="Q2526" s="157"/>
      <c r="R2526" s="157"/>
      <c r="S2526" s="157"/>
      <c r="T2526" s="157"/>
      <c r="U2526" s="157"/>
      <c r="V2526" s="157"/>
      <c r="W2526" s="157"/>
      <c r="X2526" s="157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167</v>
      </c>
      <c r="AH2526" s="147">
        <v>2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ht="20.399999999999999" outlineLevel="1" x14ac:dyDescent="0.25">
      <c r="A2527" s="154"/>
      <c r="B2527" s="155"/>
      <c r="C2527" s="193" t="s">
        <v>968</v>
      </c>
      <c r="D2527" s="161"/>
      <c r="E2527" s="162">
        <v>14.9</v>
      </c>
      <c r="F2527" s="157"/>
      <c r="G2527" s="157"/>
      <c r="H2527" s="157"/>
      <c r="I2527" s="157"/>
      <c r="J2527" s="157"/>
      <c r="K2527" s="157"/>
      <c r="L2527" s="157"/>
      <c r="M2527" s="157"/>
      <c r="N2527" s="157"/>
      <c r="O2527" s="157"/>
      <c r="P2527" s="157"/>
      <c r="Q2527" s="157"/>
      <c r="R2527" s="157"/>
      <c r="S2527" s="157"/>
      <c r="T2527" s="157"/>
      <c r="U2527" s="157"/>
      <c r="V2527" s="157"/>
      <c r="W2527" s="157"/>
      <c r="X2527" s="157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167</v>
      </c>
      <c r="AH2527" s="147">
        <v>2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ht="20.399999999999999" outlineLevel="1" x14ac:dyDescent="0.25">
      <c r="A2528" s="154"/>
      <c r="B2528" s="155"/>
      <c r="C2528" s="193" t="s">
        <v>983</v>
      </c>
      <c r="D2528" s="161"/>
      <c r="E2528" s="162">
        <v>4.5999999999999996</v>
      </c>
      <c r="F2528" s="157"/>
      <c r="G2528" s="157"/>
      <c r="H2528" s="157"/>
      <c r="I2528" s="157"/>
      <c r="J2528" s="157"/>
      <c r="K2528" s="157"/>
      <c r="L2528" s="157"/>
      <c r="M2528" s="157"/>
      <c r="N2528" s="157"/>
      <c r="O2528" s="157"/>
      <c r="P2528" s="157"/>
      <c r="Q2528" s="157"/>
      <c r="R2528" s="157"/>
      <c r="S2528" s="157"/>
      <c r="T2528" s="157"/>
      <c r="U2528" s="157"/>
      <c r="V2528" s="157"/>
      <c r="W2528" s="157"/>
      <c r="X2528" s="157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167</v>
      </c>
      <c r="AH2528" s="147">
        <v>2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ht="20.399999999999999" outlineLevel="1" x14ac:dyDescent="0.25">
      <c r="A2529" s="154"/>
      <c r="B2529" s="155"/>
      <c r="C2529" s="193" t="s">
        <v>984</v>
      </c>
      <c r="D2529" s="161"/>
      <c r="E2529" s="162">
        <v>4.0999999999999996</v>
      </c>
      <c r="F2529" s="157"/>
      <c r="G2529" s="157"/>
      <c r="H2529" s="157"/>
      <c r="I2529" s="157"/>
      <c r="J2529" s="157"/>
      <c r="K2529" s="157"/>
      <c r="L2529" s="157"/>
      <c r="M2529" s="157"/>
      <c r="N2529" s="157"/>
      <c r="O2529" s="157"/>
      <c r="P2529" s="157"/>
      <c r="Q2529" s="157"/>
      <c r="R2529" s="157"/>
      <c r="S2529" s="157"/>
      <c r="T2529" s="157"/>
      <c r="U2529" s="157"/>
      <c r="V2529" s="157"/>
      <c r="W2529" s="157"/>
      <c r="X2529" s="157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167</v>
      </c>
      <c r="AH2529" s="147">
        <v>2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ht="20.399999999999999" outlineLevel="1" x14ac:dyDescent="0.25">
      <c r="A2530" s="154"/>
      <c r="B2530" s="155"/>
      <c r="C2530" s="193" t="s">
        <v>985</v>
      </c>
      <c r="D2530" s="161"/>
      <c r="E2530" s="162">
        <v>4.5999999999999996</v>
      </c>
      <c r="F2530" s="157"/>
      <c r="G2530" s="157"/>
      <c r="H2530" s="157"/>
      <c r="I2530" s="157"/>
      <c r="J2530" s="157"/>
      <c r="K2530" s="157"/>
      <c r="L2530" s="157"/>
      <c r="M2530" s="157"/>
      <c r="N2530" s="157"/>
      <c r="O2530" s="157"/>
      <c r="P2530" s="157"/>
      <c r="Q2530" s="157"/>
      <c r="R2530" s="157"/>
      <c r="S2530" s="157"/>
      <c r="T2530" s="157"/>
      <c r="U2530" s="157"/>
      <c r="V2530" s="157"/>
      <c r="W2530" s="157"/>
      <c r="X2530" s="157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167</v>
      </c>
      <c r="AH2530" s="147">
        <v>2</v>
      </c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ht="20.399999999999999" outlineLevel="1" x14ac:dyDescent="0.25">
      <c r="A2531" s="154"/>
      <c r="B2531" s="155"/>
      <c r="C2531" s="193" t="s">
        <v>986</v>
      </c>
      <c r="D2531" s="161"/>
      <c r="E2531" s="162">
        <v>5.7</v>
      </c>
      <c r="F2531" s="157"/>
      <c r="G2531" s="157"/>
      <c r="H2531" s="157"/>
      <c r="I2531" s="157"/>
      <c r="J2531" s="157"/>
      <c r="K2531" s="157"/>
      <c r="L2531" s="157"/>
      <c r="M2531" s="157"/>
      <c r="N2531" s="157"/>
      <c r="O2531" s="157"/>
      <c r="P2531" s="157"/>
      <c r="Q2531" s="157"/>
      <c r="R2531" s="157"/>
      <c r="S2531" s="157"/>
      <c r="T2531" s="157"/>
      <c r="U2531" s="157"/>
      <c r="V2531" s="157"/>
      <c r="W2531" s="157"/>
      <c r="X2531" s="157"/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167</v>
      </c>
      <c r="AH2531" s="147">
        <v>2</v>
      </c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ht="20.399999999999999" outlineLevel="1" x14ac:dyDescent="0.25">
      <c r="A2532" s="154"/>
      <c r="B2532" s="155"/>
      <c r="C2532" s="193" t="s">
        <v>987</v>
      </c>
      <c r="D2532" s="161"/>
      <c r="E2532" s="162">
        <v>5.2</v>
      </c>
      <c r="F2532" s="157"/>
      <c r="G2532" s="157"/>
      <c r="H2532" s="157"/>
      <c r="I2532" s="157"/>
      <c r="J2532" s="157"/>
      <c r="K2532" s="157"/>
      <c r="L2532" s="157"/>
      <c r="M2532" s="157"/>
      <c r="N2532" s="157"/>
      <c r="O2532" s="157"/>
      <c r="P2532" s="157"/>
      <c r="Q2532" s="157"/>
      <c r="R2532" s="157"/>
      <c r="S2532" s="157"/>
      <c r="T2532" s="157"/>
      <c r="U2532" s="157"/>
      <c r="V2532" s="157"/>
      <c r="W2532" s="157"/>
      <c r="X2532" s="157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167</v>
      </c>
      <c r="AH2532" s="147">
        <v>2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ht="20.399999999999999" outlineLevel="1" x14ac:dyDescent="0.25">
      <c r="A2533" s="154"/>
      <c r="B2533" s="155"/>
      <c r="C2533" s="193" t="s">
        <v>974</v>
      </c>
      <c r="D2533" s="161"/>
      <c r="E2533" s="162">
        <v>6.7</v>
      </c>
      <c r="F2533" s="157"/>
      <c r="G2533" s="157"/>
      <c r="H2533" s="157"/>
      <c r="I2533" s="157"/>
      <c r="J2533" s="157"/>
      <c r="K2533" s="157"/>
      <c r="L2533" s="157"/>
      <c r="M2533" s="157"/>
      <c r="N2533" s="157"/>
      <c r="O2533" s="157"/>
      <c r="P2533" s="157"/>
      <c r="Q2533" s="157"/>
      <c r="R2533" s="157"/>
      <c r="S2533" s="157"/>
      <c r="T2533" s="157"/>
      <c r="U2533" s="157"/>
      <c r="V2533" s="157"/>
      <c r="W2533" s="157"/>
      <c r="X2533" s="157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167</v>
      </c>
      <c r="AH2533" s="147">
        <v>2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 x14ac:dyDescent="0.25">
      <c r="A2534" s="154"/>
      <c r="B2534" s="155"/>
      <c r="C2534" s="194" t="s">
        <v>228</v>
      </c>
      <c r="D2534" s="163"/>
      <c r="E2534" s="164">
        <v>149.1</v>
      </c>
      <c r="F2534" s="157"/>
      <c r="G2534" s="157"/>
      <c r="H2534" s="157"/>
      <c r="I2534" s="157"/>
      <c r="J2534" s="157"/>
      <c r="K2534" s="157"/>
      <c r="L2534" s="157"/>
      <c r="M2534" s="157"/>
      <c r="N2534" s="157"/>
      <c r="O2534" s="157"/>
      <c r="P2534" s="157"/>
      <c r="Q2534" s="157"/>
      <c r="R2534" s="157"/>
      <c r="S2534" s="157"/>
      <c r="T2534" s="157"/>
      <c r="U2534" s="157"/>
      <c r="V2534" s="157"/>
      <c r="W2534" s="157"/>
      <c r="X2534" s="157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167</v>
      </c>
      <c r="AH2534" s="147">
        <v>3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 x14ac:dyDescent="0.25">
      <c r="A2535" s="154"/>
      <c r="B2535" s="155"/>
      <c r="C2535" s="192" t="s">
        <v>229</v>
      </c>
      <c r="D2535" s="161"/>
      <c r="E2535" s="162"/>
      <c r="F2535" s="157"/>
      <c r="G2535" s="157"/>
      <c r="H2535" s="157"/>
      <c r="I2535" s="157"/>
      <c r="J2535" s="157"/>
      <c r="K2535" s="157"/>
      <c r="L2535" s="157"/>
      <c r="M2535" s="157"/>
      <c r="N2535" s="157"/>
      <c r="O2535" s="157"/>
      <c r="P2535" s="157"/>
      <c r="Q2535" s="157"/>
      <c r="R2535" s="157"/>
      <c r="S2535" s="157"/>
      <c r="T2535" s="157"/>
      <c r="U2535" s="157"/>
      <c r="V2535" s="157"/>
      <c r="W2535" s="157"/>
      <c r="X2535" s="157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167</v>
      </c>
      <c r="AH2535" s="147"/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 x14ac:dyDescent="0.25">
      <c r="A2536" s="154"/>
      <c r="B2536" s="155"/>
      <c r="C2536" s="190" t="s">
        <v>988</v>
      </c>
      <c r="D2536" s="159"/>
      <c r="E2536" s="160">
        <v>149.1</v>
      </c>
      <c r="F2536" s="157"/>
      <c r="G2536" s="157"/>
      <c r="H2536" s="157"/>
      <c r="I2536" s="157"/>
      <c r="J2536" s="157"/>
      <c r="K2536" s="157"/>
      <c r="L2536" s="157"/>
      <c r="M2536" s="157"/>
      <c r="N2536" s="157"/>
      <c r="O2536" s="157"/>
      <c r="P2536" s="157"/>
      <c r="Q2536" s="157"/>
      <c r="R2536" s="157"/>
      <c r="S2536" s="157"/>
      <c r="T2536" s="157"/>
      <c r="U2536" s="157"/>
      <c r="V2536" s="157"/>
      <c r="W2536" s="157"/>
      <c r="X2536" s="157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167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 x14ac:dyDescent="0.25">
      <c r="A2537" s="174">
        <v>460</v>
      </c>
      <c r="B2537" s="175" t="s">
        <v>648</v>
      </c>
      <c r="C2537" s="189" t="s">
        <v>649</v>
      </c>
      <c r="D2537" s="176" t="s">
        <v>186</v>
      </c>
      <c r="E2537" s="177">
        <v>41.997500000000002</v>
      </c>
      <c r="F2537" s="178"/>
      <c r="G2537" s="179">
        <f>ROUND(E2537*F2537,2)</f>
        <v>0</v>
      </c>
      <c r="H2537" s="158"/>
      <c r="I2537" s="157">
        <f>ROUND(E2537*H2537,2)</f>
        <v>0</v>
      </c>
      <c r="J2537" s="158"/>
      <c r="K2537" s="157">
        <f>ROUND(E2537*J2537,2)</f>
        <v>0</v>
      </c>
      <c r="L2537" s="157">
        <v>21</v>
      </c>
      <c r="M2537" s="157">
        <f>G2537*(1+L2537/100)</f>
        <v>0</v>
      </c>
      <c r="N2537" s="157">
        <v>2.0000000000000002E-5</v>
      </c>
      <c r="O2537" s="157">
        <f>ROUND(E2537*N2537,2)</f>
        <v>0</v>
      </c>
      <c r="P2537" s="157">
        <v>0</v>
      </c>
      <c r="Q2537" s="157">
        <f>ROUND(E2537*P2537,2)</f>
        <v>0</v>
      </c>
      <c r="R2537" s="157"/>
      <c r="S2537" s="157" t="s">
        <v>163</v>
      </c>
      <c r="T2537" s="157" t="s">
        <v>163</v>
      </c>
      <c r="U2537" s="157">
        <v>2.9000000000000001E-2</v>
      </c>
      <c r="V2537" s="157">
        <f>ROUND(E2537*U2537,2)</f>
        <v>1.22</v>
      </c>
      <c r="W2537" s="157"/>
      <c r="X2537" s="157" t="s">
        <v>164</v>
      </c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165</v>
      </c>
      <c r="AH2537" s="147"/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ht="20.399999999999999" outlineLevel="1" x14ac:dyDescent="0.25">
      <c r="A2538" s="154"/>
      <c r="B2538" s="155"/>
      <c r="C2538" s="190" t="s">
        <v>912</v>
      </c>
      <c r="D2538" s="159"/>
      <c r="E2538" s="160">
        <v>7.1550000000000002</v>
      </c>
      <c r="F2538" s="157"/>
      <c r="G2538" s="157"/>
      <c r="H2538" s="157"/>
      <c r="I2538" s="157"/>
      <c r="J2538" s="157"/>
      <c r="K2538" s="157"/>
      <c r="L2538" s="157"/>
      <c r="M2538" s="157"/>
      <c r="N2538" s="157"/>
      <c r="O2538" s="157"/>
      <c r="P2538" s="157"/>
      <c r="Q2538" s="157"/>
      <c r="R2538" s="157"/>
      <c r="S2538" s="157"/>
      <c r="T2538" s="157"/>
      <c r="U2538" s="157"/>
      <c r="V2538" s="157"/>
      <c r="W2538" s="157"/>
      <c r="X2538" s="157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167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ht="20.399999999999999" outlineLevel="1" x14ac:dyDescent="0.25">
      <c r="A2539" s="154"/>
      <c r="B2539" s="155"/>
      <c r="C2539" s="190" t="s">
        <v>913</v>
      </c>
      <c r="D2539" s="159"/>
      <c r="E2539" s="160">
        <v>7.1550000000000002</v>
      </c>
      <c r="F2539" s="157"/>
      <c r="G2539" s="157"/>
      <c r="H2539" s="157"/>
      <c r="I2539" s="157"/>
      <c r="J2539" s="157"/>
      <c r="K2539" s="157"/>
      <c r="L2539" s="157"/>
      <c r="M2539" s="157"/>
      <c r="N2539" s="157"/>
      <c r="O2539" s="157"/>
      <c r="P2539" s="157"/>
      <c r="Q2539" s="157"/>
      <c r="R2539" s="157"/>
      <c r="S2539" s="157"/>
      <c r="T2539" s="157"/>
      <c r="U2539" s="157"/>
      <c r="V2539" s="157"/>
      <c r="W2539" s="157"/>
      <c r="X2539" s="157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167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ht="20.399999999999999" outlineLevel="1" x14ac:dyDescent="0.25">
      <c r="A2540" s="154"/>
      <c r="B2540" s="155"/>
      <c r="C2540" s="190" t="s">
        <v>914</v>
      </c>
      <c r="D2540" s="159"/>
      <c r="E2540" s="160">
        <v>7.1550000000000002</v>
      </c>
      <c r="F2540" s="157"/>
      <c r="G2540" s="157"/>
      <c r="H2540" s="157"/>
      <c r="I2540" s="157"/>
      <c r="J2540" s="157"/>
      <c r="K2540" s="157"/>
      <c r="L2540" s="157"/>
      <c r="M2540" s="157"/>
      <c r="N2540" s="157"/>
      <c r="O2540" s="157"/>
      <c r="P2540" s="157"/>
      <c r="Q2540" s="157"/>
      <c r="R2540" s="157"/>
      <c r="S2540" s="157"/>
      <c r="T2540" s="157"/>
      <c r="U2540" s="157"/>
      <c r="V2540" s="157"/>
      <c r="W2540" s="157"/>
      <c r="X2540" s="157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167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 x14ac:dyDescent="0.25">
      <c r="A2541" s="154"/>
      <c r="B2541" s="155"/>
      <c r="C2541" s="190" t="s">
        <v>915</v>
      </c>
      <c r="D2541" s="159"/>
      <c r="E2541" s="160">
        <v>0.96</v>
      </c>
      <c r="F2541" s="157"/>
      <c r="G2541" s="157"/>
      <c r="H2541" s="157"/>
      <c r="I2541" s="157"/>
      <c r="J2541" s="157"/>
      <c r="K2541" s="157"/>
      <c r="L2541" s="157"/>
      <c r="M2541" s="157"/>
      <c r="N2541" s="157"/>
      <c r="O2541" s="157"/>
      <c r="P2541" s="157"/>
      <c r="Q2541" s="157"/>
      <c r="R2541" s="157"/>
      <c r="S2541" s="157"/>
      <c r="T2541" s="157"/>
      <c r="U2541" s="157"/>
      <c r="V2541" s="157"/>
      <c r="W2541" s="157"/>
      <c r="X2541" s="157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167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 x14ac:dyDescent="0.25">
      <c r="A2542" s="154"/>
      <c r="B2542" s="155"/>
      <c r="C2542" s="190" t="s">
        <v>916</v>
      </c>
      <c r="D2542" s="159"/>
      <c r="E2542" s="160">
        <v>0.96</v>
      </c>
      <c r="F2542" s="157"/>
      <c r="G2542" s="157"/>
      <c r="H2542" s="157"/>
      <c r="I2542" s="157"/>
      <c r="J2542" s="157"/>
      <c r="K2542" s="157"/>
      <c r="L2542" s="157"/>
      <c r="M2542" s="157"/>
      <c r="N2542" s="157"/>
      <c r="O2542" s="157"/>
      <c r="P2542" s="157"/>
      <c r="Q2542" s="157"/>
      <c r="R2542" s="157"/>
      <c r="S2542" s="157"/>
      <c r="T2542" s="157"/>
      <c r="U2542" s="157"/>
      <c r="V2542" s="157"/>
      <c r="W2542" s="157"/>
      <c r="X2542" s="157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167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5">
      <c r="A2543" s="154"/>
      <c r="B2543" s="155"/>
      <c r="C2543" s="190" t="s">
        <v>917</v>
      </c>
      <c r="D2543" s="159"/>
      <c r="E2543" s="160">
        <v>0.96</v>
      </c>
      <c r="F2543" s="157"/>
      <c r="G2543" s="157"/>
      <c r="H2543" s="157"/>
      <c r="I2543" s="157"/>
      <c r="J2543" s="157"/>
      <c r="K2543" s="157"/>
      <c r="L2543" s="157"/>
      <c r="M2543" s="157"/>
      <c r="N2543" s="157"/>
      <c r="O2543" s="157"/>
      <c r="P2543" s="157"/>
      <c r="Q2543" s="157"/>
      <c r="R2543" s="157"/>
      <c r="S2543" s="157"/>
      <c r="T2543" s="157"/>
      <c r="U2543" s="157"/>
      <c r="V2543" s="157"/>
      <c r="W2543" s="157"/>
      <c r="X2543" s="157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167</v>
      </c>
      <c r="AH2543" s="147">
        <v>0</v>
      </c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1" x14ac:dyDescent="0.25">
      <c r="A2544" s="154"/>
      <c r="B2544" s="155"/>
      <c r="C2544" s="190" t="s">
        <v>918</v>
      </c>
      <c r="D2544" s="159"/>
      <c r="E2544" s="160">
        <v>3.2374999999999998</v>
      </c>
      <c r="F2544" s="157"/>
      <c r="G2544" s="157"/>
      <c r="H2544" s="157"/>
      <c r="I2544" s="157"/>
      <c r="J2544" s="157"/>
      <c r="K2544" s="157"/>
      <c r="L2544" s="157"/>
      <c r="M2544" s="157"/>
      <c r="N2544" s="157"/>
      <c r="O2544" s="157"/>
      <c r="P2544" s="157"/>
      <c r="Q2544" s="157"/>
      <c r="R2544" s="157"/>
      <c r="S2544" s="157"/>
      <c r="T2544" s="157"/>
      <c r="U2544" s="157"/>
      <c r="V2544" s="157"/>
      <c r="W2544" s="157"/>
      <c r="X2544" s="157"/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167</v>
      </c>
      <c r="AH2544" s="147">
        <v>0</v>
      </c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 x14ac:dyDescent="0.25">
      <c r="A2545" s="154"/>
      <c r="B2545" s="155"/>
      <c r="C2545" s="190" t="s">
        <v>919</v>
      </c>
      <c r="D2545" s="159"/>
      <c r="E2545" s="160">
        <v>0.63</v>
      </c>
      <c r="F2545" s="157"/>
      <c r="G2545" s="157"/>
      <c r="H2545" s="157"/>
      <c r="I2545" s="157"/>
      <c r="J2545" s="157"/>
      <c r="K2545" s="157"/>
      <c r="L2545" s="157"/>
      <c r="M2545" s="157"/>
      <c r="N2545" s="157"/>
      <c r="O2545" s="157"/>
      <c r="P2545" s="157"/>
      <c r="Q2545" s="157"/>
      <c r="R2545" s="157"/>
      <c r="S2545" s="157"/>
      <c r="T2545" s="157"/>
      <c r="U2545" s="157"/>
      <c r="V2545" s="157"/>
      <c r="W2545" s="157"/>
      <c r="X2545" s="157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167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 x14ac:dyDescent="0.25">
      <c r="A2546" s="154"/>
      <c r="B2546" s="155"/>
      <c r="C2546" s="190" t="s">
        <v>920</v>
      </c>
      <c r="D2546" s="159"/>
      <c r="E2546" s="160">
        <v>0.63</v>
      </c>
      <c r="F2546" s="157"/>
      <c r="G2546" s="157"/>
      <c r="H2546" s="157"/>
      <c r="I2546" s="157"/>
      <c r="J2546" s="157"/>
      <c r="K2546" s="157"/>
      <c r="L2546" s="157"/>
      <c r="M2546" s="157"/>
      <c r="N2546" s="157"/>
      <c r="O2546" s="157"/>
      <c r="P2546" s="157"/>
      <c r="Q2546" s="157"/>
      <c r="R2546" s="157"/>
      <c r="S2546" s="157"/>
      <c r="T2546" s="157"/>
      <c r="U2546" s="157"/>
      <c r="V2546" s="157"/>
      <c r="W2546" s="157"/>
      <c r="X2546" s="157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167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 x14ac:dyDescent="0.25">
      <c r="A2547" s="154"/>
      <c r="B2547" s="155"/>
      <c r="C2547" s="190" t="s">
        <v>921</v>
      </c>
      <c r="D2547" s="159"/>
      <c r="E2547" s="160">
        <v>0.54</v>
      </c>
      <c r="F2547" s="157"/>
      <c r="G2547" s="157"/>
      <c r="H2547" s="157"/>
      <c r="I2547" s="157"/>
      <c r="J2547" s="157"/>
      <c r="K2547" s="157"/>
      <c r="L2547" s="157"/>
      <c r="M2547" s="157"/>
      <c r="N2547" s="157"/>
      <c r="O2547" s="157"/>
      <c r="P2547" s="157"/>
      <c r="Q2547" s="157"/>
      <c r="R2547" s="157"/>
      <c r="S2547" s="157"/>
      <c r="T2547" s="157"/>
      <c r="U2547" s="157"/>
      <c r="V2547" s="157"/>
      <c r="W2547" s="157"/>
      <c r="X2547" s="157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167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ht="20.399999999999999" outlineLevel="1" x14ac:dyDescent="0.25">
      <c r="A2548" s="154"/>
      <c r="B2548" s="155"/>
      <c r="C2548" s="190" t="s">
        <v>2242</v>
      </c>
      <c r="D2548" s="159"/>
      <c r="E2548" s="160">
        <v>7.1550000000000002</v>
      </c>
      <c r="F2548" s="157"/>
      <c r="G2548" s="157"/>
      <c r="H2548" s="157"/>
      <c r="I2548" s="157"/>
      <c r="J2548" s="157"/>
      <c r="K2548" s="157"/>
      <c r="L2548" s="157"/>
      <c r="M2548" s="157"/>
      <c r="N2548" s="157"/>
      <c r="O2548" s="157"/>
      <c r="P2548" s="157"/>
      <c r="Q2548" s="157"/>
      <c r="R2548" s="157"/>
      <c r="S2548" s="157"/>
      <c r="T2548" s="157"/>
      <c r="U2548" s="157"/>
      <c r="V2548" s="157"/>
      <c r="W2548" s="157"/>
      <c r="X2548" s="157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167</v>
      </c>
      <c r="AH2548" s="147">
        <v>0</v>
      </c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ht="20.399999999999999" outlineLevel="1" x14ac:dyDescent="0.25">
      <c r="A2549" s="154"/>
      <c r="B2549" s="155"/>
      <c r="C2549" s="190" t="s">
        <v>923</v>
      </c>
      <c r="D2549" s="159"/>
      <c r="E2549" s="160">
        <v>3.36</v>
      </c>
      <c r="F2549" s="157"/>
      <c r="G2549" s="157"/>
      <c r="H2549" s="157"/>
      <c r="I2549" s="157"/>
      <c r="J2549" s="157"/>
      <c r="K2549" s="157"/>
      <c r="L2549" s="157"/>
      <c r="M2549" s="157"/>
      <c r="N2549" s="157"/>
      <c r="O2549" s="157"/>
      <c r="P2549" s="157"/>
      <c r="Q2549" s="157"/>
      <c r="R2549" s="157"/>
      <c r="S2549" s="157"/>
      <c r="T2549" s="157"/>
      <c r="U2549" s="157"/>
      <c r="V2549" s="157"/>
      <c r="W2549" s="157"/>
      <c r="X2549" s="157"/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167</v>
      </c>
      <c r="AH2549" s="147">
        <v>0</v>
      </c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ht="20.399999999999999" outlineLevel="1" x14ac:dyDescent="0.25">
      <c r="A2550" s="154"/>
      <c r="B2550" s="155"/>
      <c r="C2550" s="190" t="s">
        <v>924</v>
      </c>
      <c r="D2550" s="159"/>
      <c r="E2550" s="160">
        <v>2.1</v>
      </c>
      <c r="F2550" s="157"/>
      <c r="G2550" s="157"/>
      <c r="H2550" s="157"/>
      <c r="I2550" s="157"/>
      <c r="J2550" s="157"/>
      <c r="K2550" s="157"/>
      <c r="L2550" s="157"/>
      <c r="M2550" s="157"/>
      <c r="N2550" s="157"/>
      <c r="O2550" s="157"/>
      <c r="P2550" s="157"/>
      <c r="Q2550" s="157"/>
      <c r="R2550" s="157"/>
      <c r="S2550" s="157"/>
      <c r="T2550" s="157"/>
      <c r="U2550" s="157"/>
      <c r="V2550" s="157"/>
      <c r="W2550" s="157"/>
      <c r="X2550" s="157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167</v>
      </c>
      <c r="AH2550" s="147">
        <v>0</v>
      </c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1" x14ac:dyDescent="0.25">
      <c r="A2551" s="174">
        <v>461</v>
      </c>
      <c r="B2551" s="175" t="s">
        <v>650</v>
      </c>
      <c r="C2551" s="189" t="s">
        <v>651</v>
      </c>
      <c r="D2551" s="176" t="s">
        <v>186</v>
      </c>
      <c r="E2551" s="177">
        <v>163.12</v>
      </c>
      <c r="F2551" s="178"/>
      <c r="G2551" s="179">
        <f>ROUND(E2551*F2551,2)</f>
        <v>0</v>
      </c>
      <c r="H2551" s="158"/>
      <c r="I2551" s="157">
        <f>ROUND(E2551*H2551,2)</f>
        <v>0</v>
      </c>
      <c r="J2551" s="158"/>
      <c r="K2551" s="157">
        <f>ROUND(E2551*J2551,2)</f>
        <v>0</v>
      </c>
      <c r="L2551" s="157">
        <v>21</v>
      </c>
      <c r="M2551" s="157">
        <f>G2551*(1+L2551/100)</f>
        <v>0</v>
      </c>
      <c r="N2551" s="157">
        <v>3.5E-4</v>
      </c>
      <c r="O2551" s="157">
        <f>ROUND(E2551*N2551,2)</f>
        <v>0.06</v>
      </c>
      <c r="P2551" s="157">
        <v>0</v>
      </c>
      <c r="Q2551" s="157">
        <f>ROUND(E2551*P2551,2)</f>
        <v>0</v>
      </c>
      <c r="R2551" s="157"/>
      <c r="S2551" s="157" t="s">
        <v>163</v>
      </c>
      <c r="T2551" s="157" t="s">
        <v>163</v>
      </c>
      <c r="U2551" s="157">
        <v>1.35E-2</v>
      </c>
      <c r="V2551" s="157">
        <f>ROUND(E2551*U2551,2)</f>
        <v>2.2000000000000002</v>
      </c>
      <c r="W2551" s="157"/>
      <c r="X2551" s="157" t="s">
        <v>164</v>
      </c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165</v>
      </c>
      <c r="AH2551" s="147"/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ht="20.399999999999999" outlineLevel="1" x14ac:dyDescent="0.25">
      <c r="A2552" s="154"/>
      <c r="B2552" s="155"/>
      <c r="C2552" s="190" t="s">
        <v>1304</v>
      </c>
      <c r="D2552" s="159"/>
      <c r="E2552" s="160">
        <v>10.97</v>
      </c>
      <c r="F2552" s="157"/>
      <c r="G2552" s="157"/>
      <c r="H2552" s="157"/>
      <c r="I2552" s="157"/>
      <c r="J2552" s="157"/>
      <c r="K2552" s="157"/>
      <c r="L2552" s="157"/>
      <c r="M2552" s="157"/>
      <c r="N2552" s="157"/>
      <c r="O2552" s="157"/>
      <c r="P2552" s="157"/>
      <c r="Q2552" s="157"/>
      <c r="R2552" s="157"/>
      <c r="S2552" s="157"/>
      <c r="T2552" s="157"/>
      <c r="U2552" s="157"/>
      <c r="V2552" s="157"/>
      <c r="W2552" s="157"/>
      <c r="X2552" s="157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167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ht="20.399999999999999" outlineLevel="1" x14ac:dyDescent="0.25">
      <c r="A2553" s="154"/>
      <c r="B2553" s="155"/>
      <c r="C2553" s="190" t="s">
        <v>1305</v>
      </c>
      <c r="D2553" s="159"/>
      <c r="E2553" s="160">
        <v>7.88</v>
      </c>
      <c r="F2553" s="157"/>
      <c r="G2553" s="157"/>
      <c r="H2553" s="157"/>
      <c r="I2553" s="157"/>
      <c r="J2553" s="157"/>
      <c r="K2553" s="157"/>
      <c r="L2553" s="157"/>
      <c r="M2553" s="157"/>
      <c r="N2553" s="157"/>
      <c r="O2553" s="157"/>
      <c r="P2553" s="157"/>
      <c r="Q2553" s="157"/>
      <c r="R2553" s="157"/>
      <c r="S2553" s="157"/>
      <c r="T2553" s="157"/>
      <c r="U2553" s="157"/>
      <c r="V2553" s="157"/>
      <c r="W2553" s="157"/>
      <c r="X2553" s="157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167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ht="20.399999999999999" outlineLevel="1" x14ac:dyDescent="0.25">
      <c r="A2554" s="154"/>
      <c r="B2554" s="155"/>
      <c r="C2554" s="190" t="s">
        <v>1306</v>
      </c>
      <c r="D2554" s="159"/>
      <c r="E2554" s="160">
        <v>11.9</v>
      </c>
      <c r="F2554" s="157"/>
      <c r="G2554" s="157"/>
      <c r="H2554" s="157"/>
      <c r="I2554" s="157"/>
      <c r="J2554" s="157"/>
      <c r="K2554" s="157"/>
      <c r="L2554" s="157"/>
      <c r="M2554" s="157"/>
      <c r="N2554" s="157"/>
      <c r="O2554" s="157"/>
      <c r="P2554" s="157"/>
      <c r="Q2554" s="157"/>
      <c r="R2554" s="157"/>
      <c r="S2554" s="157"/>
      <c r="T2554" s="157"/>
      <c r="U2554" s="157"/>
      <c r="V2554" s="157"/>
      <c r="W2554" s="157"/>
      <c r="X2554" s="157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167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ht="30.6" outlineLevel="1" x14ac:dyDescent="0.25">
      <c r="A2555" s="154"/>
      <c r="B2555" s="155"/>
      <c r="C2555" s="190" t="s">
        <v>1307</v>
      </c>
      <c r="D2555" s="159"/>
      <c r="E2555" s="160">
        <v>2.56</v>
      </c>
      <c r="F2555" s="157"/>
      <c r="G2555" s="157"/>
      <c r="H2555" s="157"/>
      <c r="I2555" s="157"/>
      <c r="J2555" s="157"/>
      <c r="K2555" s="157"/>
      <c r="L2555" s="157"/>
      <c r="M2555" s="157"/>
      <c r="N2555" s="157"/>
      <c r="O2555" s="157"/>
      <c r="P2555" s="157"/>
      <c r="Q2555" s="157"/>
      <c r="R2555" s="157"/>
      <c r="S2555" s="157"/>
      <c r="T2555" s="157"/>
      <c r="U2555" s="157"/>
      <c r="V2555" s="157"/>
      <c r="W2555" s="157"/>
      <c r="X2555" s="157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167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ht="20.399999999999999" outlineLevel="1" x14ac:dyDescent="0.25">
      <c r="A2556" s="154"/>
      <c r="B2556" s="155"/>
      <c r="C2556" s="190" t="s">
        <v>1308</v>
      </c>
      <c r="D2556" s="159"/>
      <c r="E2556" s="160">
        <v>2.46</v>
      </c>
      <c r="F2556" s="157"/>
      <c r="G2556" s="157"/>
      <c r="H2556" s="157"/>
      <c r="I2556" s="157"/>
      <c r="J2556" s="157"/>
      <c r="K2556" s="157"/>
      <c r="L2556" s="157"/>
      <c r="M2556" s="157"/>
      <c r="N2556" s="157"/>
      <c r="O2556" s="157"/>
      <c r="P2556" s="157"/>
      <c r="Q2556" s="157"/>
      <c r="R2556" s="157"/>
      <c r="S2556" s="157"/>
      <c r="T2556" s="157"/>
      <c r="U2556" s="157"/>
      <c r="V2556" s="157"/>
      <c r="W2556" s="157"/>
      <c r="X2556" s="157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167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ht="20.399999999999999" outlineLevel="1" x14ac:dyDescent="0.25">
      <c r="A2557" s="154"/>
      <c r="B2557" s="155"/>
      <c r="C2557" s="190" t="s">
        <v>1309</v>
      </c>
      <c r="D2557" s="159"/>
      <c r="E2557" s="160">
        <v>7</v>
      </c>
      <c r="F2557" s="157"/>
      <c r="G2557" s="157"/>
      <c r="H2557" s="157"/>
      <c r="I2557" s="157"/>
      <c r="J2557" s="157"/>
      <c r="K2557" s="157"/>
      <c r="L2557" s="157"/>
      <c r="M2557" s="157"/>
      <c r="N2557" s="157"/>
      <c r="O2557" s="157"/>
      <c r="P2557" s="157"/>
      <c r="Q2557" s="157"/>
      <c r="R2557" s="157"/>
      <c r="S2557" s="157"/>
      <c r="T2557" s="157"/>
      <c r="U2557" s="157"/>
      <c r="V2557" s="157"/>
      <c r="W2557" s="157"/>
      <c r="X2557" s="157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167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 x14ac:dyDescent="0.25">
      <c r="A2558" s="154"/>
      <c r="B2558" s="155"/>
      <c r="C2558" s="195" t="s">
        <v>385</v>
      </c>
      <c r="D2558" s="165"/>
      <c r="E2558" s="166">
        <v>42.77</v>
      </c>
      <c r="F2558" s="157"/>
      <c r="G2558" s="157"/>
      <c r="H2558" s="157"/>
      <c r="I2558" s="157"/>
      <c r="J2558" s="157"/>
      <c r="K2558" s="157"/>
      <c r="L2558" s="157"/>
      <c r="M2558" s="157"/>
      <c r="N2558" s="157"/>
      <c r="O2558" s="157"/>
      <c r="P2558" s="157"/>
      <c r="Q2558" s="157"/>
      <c r="R2558" s="157"/>
      <c r="S2558" s="157"/>
      <c r="T2558" s="157"/>
      <c r="U2558" s="157"/>
      <c r="V2558" s="157"/>
      <c r="W2558" s="157"/>
      <c r="X2558" s="157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167</v>
      </c>
      <c r="AH2558" s="147">
        <v>1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 x14ac:dyDescent="0.25">
      <c r="A2559" s="154"/>
      <c r="B2559" s="155"/>
      <c r="C2559" s="190" t="s">
        <v>1310</v>
      </c>
      <c r="D2559" s="159"/>
      <c r="E2559" s="160">
        <v>4.3499999999999996</v>
      </c>
      <c r="F2559" s="157"/>
      <c r="G2559" s="157"/>
      <c r="H2559" s="157"/>
      <c r="I2559" s="157"/>
      <c r="J2559" s="157"/>
      <c r="K2559" s="157"/>
      <c r="L2559" s="157"/>
      <c r="M2559" s="157"/>
      <c r="N2559" s="157"/>
      <c r="O2559" s="157"/>
      <c r="P2559" s="157"/>
      <c r="Q2559" s="157"/>
      <c r="R2559" s="157"/>
      <c r="S2559" s="157"/>
      <c r="T2559" s="157"/>
      <c r="U2559" s="157"/>
      <c r="V2559" s="157"/>
      <c r="W2559" s="157"/>
      <c r="X2559" s="157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167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ht="20.399999999999999" outlineLevel="1" x14ac:dyDescent="0.25">
      <c r="A2560" s="154"/>
      <c r="B2560" s="155"/>
      <c r="C2560" s="190" t="s">
        <v>1311</v>
      </c>
      <c r="D2560" s="159"/>
      <c r="E2560" s="160">
        <v>50.07</v>
      </c>
      <c r="F2560" s="157"/>
      <c r="G2560" s="157"/>
      <c r="H2560" s="157"/>
      <c r="I2560" s="157"/>
      <c r="J2560" s="157"/>
      <c r="K2560" s="157"/>
      <c r="L2560" s="157"/>
      <c r="M2560" s="157"/>
      <c r="N2560" s="157"/>
      <c r="O2560" s="157"/>
      <c r="P2560" s="157"/>
      <c r="Q2560" s="157"/>
      <c r="R2560" s="157"/>
      <c r="S2560" s="157"/>
      <c r="T2560" s="157"/>
      <c r="U2560" s="157"/>
      <c r="V2560" s="157"/>
      <c r="W2560" s="157"/>
      <c r="X2560" s="157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167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ht="20.399999999999999" outlineLevel="1" x14ac:dyDescent="0.25">
      <c r="A2561" s="154"/>
      <c r="B2561" s="155"/>
      <c r="C2561" s="190" t="s">
        <v>1312</v>
      </c>
      <c r="D2561" s="159"/>
      <c r="E2561" s="160">
        <v>9.9499999999999993</v>
      </c>
      <c r="F2561" s="157"/>
      <c r="G2561" s="157"/>
      <c r="H2561" s="157"/>
      <c r="I2561" s="157"/>
      <c r="J2561" s="157"/>
      <c r="K2561" s="157"/>
      <c r="L2561" s="157"/>
      <c r="M2561" s="157"/>
      <c r="N2561" s="157"/>
      <c r="O2561" s="157"/>
      <c r="P2561" s="157"/>
      <c r="Q2561" s="157"/>
      <c r="R2561" s="157"/>
      <c r="S2561" s="157"/>
      <c r="T2561" s="157"/>
      <c r="U2561" s="157"/>
      <c r="V2561" s="157"/>
      <c r="W2561" s="157"/>
      <c r="X2561" s="157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167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 x14ac:dyDescent="0.25">
      <c r="A2562" s="154"/>
      <c r="B2562" s="155"/>
      <c r="C2562" s="190" t="s">
        <v>1313</v>
      </c>
      <c r="D2562" s="159"/>
      <c r="E2562" s="160">
        <v>8.5500000000000007</v>
      </c>
      <c r="F2562" s="157"/>
      <c r="G2562" s="157"/>
      <c r="H2562" s="157"/>
      <c r="I2562" s="157"/>
      <c r="J2562" s="157"/>
      <c r="K2562" s="157"/>
      <c r="L2562" s="157"/>
      <c r="M2562" s="157"/>
      <c r="N2562" s="157"/>
      <c r="O2562" s="157"/>
      <c r="P2562" s="157"/>
      <c r="Q2562" s="157"/>
      <c r="R2562" s="157"/>
      <c r="S2562" s="157"/>
      <c r="T2562" s="157"/>
      <c r="U2562" s="157"/>
      <c r="V2562" s="157"/>
      <c r="W2562" s="157"/>
      <c r="X2562" s="157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167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ht="20.399999999999999" outlineLevel="1" x14ac:dyDescent="0.25">
      <c r="A2563" s="154"/>
      <c r="B2563" s="155"/>
      <c r="C2563" s="190" t="s">
        <v>1314</v>
      </c>
      <c r="D2563" s="159"/>
      <c r="E2563" s="160">
        <v>5.36</v>
      </c>
      <c r="F2563" s="157"/>
      <c r="G2563" s="157"/>
      <c r="H2563" s="157"/>
      <c r="I2563" s="157"/>
      <c r="J2563" s="157"/>
      <c r="K2563" s="157"/>
      <c r="L2563" s="157"/>
      <c r="M2563" s="157"/>
      <c r="N2563" s="157"/>
      <c r="O2563" s="157"/>
      <c r="P2563" s="157"/>
      <c r="Q2563" s="157"/>
      <c r="R2563" s="157"/>
      <c r="S2563" s="157"/>
      <c r="T2563" s="157"/>
      <c r="U2563" s="157"/>
      <c r="V2563" s="157"/>
      <c r="W2563" s="157"/>
      <c r="X2563" s="157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167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ht="20.399999999999999" outlineLevel="1" x14ac:dyDescent="0.25">
      <c r="A2564" s="154"/>
      <c r="B2564" s="155"/>
      <c r="C2564" s="190" t="s">
        <v>1315</v>
      </c>
      <c r="D2564" s="159"/>
      <c r="E2564" s="160">
        <v>5.42</v>
      </c>
      <c r="F2564" s="157"/>
      <c r="G2564" s="157"/>
      <c r="H2564" s="157"/>
      <c r="I2564" s="157"/>
      <c r="J2564" s="157"/>
      <c r="K2564" s="157"/>
      <c r="L2564" s="157"/>
      <c r="M2564" s="157"/>
      <c r="N2564" s="157"/>
      <c r="O2564" s="157"/>
      <c r="P2564" s="157"/>
      <c r="Q2564" s="157"/>
      <c r="R2564" s="157"/>
      <c r="S2564" s="157"/>
      <c r="T2564" s="157"/>
      <c r="U2564" s="157"/>
      <c r="V2564" s="157"/>
      <c r="W2564" s="157"/>
      <c r="X2564" s="157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167</v>
      </c>
      <c r="AH2564" s="147">
        <v>0</v>
      </c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ht="20.399999999999999" outlineLevel="1" x14ac:dyDescent="0.25">
      <c r="A2565" s="154"/>
      <c r="B2565" s="155"/>
      <c r="C2565" s="190" t="s">
        <v>1316</v>
      </c>
      <c r="D2565" s="159"/>
      <c r="E2565" s="160">
        <v>1.35</v>
      </c>
      <c r="F2565" s="157"/>
      <c r="G2565" s="157"/>
      <c r="H2565" s="157"/>
      <c r="I2565" s="157"/>
      <c r="J2565" s="157"/>
      <c r="K2565" s="157"/>
      <c r="L2565" s="157"/>
      <c r="M2565" s="157"/>
      <c r="N2565" s="157"/>
      <c r="O2565" s="157"/>
      <c r="P2565" s="157"/>
      <c r="Q2565" s="157"/>
      <c r="R2565" s="157"/>
      <c r="S2565" s="157"/>
      <c r="T2565" s="157"/>
      <c r="U2565" s="157"/>
      <c r="V2565" s="157"/>
      <c r="W2565" s="157"/>
      <c r="X2565" s="157"/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167</v>
      </c>
      <c r="AH2565" s="147">
        <v>0</v>
      </c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 x14ac:dyDescent="0.25">
      <c r="A2566" s="154"/>
      <c r="B2566" s="155"/>
      <c r="C2566" s="190" t="s">
        <v>1317</v>
      </c>
      <c r="D2566" s="159"/>
      <c r="E2566" s="160">
        <v>9.5299999999999994</v>
      </c>
      <c r="F2566" s="157"/>
      <c r="G2566" s="157"/>
      <c r="H2566" s="157"/>
      <c r="I2566" s="157"/>
      <c r="J2566" s="157"/>
      <c r="K2566" s="157"/>
      <c r="L2566" s="157"/>
      <c r="M2566" s="157"/>
      <c r="N2566" s="157"/>
      <c r="O2566" s="157"/>
      <c r="P2566" s="157"/>
      <c r="Q2566" s="157"/>
      <c r="R2566" s="157"/>
      <c r="S2566" s="157"/>
      <c r="T2566" s="157"/>
      <c r="U2566" s="157"/>
      <c r="V2566" s="157"/>
      <c r="W2566" s="157"/>
      <c r="X2566" s="157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167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ht="20.399999999999999" outlineLevel="1" x14ac:dyDescent="0.25">
      <c r="A2567" s="154"/>
      <c r="B2567" s="155"/>
      <c r="C2567" s="190" t="s">
        <v>1318</v>
      </c>
      <c r="D2567" s="159"/>
      <c r="E2567" s="160">
        <v>13.8</v>
      </c>
      <c r="F2567" s="157"/>
      <c r="G2567" s="157"/>
      <c r="H2567" s="157"/>
      <c r="I2567" s="157"/>
      <c r="J2567" s="157"/>
      <c r="K2567" s="157"/>
      <c r="L2567" s="157"/>
      <c r="M2567" s="157"/>
      <c r="N2567" s="157"/>
      <c r="O2567" s="157"/>
      <c r="P2567" s="157"/>
      <c r="Q2567" s="157"/>
      <c r="R2567" s="157"/>
      <c r="S2567" s="157"/>
      <c r="T2567" s="157"/>
      <c r="U2567" s="157"/>
      <c r="V2567" s="157"/>
      <c r="W2567" s="157"/>
      <c r="X2567" s="157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167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ht="20.399999999999999" outlineLevel="1" x14ac:dyDescent="0.25">
      <c r="A2568" s="154"/>
      <c r="B2568" s="155"/>
      <c r="C2568" s="190" t="s">
        <v>1319</v>
      </c>
      <c r="D2568" s="159"/>
      <c r="E2568" s="160">
        <v>1.89</v>
      </c>
      <c r="F2568" s="157"/>
      <c r="G2568" s="157"/>
      <c r="H2568" s="157"/>
      <c r="I2568" s="157"/>
      <c r="J2568" s="157"/>
      <c r="K2568" s="157"/>
      <c r="L2568" s="157"/>
      <c r="M2568" s="157"/>
      <c r="N2568" s="157"/>
      <c r="O2568" s="157"/>
      <c r="P2568" s="157"/>
      <c r="Q2568" s="157"/>
      <c r="R2568" s="157"/>
      <c r="S2568" s="157"/>
      <c r="T2568" s="157"/>
      <c r="U2568" s="157"/>
      <c r="V2568" s="157"/>
      <c r="W2568" s="157"/>
      <c r="X2568" s="157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167</v>
      </c>
      <c r="AH2568" s="147">
        <v>0</v>
      </c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ht="20.399999999999999" outlineLevel="1" x14ac:dyDescent="0.25">
      <c r="A2569" s="154"/>
      <c r="B2569" s="155"/>
      <c r="C2569" s="190" t="s">
        <v>1320</v>
      </c>
      <c r="D2569" s="159"/>
      <c r="E2569" s="160">
        <v>2.4500000000000002</v>
      </c>
      <c r="F2569" s="157"/>
      <c r="G2569" s="157"/>
      <c r="H2569" s="157"/>
      <c r="I2569" s="157"/>
      <c r="J2569" s="157"/>
      <c r="K2569" s="157"/>
      <c r="L2569" s="157"/>
      <c r="M2569" s="157"/>
      <c r="N2569" s="157"/>
      <c r="O2569" s="157"/>
      <c r="P2569" s="157"/>
      <c r="Q2569" s="157"/>
      <c r="R2569" s="157"/>
      <c r="S2569" s="157"/>
      <c r="T2569" s="157"/>
      <c r="U2569" s="157"/>
      <c r="V2569" s="157"/>
      <c r="W2569" s="157"/>
      <c r="X2569" s="157"/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167</v>
      </c>
      <c r="AH2569" s="147">
        <v>0</v>
      </c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ht="20.399999999999999" outlineLevel="1" x14ac:dyDescent="0.25">
      <c r="A2570" s="154"/>
      <c r="B2570" s="155"/>
      <c r="C2570" s="190" t="s">
        <v>1321</v>
      </c>
      <c r="D2570" s="159"/>
      <c r="E2570" s="160">
        <v>1.26</v>
      </c>
      <c r="F2570" s="157"/>
      <c r="G2570" s="157"/>
      <c r="H2570" s="157"/>
      <c r="I2570" s="157"/>
      <c r="J2570" s="157"/>
      <c r="K2570" s="157"/>
      <c r="L2570" s="157"/>
      <c r="M2570" s="157"/>
      <c r="N2570" s="157"/>
      <c r="O2570" s="157"/>
      <c r="P2570" s="157"/>
      <c r="Q2570" s="157"/>
      <c r="R2570" s="157"/>
      <c r="S2570" s="157"/>
      <c r="T2570" s="157"/>
      <c r="U2570" s="157"/>
      <c r="V2570" s="157"/>
      <c r="W2570" s="157"/>
      <c r="X2570" s="157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167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ht="20.399999999999999" outlineLevel="1" x14ac:dyDescent="0.25">
      <c r="A2571" s="154"/>
      <c r="B2571" s="155"/>
      <c r="C2571" s="190" t="s">
        <v>1322</v>
      </c>
      <c r="D2571" s="159"/>
      <c r="E2571" s="160">
        <v>2.0299999999999998</v>
      </c>
      <c r="F2571" s="157"/>
      <c r="G2571" s="157"/>
      <c r="H2571" s="157"/>
      <c r="I2571" s="157"/>
      <c r="J2571" s="157"/>
      <c r="K2571" s="157"/>
      <c r="L2571" s="157"/>
      <c r="M2571" s="157"/>
      <c r="N2571" s="157"/>
      <c r="O2571" s="157"/>
      <c r="P2571" s="157"/>
      <c r="Q2571" s="157"/>
      <c r="R2571" s="157"/>
      <c r="S2571" s="157"/>
      <c r="T2571" s="157"/>
      <c r="U2571" s="157"/>
      <c r="V2571" s="157"/>
      <c r="W2571" s="157"/>
      <c r="X2571" s="157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167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ht="20.399999999999999" outlineLevel="1" x14ac:dyDescent="0.25">
      <c r="A2572" s="154"/>
      <c r="B2572" s="155"/>
      <c r="C2572" s="190" t="s">
        <v>1323</v>
      </c>
      <c r="D2572" s="159"/>
      <c r="E2572" s="160">
        <v>1.53</v>
      </c>
      <c r="F2572" s="157"/>
      <c r="G2572" s="157"/>
      <c r="H2572" s="157"/>
      <c r="I2572" s="157"/>
      <c r="J2572" s="157"/>
      <c r="K2572" s="157"/>
      <c r="L2572" s="157"/>
      <c r="M2572" s="157"/>
      <c r="N2572" s="157"/>
      <c r="O2572" s="157"/>
      <c r="P2572" s="157"/>
      <c r="Q2572" s="157"/>
      <c r="R2572" s="157"/>
      <c r="S2572" s="157"/>
      <c r="T2572" s="157"/>
      <c r="U2572" s="157"/>
      <c r="V2572" s="157"/>
      <c r="W2572" s="157"/>
      <c r="X2572" s="157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167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ht="20.399999999999999" outlineLevel="1" x14ac:dyDescent="0.25">
      <c r="A2573" s="154"/>
      <c r="B2573" s="155"/>
      <c r="C2573" s="190" t="s">
        <v>1324</v>
      </c>
      <c r="D2573" s="159"/>
      <c r="E2573" s="160">
        <v>2.81</v>
      </c>
      <c r="F2573" s="157"/>
      <c r="G2573" s="157"/>
      <c r="H2573" s="157"/>
      <c r="I2573" s="157"/>
      <c r="J2573" s="157"/>
      <c r="K2573" s="157"/>
      <c r="L2573" s="157"/>
      <c r="M2573" s="157"/>
      <c r="N2573" s="157"/>
      <c r="O2573" s="157"/>
      <c r="P2573" s="157"/>
      <c r="Q2573" s="157"/>
      <c r="R2573" s="157"/>
      <c r="S2573" s="157"/>
      <c r="T2573" s="157"/>
      <c r="U2573" s="157"/>
      <c r="V2573" s="157"/>
      <c r="W2573" s="157"/>
      <c r="X2573" s="157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167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 x14ac:dyDescent="0.25">
      <c r="A2574" s="154"/>
      <c r="B2574" s="155"/>
      <c r="C2574" s="195" t="s">
        <v>385</v>
      </c>
      <c r="D2574" s="165"/>
      <c r="E2574" s="166">
        <v>120.35</v>
      </c>
      <c r="F2574" s="157"/>
      <c r="G2574" s="157"/>
      <c r="H2574" s="157"/>
      <c r="I2574" s="157"/>
      <c r="J2574" s="157"/>
      <c r="K2574" s="157"/>
      <c r="L2574" s="157"/>
      <c r="M2574" s="157"/>
      <c r="N2574" s="157"/>
      <c r="O2574" s="157"/>
      <c r="P2574" s="157"/>
      <c r="Q2574" s="157"/>
      <c r="R2574" s="157"/>
      <c r="S2574" s="157"/>
      <c r="T2574" s="157"/>
      <c r="U2574" s="157"/>
      <c r="V2574" s="157"/>
      <c r="W2574" s="157"/>
      <c r="X2574" s="157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167</v>
      </c>
      <c r="AH2574" s="147">
        <v>1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x14ac:dyDescent="0.25">
      <c r="A2575" s="168" t="s">
        <v>158</v>
      </c>
      <c r="B2575" s="169" t="s">
        <v>126</v>
      </c>
      <c r="C2575" s="188" t="s">
        <v>127</v>
      </c>
      <c r="D2575" s="170"/>
      <c r="E2575" s="171"/>
      <c r="F2575" s="172"/>
      <c r="G2575" s="173">
        <f>SUMIF(AG2576:AG2580,"&lt;&gt;NOR",G2576:G2580)</f>
        <v>0</v>
      </c>
      <c r="H2575" s="167"/>
      <c r="I2575" s="167">
        <f>SUM(I2576:I2580)</f>
        <v>0</v>
      </c>
      <c r="J2575" s="167"/>
      <c r="K2575" s="167">
        <f>SUM(K2576:K2580)</f>
        <v>0</v>
      </c>
      <c r="L2575" s="167"/>
      <c r="M2575" s="167">
        <f>SUM(M2576:M2580)</f>
        <v>0</v>
      </c>
      <c r="N2575" s="167"/>
      <c r="O2575" s="167">
        <f>SUM(O2576:O2580)</f>
        <v>0</v>
      </c>
      <c r="P2575" s="167"/>
      <c r="Q2575" s="167">
        <f>SUM(Q2576:Q2580)</f>
        <v>0.57999999999999996</v>
      </c>
      <c r="R2575" s="167"/>
      <c r="S2575" s="167"/>
      <c r="T2575" s="167"/>
      <c r="U2575" s="167"/>
      <c r="V2575" s="167">
        <f>SUM(V2576:V2580)</f>
        <v>11.959999999999999</v>
      </c>
      <c r="W2575" s="167"/>
      <c r="X2575" s="167"/>
      <c r="AG2575" t="s">
        <v>159</v>
      </c>
    </row>
    <row r="2576" spans="1:60" outlineLevel="1" x14ac:dyDescent="0.25">
      <c r="A2576" s="174">
        <v>462</v>
      </c>
      <c r="B2576" s="175" t="s">
        <v>2243</v>
      </c>
      <c r="C2576" s="189" t="s">
        <v>2244</v>
      </c>
      <c r="D2576" s="176" t="s">
        <v>186</v>
      </c>
      <c r="E2576" s="177">
        <v>29.16</v>
      </c>
      <c r="F2576" s="178"/>
      <c r="G2576" s="179">
        <f>ROUND(E2576*F2576,2)</f>
        <v>0</v>
      </c>
      <c r="H2576" s="158"/>
      <c r="I2576" s="157">
        <f>ROUND(E2576*H2576,2)</f>
        <v>0</v>
      </c>
      <c r="J2576" s="158"/>
      <c r="K2576" s="157">
        <f>ROUND(E2576*J2576,2)</f>
        <v>0</v>
      </c>
      <c r="L2576" s="157">
        <v>21</v>
      </c>
      <c r="M2576" s="157">
        <f>G2576*(1+L2576/100)</f>
        <v>0</v>
      </c>
      <c r="N2576" s="157">
        <v>0</v>
      </c>
      <c r="O2576" s="157">
        <f>ROUND(E2576*N2576,2)</f>
        <v>0</v>
      </c>
      <c r="P2576" s="157">
        <v>0.02</v>
      </c>
      <c r="Q2576" s="157">
        <f>ROUND(E2576*P2576,2)</f>
        <v>0.57999999999999996</v>
      </c>
      <c r="R2576" s="157"/>
      <c r="S2576" s="157" t="s">
        <v>163</v>
      </c>
      <c r="T2576" s="157" t="s">
        <v>163</v>
      </c>
      <c r="U2576" s="157">
        <v>0.37</v>
      </c>
      <c r="V2576" s="157">
        <f>ROUND(E2576*U2576,2)</f>
        <v>10.79</v>
      </c>
      <c r="W2576" s="157"/>
      <c r="X2576" s="157" t="s">
        <v>164</v>
      </c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165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1" x14ac:dyDescent="0.25">
      <c r="A2577" s="154"/>
      <c r="B2577" s="155"/>
      <c r="C2577" s="190" t="s">
        <v>1410</v>
      </c>
      <c r="D2577" s="159"/>
      <c r="E2577" s="160">
        <v>29.16</v>
      </c>
      <c r="F2577" s="157"/>
      <c r="G2577" s="157"/>
      <c r="H2577" s="157"/>
      <c r="I2577" s="157"/>
      <c r="J2577" s="157"/>
      <c r="K2577" s="157"/>
      <c r="L2577" s="157"/>
      <c r="M2577" s="157"/>
      <c r="N2577" s="157"/>
      <c r="O2577" s="157"/>
      <c r="P2577" s="157"/>
      <c r="Q2577" s="157"/>
      <c r="R2577" s="157"/>
      <c r="S2577" s="157"/>
      <c r="T2577" s="157"/>
      <c r="U2577" s="157"/>
      <c r="V2577" s="157"/>
      <c r="W2577" s="157"/>
      <c r="X2577" s="157"/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167</v>
      </c>
      <c r="AH2577" s="147">
        <v>0</v>
      </c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 x14ac:dyDescent="0.25">
      <c r="A2578" s="174">
        <v>463</v>
      </c>
      <c r="B2578" s="175" t="s">
        <v>2245</v>
      </c>
      <c r="C2578" s="189" t="s">
        <v>2246</v>
      </c>
      <c r="D2578" s="176" t="s">
        <v>186</v>
      </c>
      <c r="E2578" s="177">
        <v>29.16</v>
      </c>
      <c r="F2578" s="178"/>
      <c r="G2578" s="179">
        <f>ROUND(E2578*F2578,2)</f>
        <v>0</v>
      </c>
      <c r="H2578" s="158"/>
      <c r="I2578" s="157">
        <f>ROUND(E2578*H2578,2)</f>
        <v>0</v>
      </c>
      <c r="J2578" s="158"/>
      <c r="K2578" s="157">
        <f>ROUND(E2578*J2578,2)</f>
        <v>0</v>
      </c>
      <c r="L2578" s="157">
        <v>21</v>
      </c>
      <c r="M2578" s="157">
        <f>G2578*(1+L2578/100)</f>
        <v>0</v>
      </c>
      <c r="N2578" s="157">
        <v>0</v>
      </c>
      <c r="O2578" s="157">
        <f>ROUND(E2578*N2578,2)</f>
        <v>0</v>
      </c>
      <c r="P2578" s="157">
        <v>0</v>
      </c>
      <c r="Q2578" s="157">
        <f>ROUND(E2578*P2578,2)</f>
        <v>0</v>
      </c>
      <c r="R2578" s="157"/>
      <c r="S2578" s="157" t="s">
        <v>163</v>
      </c>
      <c r="T2578" s="157" t="s">
        <v>163</v>
      </c>
      <c r="U2578" s="157">
        <v>0.04</v>
      </c>
      <c r="V2578" s="157">
        <f>ROUND(E2578*U2578,2)</f>
        <v>1.17</v>
      </c>
      <c r="W2578" s="157"/>
      <c r="X2578" s="157" t="s">
        <v>164</v>
      </c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165</v>
      </c>
      <c r="AH2578" s="147"/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 x14ac:dyDescent="0.25">
      <c r="A2579" s="154"/>
      <c r="B2579" s="155"/>
      <c r="C2579" s="190" t="s">
        <v>2247</v>
      </c>
      <c r="D2579" s="159"/>
      <c r="E2579" s="160">
        <v>29.16</v>
      </c>
      <c r="F2579" s="157"/>
      <c r="G2579" s="157"/>
      <c r="H2579" s="157"/>
      <c r="I2579" s="157"/>
      <c r="J2579" s="157"/>
      <c r="K2579" s="157"/>
      <c r="L2579" s="157"/>
      <c r="M2579" s="157"/>
      <c r="N2579" s="157"/>
      <c r="O2579" s="157"/>
      <c r="P2579" s="157"/>
      <c r="Q2579" s="157"/>
      <c r="R2579" s="157"/>
      <c r="S2579" s="157"/>
      <c r="T2579" s="157"/>
      <c r="U2579" s="157"/>
      <c r="V2579" s="157"/>
      <c r="W2579" s="157"/>
      <c r="X2579" s="157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167</v>
      </c>
      <c r="AH2579" s="147">
        <v>5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 x14ac:dyDescent="0.25">
      <c r="A2580" s="154">
        <v>464</v>
      </c>
      <c r="B2580" s="155" t="s">
        <v>2248</v>
      </c>
      <c r="C2580" s="196" t="s">
        <v>2249</v>
      </c>
      <c r="D2580" s="156" t="s">
        <v>0</v>
      </c>
      <c r="E2580" s="186"/>
      <c r="F2580" s="158"/>
      <c r="G2580" s="157">
        <f>ROUND(E2580*F2580,2)</f>
        <v>0</v>
      </c>
      <c r="H2580" s="158"/>
      <c r="I2580" s="157">
        <f>ROUND(E2580*H2580,2)</f>
        <v>0</v>
      </c>
      <c r="J2580" s="158"/>
      <c r="K2580" s="157">
        <f>ROUND(E2580*J2580,2)</f>
        <v>0</v>
      </c>
      <c r="L2580" s="157">
        <v>21</v>
      </c>
      <c r="M2580" s="157">
        <f>G2580*(1+L2580/100)</f>
        <v>0</v>
      </c>
      <c r="N2580" s="157">
        <v>0</v>
      </c>
      <c r="O2580" s="157">
        <f>ROUND(E2580*N2580,2)</f>
        <v>0</v>
      </c>
      <c r="P2580" s="157">
        <v>0</v>
      </c>
      <c r="Q2580" s="157">
        <f>ROUND(E2580*P2580,2)</f>
        <v>0</v>
      </c>
      <c r="R2580" s="157"/>
      <c r="S2580" s="157" t="s">
        <v>163</v>
      </c>
      <c r="T2580" s="157" t="s">
        <v>163</v>
      </c>
      <c r="U2580" s="157">
        <v>0</v>
      </c>
      <c r="V2580" s="157">
        <f>ROUND(E2580*U2580,2)</f>
        <v>0</v>
      </c>
      <c r="W2580" s="157"/>
      <c r="X2580" s="157" t="s">
        <v>475</v>
      </c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476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x14ac:dyDescent="0.25">
      <c r="A2581" s="168" t="s">
        <v>158</v>
      </c>
      <c r="B2581" s="169" t="s">
        <v>128</v>
      </c>
      <c r="C2581" s="188" t="s">
        <v>129</v>
      </c>
      <c r="D2581" s="170"/>
      <c r="E2581" s="171"/>
      <c r="F2581" s="172"/>
      <c r="G2581" s="173">
        <f>SUMIF(AG2582:AG2587,"&lt;&gt;NOR",G2582:G2587)</f>
        <v>0</v>
      </c>
      <c r="H2581" s="167"/>
      <c r="I2581" s="167">
        <f>SUM(I2582:I2587)</f>
        <v>0</v>
      </c>
      <c r="J2581" s="167"/>
      <c r="K2581" s="167">
        <f>SUM(K2582:K2587)</f>
        <v>0</v>
      </c>
      <c r="L2581" s="167"/>
      <c r="M2581" s="167">
        <f>SUM(M2582:M2587)</f>
        <v>0</v>
      </c>
      <c r="N2581" s="167"/>
      <c r="O2581" s="167">
        <f>SUM(O2582:O2587)</f>
        <v>0</v>
      </c>
      <c r="P2581" s="167"/>
      <c r="Q2581" s="167">
        <f>SUM(Q2582:Q2587)</f>
        <v>0</v>
      </c>
      <c r="R2581" s="167"/>
      <c r="S2581" s="167"/>
      <c r="T2581" s="167"/>
      <c r="U2581" s="167"/>
      <c r="V2581" s="167">
        <f>SUM(V2582:V2587)</f>
        <v>597.34</v>
      </c>
      <c r="W2581" s="167"/>
      <c r="X2581" s="167"/>
      <c r="AG2581" t="s">
        <v>159</v>
      </c>
    </row>
    <row r="2582" spans="1:60" outlineLevel="1" x14ac:dyDescent="0.25">
      <c r="A2582" s="180">
        <v>465</v>
      </c>
      <c r="B2582" s="181" t="s">
        <v>652</v>
      </c>
      <c r="C2582" s="191" t="s">
        <v>653</v>
      </c>
      <c r="D2582" s="182" t="s">
        <v>474</v>
      </c>
      <c r="E2582" s="183">
        <v>199.44617</v>
      </c>
      <c r="F2582" s="184"/>
      <c r="G2582" s="185">
        <f t="shared" ref="G2582:G2587" si="7">ROUND(E2582*F2582,2)</f>
        <v>0</v>
      </c>
      <c r="H2582" s="158"/>
      <c r="I2582" s="157">
        <f t="shared" ref="I2582:I2587" si="8">ROUND(E2582*H2582,2)</f>
        <v>0</v>
      </c>
      <c r="J2582" s="158"/>
      <c r="K2582" s="157">
        <f t="shared" ref="K2582:K2587" si="9">ROUND(E2582*J2582,2)</f>
        <v>0</v>
      </c>
      <c r="L2582" s="157">
        <v>21</v>
      </c>
      <c r="M2582" s="157">
        <f t="shared" ref="M2582:M2587" si="10">G2582*(1+L2582/100)</f>
        <v>0</v>
      </c>
      <c r="N2582" s="157">
        <v>0</v>
      </c>
      <c r="O2582" s="157">
        <f t="shared" ref="O2582:O2587" si="11">ROUND(E2582*N2582,2)</f>
        <v>0</v>
      </c>
      <c r="P2582" s="157">
        <v>0</v>
      </c>
      <c r="Q2582" s="157">
        <f t="shared" ref="Q2582:Q2587" si="12">ROUND(E2582*P2582,2)</f>
        <v>0</v>
      </c>
      <c r="R2582" s="157"/>
      <c r="S2582" s="157" t="s">
        <v>163</v>
      </c>
      <c r="T2582" s="157" t="s">
        <v>163</v>
      </c>
      <c r="U2582" s="157">
        <v>0.93300000000000005</v>
      </c>
      <c r="V2582" s="157">
        <f t="shared" ref="V2582:V2587" si="13">ROUND(E2582*U2582,2)</f>
        <v>186.08</v>
      </c>
      <c r="W2582" s="157"/>
      <c r="X2582" s="157" t="s">
        <v>654</v>
      </c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655</v>
      </c>
      <c r="AH2582" s="147"/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 x14ac:dyDescent="0.25">
      <c r="A2583" s="180">
        <v>466</v>
      </c>
      <c r="B2583" s="181" t="s">
        <v>656</v>
      </c>
      <c r="C2583" s="191" t="s">
        <v>657</v>
      </c>
      <c r="D2583" s="182" t="s">
        <v>474</v>
      </c>
      <c r="E2583" s="183">
        <v>199.44617</v>
      </c>
      <c r="F2583" s="184"/>
      <c r="G2583" s="185">
        <f t="shared" si="7"/>
        <v>0</v>
      </c>
      <c r="H2583" s="158"/>
      <c r="I2583" s="157">
        <f t="shared" si="8"/>
        <v>0</v>
      </c>
      <c r="J2583" s="158"/>
      <c r="K2583" s="157">
        <f t="shared" si="9"/>
        <v>0</v>
      </c>
      <c r="L2583" s="157">
        <v>21</v>
      </c>
      <c r="M2583" s="157">
        <f t="shared" si="10"/>
        <v>0</v>
      </c>
      <c r="N2583" s="157">
        <v>0</v>
      </c>
      <c r="O2583" s="157">
        <f t="shared" si="11"/>
        <v>0</v>
      </c>
      <c r="P2583" s="157">
        <v>0</v>
      </c>
      <c r="Q2583" s="157">
        <f t="shared" si="12"/>
        <v>0</v>
      </c>
      <c r="R2583" s="157"/>
      <c r="S2583" s="157" t="s">
        <v>163</v>
      </c>
      <c r="T2583" s="157" t="s">
        <v>163</v>
      </c>
      <c r="U2583" s="157">
        <v>0.49</v>
      </c>
      <c r="V2583" s="157">
        <f t="shared" si="13"/>
        <v>97.73</v>
      </c>
      <c r="W2583" s="157"/>
      <c r="X2583" s="157" t="s">
        <v>654</v>
      </c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655</v>
      </c>
      <c r="AH2583" s="147"/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 x14ac:dyDescent="0.25">
      <c r="A2584" s="180">
        <v>467</v>
      </c>
      <c r="B2584" s="181" t="s">
        <v>658</v>
      </c>
      <c r="C2584" s="191" t="s">
        <v>659</v>
      </c>
      <c r="D2584" s="182" t="s">
        <v>474</v>
      </c>
      <c r="E2584" s="183">
        <v>3789.4771999999998</v>
      </c>
      <c r="F2584" s="184"/>
      <c r="G2584" s="185">
        <f t="shared" si="7"/>
        <v>0</v>
      </c>
      <c r="H2584" s="158"/>
      <c r="I2584" s="157">
        <f t="shared" si="8"/>
        <v>0</v>
      </c>
      <c r="J2584" s="158"/>
      <c r="K2584" s="157">
        <f t="shared" si="9"/>
        <v>0</v>
      </c>
      <c r="L2584" s="157">
        <v>21</v>
      </c>
      <c r="M2584" s="157">
        <f t="shared" si="10"/>
        <v>0</v>
      </c>
      <c r="N2584" s="157">
        <v>0</v>
      </c>
      <c r="O2584" s="157">
        <f t="shared" si="11"/>
        <v>0</v>
      </c>
      <c r="P2584" s="157">
        <v>0</v>
      </c>
      <c r="Q2584" s="157">
        <f t="shared" si="12"/>
        <v>0</v>
      </c>
      <c r="R2584" s="157"/>
      <c r="S2584" s="157" t="s">
        <v>163</v>
      </c>
      <c r="T2584" s="157" t="s">
        <v>163</v>
      </c>
      <c r="U2584" s="157">
        <v>0</v>
      </c>
      <c r="V2584" s="157">
        <f t="shared" si="13"/>
        <v>0</v>
      </c>
      <c r="W2584" s="157"/>
      <c r="X2584" s="157" t="s">
        <v>654</v>
      </c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655</v>
      </c>
      <c r="AH2584" s="147"/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 x14ac:dyDescent="0.25">
      <c r="A2585" s="180">
        <v>468</v>
      </c>
      <c r="B2585" s="181" t="s">
        <v>660</v>
      </c>
      <c r="C2585" s="191" t="s">
        <v>661</v>
      </c>
      <c r="D2585" s="182" t="s">
        <v>474</v>
      </c>
      <c r="E2585" s="183">
        <v>199.44617</v>
      </c>
      <c r="F2585" s="184"/>
      <c r="G2585" s="185">
        <f t="shared" si="7"/>
        <v>0</v>
      </c>
      <c r="H2585" s="158"/>
      <c r="I2585" s="157">
        <f t="shared" si="8"/>
        <v>0</v>
      </c>
      <c r="J2585" s="158"/>
      <c r="K2585" s="157">
        <f t="shared" si="9"/>
        <v>0</v>
      </c>
      <c r="L2585" s="157">
        <v>21</v>
      </c>
      <c r="M2585" s="157">
        <f t="shared" si="10"/>
        <v>0</v>
      </c>
      <c r="N2585" s="157">
        <v>0</v>
      </c>
      <c r="O2585" s="157">
        <f t="shared" si="11"/>
        <v>0</v>
      </c>
      <c r="P2585" s="157">
        <v>0</v>
      </c>
      <c r="Q2585" s="157">
        <f t="shared" si="12"/>
        <v>0</v>
      </c>
      <c r="R2585" s="157"/>
      <c r="S2585" s="157" t="s">
        <v>163</v>
      </c>
      <c r="T2585" s="157" t="s">
        <v>163</v>
      </c>
      <c r="U2585" s="157">
        <v>0.94199999999999995</v>
      </c>
      <c r="V2585" s="157">
        <f t="shared" si="13"/>
        <v>187.88</v>
      </c>
      <c r="W2585" s="157"/>
      <c r="X2585" s="157" t="s">
        <v>654</v>
      </c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655</v>
      </c>
      <c r="AH2585" s="147"/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 x14ac:dyDescent="0.25">
      <c r="A2586" s="180">
        <v>469</v>
      </c>
      <c r="B2586" s="181" t="s">
        <v>662</v>
      </c>
      <c r="C2586" s="191" t="s">
        <v>663</v>
      </c>
      <c r="D2586" s="182" t="s">
        <v>474</v>
      </c>
      <c r="E2586" s="183">
        <v>1196.6770100000001</v>
      </c>
      <c r="F2586" s="184"/>
      <c r="G2586" s="185">
        <f t="shared" si="7"/>
        <v>0</v>
      </c>
      <c r="H2586" s="158"/>
      <c r="I2586" s="157">
        <f t="shared" si="8"/>
        <v>0</v>
      </c>
      <c r="J2586" s="158"/>
      <c r="K2586" s="157">
        <f t="shared" si="9"/>
        <v>0</v>
      </c>
      <c r="L2586" s="157">
        <v>21</v>
      </c>
      <c r="M2586" s="157">
        <f t="shared" si="10"/>
        <v>0</v>
      </c>
      <c r="N2586" s="157">
        <v>0</v>
      </c>
      <c r="O2586" s="157">
        <f t="shared" si="11"/>
        <v>0</v>
      </c>
      <c r="P2586" s="157">
        <v>0</v>
      </c>
      <c r="Q2586" s="157">
        <f t="shared" si="12"/>
        <v>0</v>
      </c>
      <c r="R2586" s="157"/>
      <c r="S2586" s="157" t="s">
        <v>163</v>
      </c>
      <c r="T2586" s="157" t="s">
        <v>163</v>
      </c>
      <c r="U2586" s="157">
        <v>0.105</v>
      </c>
      <c r="V2586" s="157">
        <f t="shared" si="13"/>
        <v>125.65</v>
      </c>
      <c r="W2586" s="157"/>
      <c r="X2586" s="157" t="s">
        <v>654</v>
      </c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655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1" x14ac:dyDescent="0.25">
      <c r="A2587" s="174">
        <v>470</v>
      </c>
      <c r="B2587" s="175" t="s">
        <v>664</v>
      </c>
      <c r="C2587" s="189" t="s">
        <v>665</v>
      </c>
      <c r="D2587" s="176" t="s">
        <v>474</v>
      </c>
      <c r="E2587" s="177">
        <v>199.44617</v>
      </c>
      <c r="F2587" s="178"/>
      <c r="G2587" s="179">
        <f t="shared" si="7"/>
        <v>0</v>
      </c>
      <c r="H2587" s="158"/>
      <c r="I2587" s="157">
        <f t="shared" si="8"/>
        <v>0</v>
      </c>
      <c r="J2587" s="158"/>
      <c r="K2587" s="157">
        <f t="shared" si="9"/>
        <v>0</v>
      </c>
      <c r="L2587" s="157">
        <v>21</v>
      </c>
      <c r="M2587" s="157">
        <f t="shared" si="10"/>
        <v>0</v>
      </c>
      <c r="N2587" s="157">
        <v>0</v>
      </c>
      <c r="O2587" s="157">
        <f t="shared" si="11"/>
        <v>0</v>
      </c>
      <c r="P2587" s="157">
        <v>0</v>
      </c>
      <c r="Q2587" s="157">
        <f t="shared" si="12"/>
        <v>0</v>
      </c>
      <c r="R2587" s="157"/>
      <c r="S2587" s="157" t="s">
        <v>163</v>
      </c>
      <c r="T2587" s="157" t="s">
        <v>163</v>
      </c>
      <c r="U2587" s="157">
        <v>0</v>
      </c>
      <c r="V2587" s="157">
        <f t="shared" si="13"/>
        <v>0</v>
      </c>
      <c r="W2587" s="157"/>
      <c r="X2587" s="157" t="s">
        <v>654</v>
      </c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655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x14ac:dyDescent="0.25">
      <c r="A2588" s="3"/>
      <c r="B2588" s="4"/>
      <c r="C2588" s="197"/>
      <c r="D2588" s="6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AE2588">
        <v>15</v>
      </c>
      <c r="AF2588">
        <v>21</v>
      </c>
      <c r="AG2588" t="s">
        <v>145</v>
      </c>
    </row>
    <row r="2589" spans="1:60" x14ac:dyDescent="0.25">
      <c r="A2589" s="150"/>
      <c r="B2589" s="151" t="s">
        <v>31</v>
      </c>
      <c r="C2589" s="198"/>
      <c r="D2589" s="152"/>
      <c r="E2589" s="153"/>
      <c r="F2589" s="153"/>
      <c r="G2589" s="187">
        <f>G8+G46+G68+G176+G197+G214+G459+G799+G950+G977+G1023+G1053+G1377+G1379+G1490+G1551+G1677+G1691+G1704+G1706+G1758+G1793+G1851+G2057+G2084+G2141+G2147+G2186+G2407+G2454+G2575+G2581</f>
        <v>0</v>
      </c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AE2589">
        <f>SUMIF(L7:L2587,AE2588,G7:G2587)</f>
        <v>0</v>
      </c>
      <c r="AF2589">
        <f>SUMIF(L7:L2587,AF2588,G7:G2587)</f>
        <v>0</v>
      </c>
      <c r="AG2589" t="s">
        <v>666</v>
      </c>
    </row>
    <row r="2590" spans="1:60" x14ac:dyDescent="0.25">
      <c r="A2590" s="3"/>
      <c r="B2590" s="4"/>
      <c r="C2590" s="197"/>
      <c r="D2590" s="6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</row>
    <row r="2591" spans="1:60" x14ac:dyDescent="0.25">
      <c r="A2591" s="3"/>
      <c r="B2591" s="4"/>
      <c r="C2591" s="197"/>
      <c r="D2591" s="6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</row>
    <row r="2592" spans="1:60" x14ac:dyDescent="0.25">
      <c r="A2592" s="263" t="s">
        <v>667</v>
      </c>
      <c r="B2592" s="263"/>
      <c r="C2592" s="264"/>
      <c r="D2592" s="6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</row>
    <row r="2593" spans="1:33" x14ac:dyDescent="0.25">
      <c r="A2593" s="265"/>
      <c r="B2593" s="266"/>
      <c r="C2593" s="267"/>
      <c r="D2593" s="266"/>
      <c r="E2593" s="266"/>
      <c r="F2593" s="266"/>
      <c r="G2593" s="268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AG2593" t="s">
        <v>668</v>
      </c>
    </row>
    <row r="2594" spans="1:33" x14ac:dyDescent="0.25">
      <c r="A2594" s="269"/>
      <c r="B2594" s="270"/>
      <c r="C2594" s="271"/>
      <c r="D2594" s="270"/>
      <c r="E2594" s="270"/>
      <c r="F2594" s="270"/>
      <c r="G2594" s="272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</row>
    <row r="2595" spans="1:33" x14ac:dyDescent="0.25">
      <c r="A2595" s="269"/>
      <c r="B2595" s="270"/>
      <c r="C2595" s="271"/>
      <c r="D2595" s="270"/>
      <c r="E2595" s="270"/>
      <c r="F2595" s="270"/>
      <c r="G2595" s="272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</row>
    <row r="2596" spans="1:33" x14ac:dyDescent="0.25">
      <c r="A2596" s="269"/>
      <c r="B2596" s="270"/>
      <c r="C2596" s="271"/>
      <c r="D2596" s="270"/>
      <c r="E2596" s="270"/>
      <c r="F2596" s="270"/>
      <c r="G2596" s="272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</row>
    <row r="2597" spans="1:33" x14ac:dyDescent="0.25">
      <c r="A2597" s="273"/>
      <c r="B2597" s="274"/>
      <c r="C2597" s="275"/>
      <c r="D2597" s="274"/>
      <c r="E2597" s="274"/>
      <c r="F2597" s="274"/>
      <c r="G2597" s="276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</row>
    <row r="2598" spans="1:33" x14ac:dyDescent="0.25">
      <c r="A2598" s="3"/>
      <c r="B2598" s="4"/>
      <c r="C2598" s="197"/>
      <c r="D2598" s="6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</row>
    <row r="2599" spans="1:33" x14ac:dyDescent="0.25">
      <c r="C2599" s="199"/>
      <c r="D2599" s="10"/>
      <c r="AG2599" t="s">
        <v>669</v>
      </c>
    </row>
    <row r="2600" spans="1:33" x14ac:dyDescent="0.25">
      <c r="D2600" s="10"/>
    </row>
    <row r="2601" spans="1:33" x14ac:dyDescent="0.25">
      <c r="D2601" s="10"/>
    </row>
    <row r="2602" spans="1:33" x14ac:dyDescent="0.25">
      <c r="D2602" s="10"/>
    </row>
    <row r="2603" spans="1:33" x14ac:dyDescent="0.25">
      <c r="D2603" s="10"/>
    </row>
    <row r="2604" spans="1:33" x14ac:dyDescent="0.25">
      <c r="D2604" s="10"/>
    </row>
    <row r="2605" spans="1:33" x14ac:dyDescent="0.25">
      <c r="D2605" s="10"/>
    </row>
    <row r="2606" spans="1:33" x14ac:dyDescent="0.25">
      <c r="D2606" s="10"/>
    </row>
    <row r="2607" spans="1:33" x14ac:dyDescent="0.25">
      <c r="D2607" s="10"/>
    </row>
    <row r="2608" spans="1:33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B735" sheet="1"/>
  <mergeCells count="6">
    <mergeCell ref="A2593:G2597"/>
    <mergeCell ref="A1:G1"/>
    <mergeCell ref="C2:G2"/>
    <mergeCell ref="C3:G3"/>
    <mergeCell ref="C4:G4"/>
    <mergeCell ref="A2592:C259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1" customWidth="1"/>
    <col min="3" max="3" width="38.33203125" style="121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6" t="s">
        <v>7</v>
      </c>
      <c r="B1" s="256"/>
      <c r="C1" s="256"/>
      <c r="D1" s="256"/>
      <c r="E1" s="256"/>
      <c r="F1" s="256"/>
      <c r="G1" s="256"/>
      <c r="AG1" t="s">
        <v>133</v>
      </c>
    </row>
    <row r="2" spans="1:60" ht="24.9" customHeight="1" x14ac:dyDescent="0.25">
      <c r="A2" s="139" t="s">
        <v>8</v>
      </c>
      <c r="B2" s="49" t="s">
        <v>43</v>
      </c>
      <c r="C2" s="257" t="s">
        <v>44</v>
      </c>
      <c r="D2" s="258"/>
      <c r="E2" s="258"/>
      <c r="F2" s="258"/>
      <c r="G2" s="259"/>
      <c r="AG2" t="s">
        <v>134</v>
      </c>
    </row>
    <row r="3" spans="1:60" ht="24.9" customHeight="1" x14ac:dyDescent="0.25">
      <c r="A3" s="139" t="s">
        <v>9</v>
      </c>
      <c r="B3" s="49" t="s">
        <v>46</v>
      </c>
      <c r="C3" s="257" t="s">
        <v>47</v>
      </c>
      <c r="D3" s="258"/>
      <c r="E3" s="258"/>
      <c r="F3" s="258"/>
      <c r="G3" s="259"/>
      <c r="AC3" s="121" t="s">
        <v>134</v>
      </c>
      <c r="AG3" t="s">
        <v>135</v>
      </c>
    </row>
    <row r="4" spans="1:60" ht="24.9" customHeight="1" x14ac:dyDescent="0.25">
      <c r="A4" s="140" t="s">
        <v>10</v>
      </c>
      <c r="B4" s="141" t="s">
        <v>52</v>
      </c>
      <c r="C4" s="260" t="s">
        <v>53</v>
      </c>
      <c r="D4" s="261"/>
      <c r="E4" s="261"/>
      <c r="F4" s="261"/>
      <c r="G4" s="262"/>
      <c r="AG4" t="s">
        <v>136</v>
      </c>
    </row>
    <row r="5" spans="1:60" x14ac:dyDescent="0.25">
      <c r="D5" s="10"/>
    </row>
    <row r="6" spans="1:60" ht="39.6" x14ac:dyDescent="0.25">
      <c r="A6" s="143" t="s">
        <v>137</v>
      </c>
      <c r="B6" s="145" t="s">
        <v>138</v>
      </c>
      <c r="C6" s="145" t="s">
        <v>139</v>
      </c>
      <c r="D6" s="144" t="s">
        <v>140</v>
      </c>
      <c r="E6" s="143" t="s">
        <v>141</v>
      </c>
      <c r="F6" s="142" t="s">
        <v>142</v>
      </c>
      <c r="G6" s="143" t="s">
        <v>31</v>
      </c>
      <c r="H6" s="146" t="s">
        <v>32</v>
      </c>
      <c r="I6" s="146" t="s">
        <v>143</v>
      </c>
      <c r="J6" s="146" t="s">
        <v>33</v>
      </c>
      <c r="K6" s="146" t="s">
        <v>144</v>
      </c>
      <c r="L6" s="146" t="s">
        <v>145</v>
      </c>
      <c r="M6" s="146" t="s">
        <v>146</v>
      </c>
      <c r="N6" s="146" t="s">
        <v>147</v>
      </c>
      <c r="O6" s="146" t="s">
        <v>148</v>
      </c>
      <c r="P6" s="146" t="s">
        <v>149</v>
      </c>
      <c r="Q6" s="146" t="s">
        <v>150</v>
      </c>
      <c r="R6" s="146" t="s">
        <v>151</v>
      </c>
      <c r="S6" s="146" t="s">
        <v>152</v>
      </c>
      <c r="T6" s="146" t="s">
        <v>153</v>
      </c>
      <c r="U6" s="146" t="s">
        <v>154</v>
      </c>
      <c r="V6" s="146" t="s">
        <v>155</v>
      </c>
      <c r="W6" s="146" t="s">
        <v>156</v>
      </c>
      <c r="X6" s="146" t="s">
        <v>157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5">
      <c r="A8" s="168" t="s">
        <v>158</v>
      </c>
      <c r="B8" s="169" t="s">
        <v>60</v>
      </c>
      <c r="C8" s="188" t="s">
        <v>61</v>
      </c>
      <c r="D8" s="170"/>
      <c r="E8" s="171"/>
      <c r="F8" s="172"/>
      <c r="G8" s="173">
        <f>SUMIF(AG9:AG33,"&lt;&gt;NOR",G9:G33)</f>
        <v>0</v>
      </c>
      <c r="H8" s="167"/>
      <c r="I8" s="167">
        <f>SUM(I9:I33)</f>
        <v>0</v>
      </c>
      <c r="J8" s="167"/>
      <c r="K8" s="167">
        <f>SUM(K9:K33)</f>
        <v>0</v>
      </c>
      <c r="L8" s="167"/>
      <c r="M8" s="167">
        <f>SUM(M9:M33)</f>
        <v>0</v>
      </c>
      <c r="N8" s="167"/>
      <c r="O8" s="167">
        <f>SUM(O9:O33)</f>
        <v>0</v>
      </c>
      <c r="P8" s="167"/>
      <c r="Q8" s="167">
        <f>SUM(Q9:Q33)</f>
        <v>22.95</v>
      </c>
      <c r="R8" s="167"/>
      <c r="S8" s="167"/>
      <c r="T8" s="167"/>
      <c r="U8" s="167"/>
      <c r="V8" s="167">
        <f>SUM(V9:V33)</f>
        <v>124.69999999999999</v>
      </c>
      <c r="W8" s="167"/>
      <c r="X8" s="167"/>
      <c r="AG8" t="s">
        <v>159</v>
      </c>
    </row>
    <row r="9" spans="1:60" outlineLevel="1" x14ac:dyDescent="0.25">
      <c r="A9" s="174">
        <v>1</v>
      </c>
      <c r="B9" s="175" t="s">
        <v>670</v>
      </c>
      <c r="C9" s="189" t="s">
        <v>671</v>
      </c>
      <c r="D9" s="176" t="s">
        <v>186</v>
      </c>
      <c r="E9" s="177">
        <v>33.36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0.13800000000000001</v>
      </c>
      <c r="Q9" s="157">
        <f>ROUND(E9*P9,2)</f>
        <v>4.5999999999999996</v>
      </c>
      <c r="R9" s="157"/>
      <c r="S9" s="157" t="s">
        <v>163</v>
      </c>
      <c r="T9" s="157" t="s">
        <v>163</v>
      </c>
      <c r="U9" s="157">
        <v>0.16</v>
      </c>
      <c r="V9" s="157">
        <f>ROUND(E9*U9,2)</f>
        <v>5.34</v>
      </c>
      <c r="W9" s="157"/>
      <c r="X9" s="157" t="s">
        <v>164</v>
      </c>
      <c r="Y9" s="147"/>
      <c r="Z9" s="147"/>
      <c r="AA9" s="147"/>
      <c r="AB9" s="147"/>
      <c r="AC9" s="147"/>
      <c r="AD9" s="147"/>
      <c r="AE9" s="147"/>
      <c r="AF9" s="147"/>
      <c r="AG9" s="147" t="s">
        <v>165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54"/>
      <c r="B10" s="155"/>
      <c r="C10" s="190" t="s">
        <v>2250</v>
      </c>
      <c r="D10" s="159"/>
      <c r="E10" s="160">
        <v>9.5399999999999991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167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.399999999999999" outlineLevel="1" x14ac:dyDescent="0.25">
      <c r="A11" s="154"/>
      <c r="B11" s="155"/>
      <c r="C11" s="190" t="s">
        <v>2251</v>
      </c>
      <c r="D11" s="159"/>
      <c r="E11" s="160">
        <v>23.82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47"/>
      <c r="Z11" s="147"/>
      <c r="AA11" s="147"/>
      <c r="AB11" s="147"/>
      <c r="AC11" s="147"/>
      <c r="AD11" s="147"/>
      <c r="AE11" s="147"/>
      <c r="AF11" s="147"/>
      <c r="AG11" s="147" t="s">
        <v>167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74">
        <v>2</v>
      </c>
      <c r="B12" s="175" t="s">
        <v>2252</v>
      </c>
      <c r="C12" s="189" t="s">
        <v>2253</v>
      </c>
      <c r="D12" s="176" t="s">
        <v>186</v>
      </c>
      <c r="E12" s="177">
        <v>33.36</v>
      </c>
      <c r="F12" s="178"/>
      <c r="G12" s="179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7">
        <v>0</v>
      </c>
      <c r="O12" s="157">
        <f>ROUND(E12*N12,2)</f>
        <v>0</v>
      </c>
      <c r="P12" s="157">
        <v>0.11</v>
      </c>
      <c r="Q12" s="157">
        <f>ROUND(E12*P12,2)</f>
        <v>3.67</v>
      </c>
      <c r="R12" s="157"/>
      <c r="S12" s="157" t="s">
        <v>163</v>
      </c>
      <c r="T12" s="157" t="s">
        <v>163</v>
      </c>
      <c r="U12" s="157">
        <v>0.1255</v>
      </c>
      <c r="V12" s="157">
        <f>ROUND(E12*U12,2)</f>
        <v>4.1900000000000004</v>
      </c>
      <c r="W12" s="157"/>
      <c r="X12" s="157" t="s">
        <v>164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165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54"/>
      <c r="B13" s="155"/>
      <c r="C13" s="190" t="s">
        <v>2254</v>
      </c>
      <c r="D13" s="159"/>
      <c r="E13" s="160">
        <v>33.36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167</v>
      </c>
      <c r="AH13" s="147">
        <v>5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74">
        <v>3</v>
      </c>
      <c r="B14" s="175" t="s">
        <v>2255</v>
      </c>
      <c r="C14" s="189" t="s">
        <v>2256</v>
      </c>
      <c r="D14" s="176" t="s">
        <v>186</v>
      </c>
      <c r="E14" s="177">
        <v>33.36</v>
      </c>
      <c r="F14" s="178"/>
      <c r="G14" s="179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7">
        <v>0</v>
      </c>
      <c r="O14" s="157">
        <f>ROUND(E14*N14,2)</f>
        <v>0</v>
      </c>
      <c r="P14" s="157">
        <v>0.44</v>
      </c>
      <c r="Q14" s="157">
        <f>ROUND(E14*P14,2)</f>
        <v>14.68</v>
      </c>
      <c r="R14" s="157"/>
      <c r="S14" s="157" t="s">
        <v>163</v>
      </c>
      <c r="T14" s="157" t="s">
        <v>163</v>
      </c>
      <c r="U14" s="157">
        <v>0.63200000000000001</v>
      </c>
      <c r="V14" s="157">
        <f>ROUND(E14*U14,2)</f>
        <v>21.08</v>
      </c>
      <c r="W14" s="157"/>
      <c r="X14" s="157" t="s">
        <v>164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165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54"/>
      <c r="B15" s="155"/>
      <c r="C15" s="190" t="s">
        <v>2254</v>
      </c>
      <c r="D15" s="159"/>
      <c r="E15" s="160">
        <v>33.36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167</v>
      </c>
      <c r="AH15" s="147">
        <v>5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4">
        <v>4</v>
      </c>
      <c r="B16" s="175" t="s">
        <v>687</v>
      </c>
      <c r="C16" s="189" t="s">
        <v>688</v>
      </c>
      <c r="D16" s="176" t="s">
        <v>178</v>
      </c>
      <c r="E16" s="177">
        <v>10.560600000000001</v>
      </c>
      <c r="F16" s="178"/>
      <c r="G16" s="179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7"/>
      <c r="S16" s="157" t="s">
        <v>163</v>
      </c>
      <c r="T16" s="157" t="s">
        <v>163</v>
      </c>
      <c r="U16" s="157">
        <v>3.5329999999999999</v>
      </c>
      <c r="V16" s="157">
        <f>ROUND(E16*U16,2)</f>
        <v>37.31</v>
      </c>
      <c r="W16" s="157"/>
      <c r="X16" s="157" t="s">
        <v>164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165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.399999999999999" outlineLevel="1" x14ac:dyDescent="0.25">
      <c r="A17" s="154"/>
      <c r="B17" s="155"/>
      <c r="C17" s="190" t="s">
        <v>2257</v>
      </c>
      <c r="D17" s="159"/>
      <c r="E17" s="160">
        <v>9.8406000000000002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47"/>
      <c r="Z17" s="147"/>
      <c r="AA17" s="147"/>
      <c r="AB17" s="147"/>
      <c r="AC17" s="147"/>
      <c r="AD17" s="147"/>
      <c r="AE17" s="147"/>
      <c r="AF17" s="147"/>
      <c r="AG17" s="147" t="s">
        <v>167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54"/>
      <c r="B18" s="155"/>
      <c r="C18" s="190" t="s">
        <v>2258</v>
      </c>
      <c r="D18" s="159"/>
      <c r="E18" s="160">
        <v>0.72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47"/>
      <c r="Z18" s="147"/>
      <c r="AA18" s="147"/>
      <c r="AB18" s="147"/>
      <c r="AC18" s="147"/>
      <c r="AD18" s="147"/>
      <c r="AE18" s="147"/>
      <c r="AF18" s="147"/>
      <c r="AG18" s="147" t="s">
        <v>167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74">
        <v>5</v>
      </c>
      <c r="B19" s="175" t="s">
        <v>695</v>
      </c>
      <c r="C19" s="189" t="s">
        <v>696</v>
      </c>
      <c r="D19" s="176" t="s">
        <v>178</v>
      </c>
      <c r="E19" s="177">
        <v>20.401199999999999</v>
      </c>
      <c r="F19" s="178"/>
      <c r="G19" s="179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7"/>
      <c r="S19" s="157" t="s">
        <v>163</v>
      </c>
      <c r="T19" s="157" t="s">
        <v>163</v>
      </c>
      <c r="U19" s="157">
        <v>0.66800000000000004</v>
      </c>
      <c r="V19" s="157">
        <f>ROUND(E19*U19,2)</f>
        <v>13.63</v>
      </c>
      <c r="W19" s="157"/>
      <c r="X19" s="157" t="s">
        <v>164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165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.399999999999999" outlineLevel="1" x14ac:dyDescent="0.25">
      <c r="A20" s="154"/>
      <c r="B20" s="155"/>
      <c r="C20" s="190" t="s">
        <v>2257</v>
      </c>
      <c r="D20" s="159"/>
      <c r="E20" s="160">
        <v>9.8406000000000002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167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54"/>
      <c r="B21" s="155"/>
      <c r="C21" s="190" t="s">
        <v>2258</v>
      </c>
      <c r="D21" s="159"/>
      <c r="E21" s="160">
        <v>0.72</v>
      </c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47"/>
      <c r="Z21" s="147"/>
      <c r="AA21" s="147"/>
      <c r="AB21" s="147"/>
      <c r="AC21" s="147"/>
      <c r="AD21" s="147"/>
      <c r="AE21" s="147"/>
      <c r="AF21" s="147"/>
      <c r="AG21" s="147" t="s">
        <v>167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0.399999999999999" outlineLevel="1" x14ac:dyDescent="0.25">
      <c r="A22" s="154"/>
      <c r="B22" s="155"/>
      <c r="C22" s="190" t="s">
        <v>2259</v>
      </c>
      <c r="D22" s="159"/>
      <c r="E22" s="160">
        <v>9.8406000000000002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47"/>
      <c r="Z22" s="147"/>
      <c r="AA22" s="147"/>
      <c r="AB22" s="147"/>
      <c r="AC22" s="147"/>
      <c r="AD22" s="147"/>
      <c r="AE22" s="147"/>
      <c r="AF22" s="147"/>
      <c r="AG22" s="147" t="s">
        <v>167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74">
        <v>6</v>
      </c>
      <c r="B23" s="175" t="s">
        <v>698</v>
      </c>
      <c r="C23" s="189" t="s">
        <v>699</v>
      </c>
      <c r="D23" s="176" t="s">
        <v>178</v>
      </c>
      <c r="E23" s="177">
        <v>20.401199999999999</v>
      </c>
      <c r="F23" s="178"/>
      <c r="G23" s="179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7"/>
      <c r="S23" s="157" t="s">
        <v>163</v>
      </c>
      <c r="T23" s="157" t="s">
        <v>163</v>
      </c>
      <c r="U23" s="157">
        <v>0.59099999999999997</v>
      </c>
      <c r="V23" s="157">
        <f>ROUND(E23*U23,2)</f>
        <v>12.06</v>
      </c>
      <c r="W23" s="157"/>
      <c r="X23" s="157" t="s">
        <v>164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54"/>
      <c r="B24" s="155"/>
      <c r="C24" s="190" t="s">
        <v>2260</v>
      </c>
      <c r="D24" s="159"/>
      <c r="E24" s="160">
        <v>20.401199999999999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167</v>
      </c>
      <c r="AH24" s="147">
        <v>5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4">
        <v>7</v>
      </c>
      <c r="B25" s="175" t="s">
        <v>701</v>
      </c>
      <c r="C25" s="189" t="s">
        <v>702</v>
      </c>
      <c r="D25" s="176" t="s">
        <v>178</v>
      </c>
      <c r="E25" s="177">
        <v>9.8406000000000002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7"/>
      <c r="S25" s="157" t="s">
        <v>163</v>
      </c>
      <c r="T25" s="157" t="s">
        <v>163</v>
      </c>
      <c r="U25" s="157">
        <v>1.9379999999999999</v>
      </c>
      <c r="V25" s="157">
        <f>ROUND(E25*U25,2)</f>
        <v>19.07</v>
      </c>
      <c r="W25" s="157"/>
      <c r="X25" s="157" t="s">
        <v>164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ht="20.399999999999999" outlineLevel="1" x14ac:dyDescent="0.25">
      <c r="A26" s="154"/>
      <c r="B26" s="155"/>
      <c r="C26" s="190" t="s">
        <v>2259</v>
      </c>
      <c r="D26" s="159"/>
      <c r="E26" s="160">
        <v>9.8406000000000002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167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74">
        <v>8</v>
      </c>
      <c r="B27" s="175" t="s">
        <v>704</v>
      </c>
      <c r="C27" s="189" t="s">
        <v>705</v>
      </c>
      <c r="D27" s="176" t="s">
        <v>178</v>
      </c>
      <c r="E27" s="177">
        <v>10.560600000000001</v>
      </c>
      <c r="F27" s="178"/>
      <c r="G27" s="179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7">
        <v>0</v>
      </c>
      <c r="O27" s="157">
        <f>ROUND(E27*N27,2)</f>
        <v>0</v>
      </c>
      <c r="P27" s="157">
        <v>0</v>
      </c>
      <c r="Q27" s="157">
        <f>ROUND(E27*P27,2)</f>
        <v>0</v>
      </c>
      <c r="R27" s="157"/>
      <c r="S27" s="157" t="s">
        <v>163</v>
      </c>
      <c r="T27" s="157" t="s">
        <v>163</v>
      </c>
      <c r="U27" s="157">
        <v>8.9999999999999993E-3</v>
      </c>
      <c r="V27" s="157">
        <f>ROUND(E27*U27,2)</f>
        <v>0.1</v>
      </c>
      <c r="W27" s="157"/>
      <c r="X27" s="157" t="s">
        <v>164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165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0.399999999999999" outlineLevel="1" x14ac:dyDescent="0.25">
      <c r="A28" s="154"/>
      <c r="B28" s="155"/>
      <c r="C28" s="190" t="s">
        <v>2257</v>
      </c>
      <c r="D28" s="159"/>
      <c r="E28" s="160">
        <v>9.8406000000000002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167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54"/>
      <c r="B29" s="155"/>
      <c r="C29" s="190" t="s">
        <v>2258</v>
      </c>
      <c r="D29" s="159"/>
      <c r="E29" s="160">
        <v>0.72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47"/>
      <c r="Z29" s="147"/>
      <c r="AA29" s="147"/>
      <c r="AB29" s="147"/>
      <c r="AC29" s="147"/>
      <c r="AD29" s="147"/>
      <c r="AE29" s="147"/>
      <c r="AF29" s="147"/>
      <c r="AG29" s="147" t="s">
        <v>167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74">
        <v>9</v>
      </c>
      <c r="B30" s="175" t="s">
        <v>706</v>
      </c>
      <c r="C30" s="189" t="s">
        <v>707</v>
      </c>
      <c r="D30" s="176" t="s">
        <v>178</v>
      </c>
      <c r="E30" s="177">
        <v>9.8406000000000002</v>
      </c>
      <c r="F30" s="178"/>
      <c r="G30" s="179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7">
        <v>0</v>
      </c>
      <c r="O30" s="157">
        <f>ROUND(E30*N30,2)</f>
        <v>0</v>
      </c>
      <c r="P30" s="157">
        <v>0</v>
      </c>
      <c r="Q30" s="157">
        <f>ROUND(E30*P30,2)</f>
        <v>0</v>
      </c>
      <c r="R30" s="157"/>
      <c r="S30" s="157" t="s">
        <v>163</v>
      </c>
      <c r="T30" s="157" t="s">
        <v>163</v>
      </c>
      <c r="U30" s="157">
        <v>1.1499999999999999</v>
      </c>
      <c r="V30" s="157">
        <f>ROUND(E30*U30,2)</f>
        <v>11.32</v>
      </c>
      <c r="W30" s="157"/>
      <c r="X30" s="157" t="s">
        <v>164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165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ht="20.399999999999999" outlineLevel="1" x14ac:dyDescent="0.25">
      <c r="A31" s="154"/>
      <c r="B31" s="155"/>
      <c r="C31" s="190" t="s">
        <v>2259</v>
      </c>
      <c r="D31" s="159"/>
      <c r="E31" s="160">
        <v>9.8406000000000002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57"/>
      <c r="Y31" s="147"/>
      <c r="Z31" s="147"/>
      <c r="AA31" s="147"/>
      <c r="AB31" s="147"/>
      <c r="AC31" s="147"/>
      <c r="AD31" s="147"/>
      <c r="AE31" s="147"/>
      <c r="AF31" s="147"/>
      <c r="AG31" s="147" t="s">
        <v>167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74">
        <v>10</v>
      </c>
      <c r="B32" s="175" t="s">
        <v>711</v>
      </c>
      <c r="C32" s="189" t="s">
        <v>712</v>
      </c>
      <c r="D32" s="176" t="s">
        <v>186</v>
      </c>
      <c r="E32" s="177">
        <v>33.36</v>
      </c>
      <c r="F32" s="178"/>
      <c r="G32" s="179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7">
        <v>0</v>
      </c>
      <c r="O32" s="157">
        <f>ROUND(E32*N32,2)</f>
        <v>0</v>
      </c>
      <c r="P32" s="157">
        <v>0</v>
      </c>
      <c r="Q32" s="157">
        <f>ROUND(E32*P32,2)</f>
        <v>0</v>
      </c>
      <c r="R32" s="157"/>
      <c r="S32" s="157" t="s">
        <v>163</v>
      </c>
      <c r="T32" s="157" t="s">
        <v>163</v>
      </c>
      <c r="U32" s="157">
        <v>1.7999999999999999E-2</v>
      </c>
      <c r="V32" s="157">
        <f>ROUND(E32*U32,2)</f>
        <v>0.6</v>
      </c>
      <c r="W32" s="157"/>
      <c r="X32" s="157" t="s">
        <v>164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165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0.399999999999999" outlineLevel="1" x14ac:dyDescent="0.25">
      <c r="A33" s="154"/>
      <c r="B33" s="155"/>
      <c r="C33" s="190" t="s">
        <v>2261</v>
      </c>
      <c r="D33" s="159"/>
      <c r="E33" s="160">
        <v>33.36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47"/>
      <c r="Z33" s="147"/>
      <c r="AA33" s="147"/>
      <c r="AB33" s="147"/>
      <c r="AC33" s="147"/>
      <c r="AD33" s="147"/>
      <c r="AE33" s="147"/>
      <c r="AF33" s="147"/>
      <c r="AG33" s="147" t="s">
        <v>167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x14ac:dyDescent="0.25">
      <c r="A34" s="168" t="s">
        <v>158</v>
      </c>
      <c r="B34" s="169" t="s">
        <v>62</v>
      </c>
      <c r="C34" s="188" t="s">
        <v>63</v>
      </c>
      <c r="D34" s="170"/>
      <c r="E34" s="171"/>
      <c r="F34" s="172"/>
      <c r="G34" s="173">
        <f>SUMIF(AG35:AG42,"&lt;&gt;NOR",G35:G42)</f>
        <v>0</v>
      </c>
      <c r="H34" s="167"/>
      <c r="I34" s="167">
        <f>SUM(I35:I42)</f>
        <v>0</v>
      </c>
      <c r="J34" s="167"/>
      <c r="K34" s="167">
        <f>SUM(K35:K42)</f>
        <v>0</v>
      </c>
      <c r="L34" s="167"/>
      <c r="M34" s="167">
        <f>SUM(M35:M42)</f>
        <v>0</v>
      </c>
      <c r="N34" s="167"/>
      <c r="O34" s="167">
        <f>SUM(O35:O42)</f>
        <v>1.8800000000000001</v>
      </c>
      <c r="P34" s="167"/>
      <c r="Q34" s="167">
        <f>SUM(Q35:Q42)</f>
        <v>0</v>
      </c>
      <c r="R34" s="167"/>
      <c r="S34" s="167"/>
      <c r="T34" s="167"/>
      <c r="U34" s="167"/>
      <c r="V34" s="167">
        <f>SUM(V35:V42)</f>
        <v>1.97</v>
      </c>
      <c r="W34" s="167"/>
      <c r="X34" s="167"/>
      <c r="AG34" t="s">
        <v>159</v>
      </c>
    </row>
    <row r="35" spans="1:60" outlineLevel="1" x14ac:dyDescent="0.25">
      <c r="A35" s="174">
        <v>11</v>
      </c>
      <c r="B35" s="175" t="s">
        <v>2262</v>
      </c>
      <c r="C35" s="189" t="s">
        <v>2263</v>
      </c>
      <c r="D35" s="176" t="s">
        <v>178</v>
      </c>
      <c r="E35" s="177">
        <v>0.72</v>
      </c>
      <c r="F35" s="178"/>
      <c r="G35" s="179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2.5249999999999999</v>
      </c>
      <c r="O35" s="157">
        <f>ROUND(E35*N35,2)</f>
        <v>1.82</v>
      </c>
      <c r="P35" s="157">
        <v>0</v>
      </c>
      <c r="Q35" s="157">
        <f>ROUND(E35*P35,2)</f>
        <v>0</v>
      </c>
      <c r="R35" s="157"/>
      <c r="S35" s="157" t="s">
        <v>163</v>
      </c>
      <c r="T35" s="157" t="s">
        <v>163</v>
      </c>
      <c r="U35" s="157">
        <v>0.48</v>
      </c>
      <c r="V35" s="157">
        <f>ROUND(E35*U35,2)</f>
        <v>0.35</v>
      </c>
      <c r="W35" s="157"/>
      <c r="X35" s="157" t="s">
        <v>164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165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54"/>
      <c r="B36" s="155"/>
      <c r="C36" s="190" t="s">
        <v>2264</v>
      </c>
      <c r="D36" s="159"/>
      <c r="E36" s="160">
        <v>0.72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47"/>
      <c r="Z36" s="147"/>
      <c r="AA36" s="147"/>
      <c r="AB36" s="147"/>
      <c r="AC36" s="147"/>
      <c r="AD36" s="147"/>
      <c r="AE36" s="147"/>
      <c r="AF36" s="147"/>
      <c r="AG36" s="147" t="s">
        <v>167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74">
        <v>12</v>
      </c>
      <c r="B37" s="175" t="s">
        <v>2265</v>
      </c>
      <c r="C37" s="189" t="s">
        <v>2266</v>
      </c>
      <c r="D37" s="176" t="s">
        <v>186</v>
      </c>
      <c r="E37" s="177">
        <v>1.02</v>
      </c>
      <c r="F37" s="178"/>
      <c r="G37" s="179">
        <f>ROUND(E37*F37,2)</f>
        <v>0</v>
      </c>
      <c r="H37" s="158"/>
      <c r="I37" s="157">
        <f>ROUND(E37*H37,2)</f>
        <v>0</v>
      </c>
      <c r="J37" s="158"/>
      <c r="K37" s="157">
        <f>ROUND(E37*J37,2)</f>
        <v>0</v>
      </c>
      <c r="L37" s="157">
        <v>21</v>
      </c>
      <c r="M37" s="157">
        <f>G37*(1+L37/100)</f>
        <v>0</v>
      </c>
      <c r="N37" s="157">
        <v>3.916E-2</v>
      </c>
      <c r="O37" s="157">
        <f>ROUND(E37*N37,2)</f>
        <v>0.04</v>
      </c>
      <c r="P37" s="157">
        <v>0</v>
      </c>
      <c r="Q37" s="157">
        <f>ROUND(E37*P37,2)</f>
        <v>0</v>
      </c>
      <c r="R37" s="157"/>
      <c r="S37" s="157" t="s">
        <v>163</v>
      </c>
      <c r="T37" s="157" t="s">
        <v>163</v>
      </c>
      <c r="U37" s="157">
        <v>1.05</v>
      </c>
      <c r="V37" s="157">
        <f>ROUND(E37*U37,2)</f>
        <v>1.07</v>
      </c>
      <c r="W37" s="157"/>
      <c r="X37" s="157" t="s">
        <v>164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165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54"/>
      <c r="B38" s="155"/>
      <c r="C38" s="190" t="s">
        <v>2267</v>
      </c>
      <c r="D38" s="159"/>
      <c r="E38" s="160">
        <v>1.02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167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74">
        <v>13</v>
      </c>
      <c r="B39" s="175" t="s">
        <v>2268</v>
      </c>
      <c r="C39" s="189" t="s">
        <v>2269</v>
      </c>
      <c r="D39" s="176" t="s">
        <v>186</v>
      </c>
      <c r="E39" s="177">
        <v>1.02</v>
      </c>
      <c r="F39" s="178"/>
      <c r="G39" s="179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7"/>
      <c r="S39" s="157" t="s">
        <v>163</v>
      </c>
      <c r="T39" s="157" t="s">
        <v>163</v>
      </c>
      <c r="U39" s="157">
        <v>0.32</v>
      </c>
      <c r="V39" s="157">
        <f>ROUND(E39*U39,2)</f>
        <v>0.33</v>
      </c>
      <c r="W39" s="157"/>
      <c r="X39" s="157" t="s">
        <v>164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165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54"/>
      <c r="B40" s="155"/>
      <c r="C40" s="190" t="s">
        <v>2270</v>
      </c>
      <c r="D40" s="159"/>
      <c r="E40" s="160">
        <v>1.02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47"/>
      <c r="Z40" s="147"/>
      <c r="AA40" s="147"/>
      <c r="AB40" s="147"/>
      <c r="AC40" s="147"/>
      <c r="AD40" s="147"/>
      <c r="AE40" s="147"/>
      <c r="AF40" s="147"/>
      <c r="AG40" s="147" t="s">
        <v>167</v>
      </c>
      <c r="AH40" s="147">
        <v>5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0.399999999999999" outlineLevel="1" x14ac:dyDescent="0.25">
      <c r="A41" s="174">
        <v>14</v>
      </c>
      <c r="B41" s="175" t="s">
        <v>2271</v>
      </c>
      <c r="C41" s="189" t="s">
        <v>2272</v>
      </c>
      <c r="D41" s="176" t="s">
        <v>474</v>
      </c>
      <c r="E41" s="177">
        <v>1.457E-2</v>
      </c>
      <c r="F41" s="178"/>
      <c r="G41" s="179">
        <f>ROUND(E41*F41,2)</f>
        <v>0</v>
      </c>
      <c r="H41" s="158"/>
      <c r="I41" s="157">
        <f>ROUND(E41*H41,2)</f>
        <v>0</v>
      </c>
      <c r="J41" s="158"/>
      <c r="K41" s="157">
        <f>ROUND(E41*J41,2)</f>
        <v>0</v>
      </c>
      <c r="L41" s="157">
        <v>21</v>
      </c>
      <c r="M41" s="157">
        <f>G41*(1+L41/100)</f>
        <v>0</v>
      </c>
      <c r="N41" s="157">
        <v>1.0563400000000001</v>
      </c>
      <c r="O41" s="157">
        <f>ROUND(E41*N41,2)</f>
        <v>0.02</v>
      </c>
      <c r="P41" s="157">
        <v>0</v>
      </c>
      <c r="Q41" s="157">
        <f>ROUND(E41*P41,2)</f>
        <v>0</v>
      </c>
      <c r="R41" s="157"/>
      <c r="S41" s="157" t="s">
        <v>163</v>
      </c>
      <c r="T41" s="157" t="s">
        <v>163</v>
      </c>
      <c r="U41" s="157">
        <v>15.231</v>
      </c>
      <c r="V41" s="157">
        <f>ROUND(E41*U41,2)</f>
        <v>0.22</v>
      </c>
      <c r="W41" s="157"/>
      <c r="X41" s="157" t="s">
        <v>164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165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54"/>
      <c r="B42" s="155"/>
      <c r="C42" s="190" t="s">
        <v>2273</v>
      </c>
      <c r="D42" s="159"/>
      <c r="E42" s="160">
        <v>1.457E-2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57"/>
      <c r="Y42" s="147"/>
      <c r="Z42" s="147"/>
      <c r="AA42" s="147"/>
      <c r="AB42" s="147"/>
      <c r="AC42" s="147"/>
      <c r="AD42" s="147"/>
      <c r="AE42" s="147"/>
      <c r="AF42" s="147"/>
      <c r="AG42" s="147" t="s">
        <v>167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x14ac:dyDescent="0.25">
      <c r="A43" s="168" t="s">
        <v>158</v>
      </c>
      <c r="B43" s="169" t="s">
        <v>64</v>
      </c>
      <c r="C43" s="188" t="s">
        <v>65</v>
      </c>
      <c r="D43" s="170"/>
      <c r="E43" s="171"/>
      <c r="F43" s="172"/>
      <c r="G43" s="173">
        <f>SUMIF(AG44:AG104,"&lt;&gt;NOR",G44:G104)</f>
        <v>0</v>
      </c>
      <c r="H43" s="167"/>
      <c r="I43" s="167">
        <f>SUM(I44:I104)</f>
        <v>0</v>
      </c>
      <c r="J43" s="167"/>
      <c r="K43" s="167">
        <f>SUM(K44:K104)</f>
        <v>0</v>
      </c>
      <c r="L43" s="167"/>
      <c r="M43" s="167">
        <f>SUM(M44:M104)</f>
        <v>0</v>
      </c>
      <c r="N43" s="167"/>
      <c r="O43" s="167">
        <f>SUM(O44:O104)</f>
        <v>12.049999999999997</v>
      </c>
      <c r="P43" s="167"/>
      <c r="Q43" s="167">
        <f>SUM(Q44:Q104)</f>
        <v>0</v>
      </c>
      <c r="R43" s="167"/>
      <c r="S43" s="167"/>
      <c r="T43" s="167"/>
      <c r="U43" s="167"/>
      <c r="V43" s="167">
        <f>SUM(V44:V104)</f>
        <v>107.84000000000002</v>
      </c>
      <c r="W43" s="167"/>
      <c r="X43" s="167"/>
      <c r="AG43" t="s">
        <v>159</v>
      </c>
    </row>
    <row r="44" spans="1:60" ht="20.399999999999999" outlineLevel="1" x14ac:dyDescent="0.25">
      <c r="A44" s="174">
        <v>15</v>
      </c>
      <c r="B44" s="175" t="s">
        <v>168</v>
      </c>
      <c r="C44" s="189" t="s">
        <v>169</v>
      </c>
      <c r="D44" s="176" t="s">
        <v>170</v>
      </c>
      <c r="E44" s="177">
        <v>6</v>
      </c>
      <c r="F44" s="178"/>
      <c r="G44" s="179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7">
        <v>4.5420000000000002E-2</v>
      </c>
      <c r="O44" s="157">
        <f>ROUND(E44*N44,2)</f>
        <v>0.27</v>
      </c>
      <c r="P44" s="157">
        <v>0</v>
      </c>
      <c r="Q44" s="157">
        <f>ROUND(E44*P44,2)</f>
        <v>0</v>
      </c>
      <c r="R44" s="157"/>
      <c r="S44" s="157" t="s">
        <v>163</v>
      </c>
      <c r="T44" s="157" t="s">
        <v>163</v>
      </c>
      <c r="U44" s="157">
        <v>0.23374</v>
      </c>
      <c r="V44" s="157">
        <f>ROUND(E44*U44,2)</f>
        <v>1.4</v>
      </c>
      <c r="W44" s="157"/>
      <c r="X44" s="157" t="s">
        <v>164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165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54"/>
      <c r="B45" s="155"/>
      <c r="C45" s="190" t="s">
        <v>753</v>
      </c>
      <c r="D45" s="159"/>
      <c r="E45" s="160">
        <v>6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167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ht="20.399999999999999" outlineLevel="1" x14ac:dyDescent="0.25">
      <c r="A46" s="174">
        <v>16</v>
      </c>
      <c r="B46" s="175" t="s">
        <v>173</v>
      </c>
      <c r="C46" s="189" t="s">
        <v>174</v>
      </c>
      <c r="D46" s="176" t="s">
        <v>170</v>
      </c>
      <c r="E46" s="177">
        <v>20</v>
      </c>
      <c r="F46" s="178"/>
      <c r="G46" s="179">
        <f>ROUND(E46*F46,2)</f>
        <v>0</v>
      </c>
      <c r="H46" s="158"/>
      <c r="I46" s="157">
        <f>ROUND(E46*H46,2)</f>
        <v>0</v>
      </c>
      <c r="J46" s="158"/>
      <c r="K46" s="157">
        <f>ROUND(E46*J46,2)</f>
        <v>0</v>
      </c>
      <c r="L46" s="157">
        <v>21</v>
      </c>
      <c r="M46" s="157">
        <f>G46*(1+L46/100)</f>
        <v>0</v>
      </c>
      <c r="N46" s="157">
        <v>6.948E-2</v>
      </c>
      <c r="O46" s="157">
        <f>ROUND(E46*N46,2)</f>
        <v>1.39</v>
      </c>
      <c r="P46" s="157">
        <v>0</v>
      </c>
      <c r="Q46" s="157">
        <f>ROUND(E46*P46,2)</f>
        <v>0</v>
      </c>
      <c r="R46" s="157"/>
      <c r="S46" s="157" t="s">
        <v>163</v>
      </c>
      <c r="T46" s="157" t="s">
        <v>163</v>
      </c>
      <c r="U46" s="157">
        <v>0.34510999999999997</v>
      </c>
      <c r="V46" s="157">
        <f>ROUND(E46*U46,2)</f>
        <v>6.9</v>
      </c>
      <c r="W46" s="157"/>
      <c r="X46" s="157" t="s">
        <v>164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165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54"/>
      <c r="B47" s="155"/>
      <c r="C47" s="190" t="s">
        <v>756</v>
      </c>
      <c r="D47" s="159"/>
      <c r="E47" s="160">
        <v>20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167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0.399999999999999" outlineLevel="1" x14ac:dyDescent="0.25">
      <c r="A48" s="174">
        <v>17</v>
      </c>
      <c r="B48" s="175" t="s">
        <v>176</v>
      </c>
      <c r="C48" s="189" t="s">
        <v>177</v>
      </c>
      <c r="D48" s="176" t="s">
        <v>178</v>
      </c>
      <c r="E48" s="177">
        <v>0.60750000000000004</v>
      </c>
      <c r="F48" s="178"/>
      <c r="G48" s="179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1.62836</v>
      </c>
      <c r="O48" s="157">
        <f>ROUND(E48*N48,2)</f>
        <v>0.99</v>
      </c>
      <c r="P48" s="157">
        <v>0</v>
      </c>
      <c r="Q48" s="157">
        <f>ROUND(E48*P48,2)</f>
        <v>0</v>
      </c>
      <c r="R48" s="157"/>
      <c r="S48" s="157" t="s">
        <v>163</v>
      </c>
      <c r="T48" s="157" t="s">
        <v>163</v>
      </c>
      <c r="U48" s="157">
        <v>4.8899999999999997</v>
      </c>
      <c r="V48" s="157">
        <f>ROUND(E48*U48,2)</f>
        <v>2.97</v>
      </c>
      <c r="W48" s="157"/>
      <c r="X48" s="157" t="s">
        <v>164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165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54"/>
      <c r="B49" s="155"/>
      <c r="C49" s="190" t="s">
        <v>2274</v>
      </c>
      <c r="D49" s="159"/>
      <c r="E49" s="160">
        <v>0.24299999999999999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167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54"/>
      <c r="B50" s="155"/>
      <c r="C50" s="190" t="s">
        <v>2275</v>
      </c>
      <c r="D50" s="159"/>
      <c r="E50" s="160">
        <v>0.36449999999999999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167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ht="20.399999999999999" outlineLevel="1" x14ac:dyDescent="0.25">
      <c r="A51" s="174">
        <v>18</v>
      </c>
      <c r="B51" s="175" t="s">
        <v>767</v>
      </c>
      <c r="C51" s="189" t="s">
        <v>768</v>
      </c>
      <c r="D51" s="176" t="s">
        <v>178</v>
      </c>
      <c r="E51" s="177">
        <v>1.0049999999999999</v>
      </c>
      <c r="F51" s="178"/>
      <c r="G51" s="179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7">
        <v>1.6823999999999999</v>
      </c>
      <c r="O51" s="157">
        <f>ROUND(E51*N51,2)</f>
        <v>1.69</v>
      </c>
      <c r="P51" s="157">
        <v>0</v>
      </c>
      <c r="Q51" s="157">
        <f>ROUND(E51*P51,2)</f>
        <v>0</v>
      </c>
      <c r="R51" s="157"/>
      <c r="S51" s="157" t="s">
        <v>163</v>
      </c>
      <c r="T51" s="157" t="s">
        <v>163</v>
      </c>
      <c r="U51" s="157">
        <v>6.8680000000000003</v>
      </c>
      <c r="V51" s="157">
        <f>ROUND(E51*U51,2)</f>
        <v>6.9</v>
      </c>
      <c r="W51" s="157"/>
      <c r="X51" s="157" t="s">
        <v>164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165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54"/>
      <c r="B52" s="155"/>
      <c r="C52" s="190" t="s">
        <v>2276</v>
      </c>
      <c r="D52" s="159"/>
      <c r="E52" s="160">
        <v>0.46124999999999999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167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54"/>
      <c r="B53" s="155"/>
      <c r="C53" s="190" t="s">
        <v>2277</v>
      </c>
      <c r="D53" s="159"/>
      <c r="E53" s="160">
        <v>0.46124999999999999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57"/>
      <c r="Y53" s="147"/>
      <c r="Z53" s="147"/>
      <c r="AA53" s="147"/>
      <c r="AB53" s="147"/>
      <c r="AC53" s="147"/>
      <c r="AD53" s="147"/>
      <c r="AE53" s="147"/>
      <c r="AF53" s="147"/>
      <c r="AG53" s="147" t="s">
        <v>167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54"/>
      <c r="B54" s="155"/>
      <c r="C54" s="190" t="s">
        <v>2278</v>
      </c>
      <c r="D54" s="159"/>
      <c r="E54" s="160">
        <v>8.2500000000000004E-2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167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0.399999999999999" outlineLevel="1" x14ac:dyDescent="0.25">
      <c r="A55" s="174">
        <v>19</v>
      </c>
      <c r="B55" s="175" t="s">
        <v>772</v>
      </c>
      <c r="C55" s="189" t="s">
        <v>773</v>
      </c>
      <c r="D55" s="176" t="s">
        <v>474</v>
      </c>
      <c r="E55" s="177">
        <v>5.4379999999999998E-2</v>
      </c>
      <c r="F55" s="178"/>
      <c r="G55" s="179">
        <f>ROUND(E55*F55,2)</f>
        <v>0</v>
      </c>
      <c r="H55" s="158"/>
      <c r="I55" s="157">
        <f>ROUND(E55*H55,2)</f>
        <v>0</v>
      </c>
      <c r="J55" s="158"/>
      <c r="K55" s="157">
        <f>ROUND(E55*J55,2)</f>
        <v>0</v>
      </c>
      <c r="L55" s="157">
        <v>21</v>
      </c>
      <c r="M55" s="157">
        <f>G55*(1+L55/100)</f>
        <v>0</v>
      </c>
      <c r="N55" s="157">
        <v>1.09954</v>
      </c>
      <c r="O55" s="157">
        <f>ROUND(E55*N55,2)</f>
        <v>0.06</v>
      </c>
      <c r="P55" s="157">
        <v>0</v>
      </c>
      <c r="Q55" s="157">
        <f>ROUND(E55*P55,2)</f>
        <v>0</v>
      </c>
      <c r="R55" s="157"/>
      <c r="S55" s="157" t="s">
        <v>163</v>
      </c>
      <c r="T55" s="157" t="s">
        <v>163</v>
      </c>
      <c r="U55" s="157">
        <v>18.175000000000001</v>
      </c>
      <c r="V55" s="157">
        <f>ROUND(E55*U55,2)</f>
        <v>0.99</v>
      </c>
      <c r="W55" s="157"/>
      <c r="X55" s="157" t="s">
        <v>164</v>
      </c>
      <c r="Y55" s="147"/>
      <c r="Z55" s="147"/>
      <c r="AA55" s="147"/>
      <c r="AB55" s="147"/>
      <c r="AC55" s="147"/>
      <c r="AD55" s="147"/>
      <c r="AE55" s="147"/>
      <c r="AF55" s="147"/>
      <c r="AG55" s="147" t="s">
        <v>165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54"/>
      <c r="B56" s="155"/>
      <c r="C56" s="190" t="s">
        <v>2279</v>
      </c>
      <c r="D56" s="159"/>
      <c r="E56" s="160">
        <v>5.4379999999999998E-2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167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0.399999999999999" outlineLevel="1" x14ac:dyDescent="0.25">
      <c r="A57" s="174">
        <v>20</v>
      </c>
      <c r="B57" s="175" t="s">
        <v>2280</v>
      </c>
      <c r="C57" s="189" t="s">
        <v>2281</v>
      </c>
      <c r="D57" s="176" t="s">
        <v>474</v>
      </c>
      <c r="E57" s="177">
        <v>0.22017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7">
        <v>1.0970899999999999</v>
      </c>
      <c r="O57" s="157">
        <f>ROUND(E57*N57,2)</f>
        <v>0.24</v>
      </c>
      <c r="P57" s="157">
        <v>0</v>
      </c>
      <c r="Q57" s="157">
        <f>ROUND(E57*P57,2)</f>
        <v>0</v>
      </c>
      <c r="R57" s="157"/>
      <c r="S57" s="157" t="s">
        <v>163</v>
      </c>
      <c r="T57" s="157" t="s">
        <v>163</v>
      </c>
      <c r="U57" s="157">
        <v>16.582999999999998</v>
      </c>
      <c r="V57" s="157">
        <f>ROUND(E57*U57,2)</f>
        <v>3.65</v>
      </c>
      <c r="W57" s="157"/>
      <c r="X57" s="157" t="s">
        <v>164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165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54"/>
      <c r="B58" s="155"/>
      <c r="C58" s="190" t="s">
        <v>2282</v>
      </c>
      <c r="D58" s="159"/>
      <c r="E58" s="160">
        <v>0.22017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167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0.399999999999999" outlineLevel="1" x14ac:dyDescent="0.25">
      <c r="A59" s="174">
        <v>21</v>
      </c>
      <c r="B59" s="175" t="s">
        <v>2283</v>
      </c>
      <c r="C59" s="189" t="s">
        <v>2284</v>
      </c>
      <c r="D59" s="176" t="s">
        <v>474</v>
      </c>
      <c r="E59" s="177">
        <v>0.32225999999999999</v>
      </c>
      <c r="F59" s="178"/>
      <c r="G59" s="179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1.0970899999999999</v>
      </c>
      <c r="O59" s="157">
        <f>ROUND(E59*N59,2)</f>
        <v>0.35</v>
      </c>
      <c r="P59" s="157">
        <v>0</v>
      </c>
      <c r="Q59" s="157">
        <f>ROUND(E59*P59,2)</f>
        <v>0</v>
      </c>
      <c r="R59" s="157"/>
      <c r="S59" s="157" t="s">
        <v>163</v>
      </c>
      <c r="T59" s="157" t="s">
        <v>163</v>
      </c>
      <c r="U59" s="157">
        <v>16.582999999999998</v>
      </c>
      <c r="V59" s="157">
        <f>ROUND(E59*U59,2)</f>
        <v>5.34</v>
      </c>
      <c r="W59" s="157"/>
      <c r="X59" s="157" t="s">
        <v>164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165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54"/>
      <c r="B60" s="155"/>
      <c r="C60" s="190" t="s">
        <v>2285</v>
      </c>
      <c r="D60" s="159"/>
      <c r="E60" s="160">
        <v>0.32225999999999999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167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74">
        <v>22</v>
      </c>
      <c r="B61" s="175" t="s">
        <v>781</v>
      </c>
      <c r="C61" s="189" t="s">
        <v>782</v>
      </c>
      <c r="D61" s="176" t="s">
        <v>186</v>
      </c>
      <c r="E61" s="177">
        <v>31.92</v>
      </c>
      <c r="F61" s="178"/>
      <c r="G61" s="179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7">
        <v>1.583E-2</v>
      </c>
      <c r="O61" s="157">
        <f>ROUND(E61*N61,2)</f>
        <v>0.51</v>
      </c>
      <c r="P61" s="157">
        <v>0</v>
      </c>
      <c r="Q61" s="157">
        <f>ROUND(E61*P61,2)</f>
        <v>0</v>
      </c>
      <c r="R61" s="157"/>
      <c r="S61" s="157" t="s">
        <v>163</v>
      </c>
      <c r="T61" s="157" t="s">
        <v>163</v>
      </c>
      <c r="U61" s="157">
        <v>0.37</v>
      </c>
      <c r="V61" s="157">
        <f>ROUND(E61*U61,2)</f>
        <v>11.81</v>
      </c>
      <c r="W61" s="157"/>
      <c r="X61" s="157" t="s">
        <v>164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165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54"/>
      <c r="B62" s="155"/>
      <c r="C62" s="192" t="s">
        <v>219</v>
      </c>
      <c r="D62" s="161"/>
      <c r="E62" s="162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167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ht="20.399999999999999" outlineLevel="1" x14ac:dyDescent="0.25">
      <c r="A63" s="154"/>
      <c r="B63" s="155"/>
      <c r="C63" s="193" t="s">
        <v>2286</v>
      </c>
      <c r="D63" s="161"/>
      <c r="E63" s="162">
        <v>2.94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167</v>
      </c>
      <c r="AH63" s="147">
        <v>2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0.399999999999999" outlineLevel="1" x14ac:dyDescent="0.25">
      <c r="A64" s="154"/>
      <c r="B64" s="155"/>
      <c r="C64" s="193" t="s">
        <v>2287</v>
      </c>
      <c r="D64" s="161"/>
      <c r="E64" s="162">
        <v>4.38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167</v>
      </c>
      <c r="AH64" s="147">
        <v>2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0.399999999999999" outlineLevel="1" x14ac:dyDescent="0.25">
      <c r="A65" s="154"/>
      <c r="B65" s="155"/>
      <c r="C65" s="193" t="s">
        <v>2288</v>
      </c>
      <c r="D65" s="161"/>
      <c r="E65" s="162">
        <v>3.12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47"/>
      <c r="Z65" s="147"/>
      <c r="AA65" s="147"/>
      <c r="AB65" s="147"/>
      <c r="AC65" s="147"/>
      <c r="AD65" s="147"/>
      <c r="AE65" s="147"/>
      <c r="AF65" s="147"/>
      <c r="AG65" s="147" t="s">
        <v>167</v>
      </c>
      <c r="AH65" s="147">
        <v>2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ht="20.399999999999999" outlineLevel="1" x14ac:dyDescent="0.25">
      <c r="A66" s="154"/>
      <c r="B66" s="155"/>
      <c r="C66" s="193" t="s">
        <v>2289</v>
      </c>
      <c r="D66" s="161"/>
      <c r="E66" s="162">
        <v>3.12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167</v>
      </c>
      <c r="AH66" s="147">
        <v>2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ht="20.399999999999999" outlineLevel="1" x14ac:dyDescent="0.25">
      <c r="A67" s="154"/>
      <c r="B67" s="155"/>
      <c r="C67" s="193" t="s">
        <v>2290</v>
      </c>
      <c r="D67" s="161"/>
      <c r="E67" s="162">
        <v>4.92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47"/>
      <c r="Z67" s="147"/>
      <c r="AA67" s="147"/>
      <c r="AB67" s="147"/>
      <c r="AC67" s="147"/>
      <c r="AD67" s="147"/>
      <c r="AE67" s="147"/>
      <c r="AF67" s="147"/>
      <c r="AG67" s="147" t="s">
        <v>167</v>
      </c>
      <c r="AH67" s="147">
        <v>2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0.399999999999999" outlineLevel="1" x14ac:dyDescent="0.25">
      <c r="A68" s="154"/>
      <c r="B68" s="155"/>
      <c r="C68" s="193" t="s">
        <v>2291</v>
      </c>
      <c r="D68" s="161"/>
      <c r="E68" s="162">
        <v>3.24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167</v>
      </c>
      <c r="AH68" s="147">
        <v>2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20.399999999999999" outlineLevel="1" x14ac:dyDescent="0.25">
      <c r="A69" s="154"/>
      <c r="B69" s="155"/>
      <c r="C69" s="193" t="s">
        <v>2292</v>
      </c>
      <c r="D69" s="161"/>
      <c r="E69" s="162">
        <v>5.7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47"/>
      <c r="Z69" s="147"/>
      <c r="AA69" s="147"/>
      <c r="AB69" s="147"/>
      <c r="AC69" s="147"/>
      <c r="AD69" s="147"/>
      <c r="AE69" s="147"/>
      <c r="AF69" s="147"/>
      <c r="AG69" s="147" t="s">
        <v>167</v>
      </c>
      <c r="AH69" s="147">
        <v>2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0.399999999999999" outlineLevel="1" x14ac:dyDescent="0.25">
      <c r="A70" s="154"/>
      <c r="B70" s="155"/>
      <c r="C70" s="193" t="s">
        <v>2293</v>
      </c>
      <c r="D70" s="161"/>
      <c r="E70" s="162">
        <v>4.5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167</v>
      </c>
      <c r="AH70" s="147">
        <v>2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5">
      <c r="A71" s="154"/>
      <c r="B71" s="155"/>
      <c r="C71" s="194" t="s">
        <v>228</v>
      </c>
      <c r="D71" s="163"/>
      <c r="E71" s="164">
        <v>31.92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167</v>
      </c>
      <c r="AH71" s="147">
        <v>3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54"/>
      <c r="B72" s="155"/>
      <c r="C72" s="192" t="s">
        <v>229</v>
      </c>
      <c r="D72" s="161"/>
      <c r="E72" s="162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167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54"/>
      <c r="B73" s="155"/>
      <c r="C73" s="190" t="s">
        <v>2294</v>
      </c>
      <c r="D73" s="159"/>
      <c r="E73" s="160">
        <v>31.92</v>
      </c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47"/>
      <c r="Z73" s="147"/>
      <c r="AA73" s="147"/>
      <c r="AB73" s="147"/>
      <c r="AC73" s="147"/>
      <c r="AD73" s="147"/>
      <c r="AE73" s="147"/>
      <c r="AF73" s="147"/>
      <c r="AG73" s="147" t="s">
        <v>167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4">
        <v>23</v>
      </c>
      <c r="B74" s="175" t="s">
        <v>792</v>
      </c>
      <c r="C74" s="189" t="s">
        <v>793</v>
      </c>
      <c r="D74" s="176" t="s">
        <v>186</v>
      </c>
      <c r="E74" s="177">
        <v>54.67</v>
      </c>
      <c r="F74" s="178"/>
      <c r="G74" s="179">
        <f>ROUND(E74*F74,2)</f>
        <v>0</v>
      </c>
      <c r="H74" s="158"/>
      <c r="I74" s="157">
        <f>ROUND(E74*H74,2)</f>
        <v>0</v>
      </c>
      <c r="J74" s="158"/>
      <c r="K74" s="157">
        <f>ROUND(E74*J74,2)</f>
        <v>0</v>
      </c>
      <c r="L74" s="157">
        <v>21</v>
      </c>
      <c r="M74" s="157">
        <f>G74*(1+L74/100)</f>
        <v>0</v>
      </c>
      <c r="N74" s="157">
        <v>2.375E-2</v>
      </c>
      <c r="O74" s="157">
        <f>ROUND(E74*N74,2)</f>
        <v>1.3</v>
      </c>
      <c r="P74" s="157">
        <v>0</v>
      </c>
      <c r="Q74" s="157">
        <f>ROUND(E74*P74,2)</f>
        <v>0</v>
      </c>
      <c r="R74" s="157"/>
      <c r="S74" s="157" t="s">
        <v>163</v>
      </c>
      <c r="T74" s="157" t="s">
        <v>163</v>
      </c>
      <c r="U74" s="157">
        <v>0.44</v>
      </c>
      <c r="V74" s="157">
        <f>ROUND(E74*U74,2)</f>
        <v>24.05</v>
      </c>
      <c r="W74" s="157"/>
      <c r="X74" s="157" t="s">
        <v>164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165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.399999999999999" outlineLevel="1" x14ac:dyDescent="0.25">
      <c r="A75" s="154"/>
      <c r="B75" s="155"/>
      <c r="C75" s="190" t="s">
        <v>2295</v>
      </c>
      <c r="D75" s="159"/>
      <c r="E75" s="160">
        <v>54.67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57"/>
      <c r="Y75" s="147"/>
      <c r="Z75" s="147"/>
      <c r="AA75" s="147"/>
      <c r="AB75" s="147"/>
      <c r="AC75" s="147"/>
      <c r="AD75" s="147"/>
      <c r="AE75" s="147"/>
      <c r="AF75" s="147"/>
      <c r="AG75" s="147" t="s">
        <v>167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20.399999999999999" outlineLevel="1" x14ac:dyDescent="0.25">
      <c r="A76" s="174">
        <v>24</v>
      </c>
      <c r="B76" s="175" t="s">
        <v>799</v>
      </c>
      <c r="C76" s="189" t="s">
        <v>800</v>
      </c>
      <c r="D76" s="176" t="s">
        <v>170</v>
      </c>
      <c r="E76" s="177">
        <v>20</v>
      </c>
      <c r="F76" s="178"/>
      <c r="G76" s="179">
        <f>ROUND(E76*F76,2)</f>
        <v>0</v>
      </c>
      <c r="H76" s="158"/>
      <c r="I76" s="157">
        <f>ROUND(E76*H76,2)</f>
        <v>0</v>
      </c>
      <c r="J76" s="158"/>
      <c r="K76" s="157">
        <f>ROUND(E76*J76,2)</f>
        <v>0</v>
      </c>
      <c r="L76" s="157">
        <v>21</v>
      </c>
      <c r="M76" s="157">
        <f>G76*(1+L76/100)</f>
        <v>0</v>
      </c>
      <c r="N76" s="157">
        <v>1.2019999999999999E-2</v>
      </c>
      <c r="O76" s="157">
        <f>ROUND(E76*N76,2)</f>
        <v>0.24</v>
      </c>
      <c r="P76" s="157">
        <v>0</v>
      </c>
      <c r="Q76" s="157">
        <f>ROUND(E76*P76,2)</f>
        <v>0</v>
      </c>
      <c r="R76" s="157"/>
      <c r="S76" s="157" t="s">
        <v>163</v>
      </c>
      <c r="T76" s="157" t="s">
        <v>163</v>
      </c>
      <c r="U76" s="157">
        <v>0.26162999999999997</v>
      </c>
      <c r="V76" s="157">
        <f>ROUND(E76*U76,2)</f>
        <v>5.23</v>
      </c>
      <c r="W76" s="157"/>
      <c r="X76" s="157" t="s">
        <v>164</v>
      </c>
      <c r="Y76" s="147"/>
      <c r="Z76" s="147"/>
      <c r="AA76" s="147"/>
      <c r="AB76" s="147"/>
      <c r="AC76" s="147"/>
      <c r="AD76" s="147"/>
      <c r="AE76" s="147"/>
      <c r="AF76" s="147"/>
      <c r="AG76" s="147" t="s">
        <v>165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5">
      <c r="A77" s="154"/>
      <c r="B77" s="155"/>
      <c r="C77" s="190" t="s">
        <v>756</v>
      </c>
      <c r="D77" s="159"/>
      <c r="E77" s="160">
        <v>20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167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.399999999999999" outlineLevel="1" x14ac:dyDescent="0.25">
      <c r="A78" s="174">
        <v>25</v>
      </c>
      <c r="B78" s="175" t="s">
        <v>801</v>
      </c>
      <c r="C78" s="189" t="s">
        <v>802</v>
      </c>
      <c r="D78" s="176" t="s">
        <v>170</v>
      </c>
      <c r="E78" s="177">
        <v>6</v>
      </c>
      <c r="F78" s="178"/>
      <c r="G78" s="179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7">
        <v>2.3019999999999999E-2</v>
      </c>
      <c r="O78" s="157">
        <f>ROUND(E78*N78,2)</f>
        <v>0.14000000000000001</v>
      </c>
      <c r="P78" s="157">
        <v>0</v>
      </c>
      <c r="Q78" s="157">
        <f>ROUND(E78*P78,2)</f>
        <v>0</v>
      </c>
      <c r="R78" s="157"/>
      <c r="S78" s="157" t="s">
        <v>163</v>
      </c>
      <c r="T78" s="157" t="s">
        <v>163</v>
      </c>
      <c r="U78" s="157">
        <v>0.30220000000000002</v>
      </c>
      <c r="V78" s="157">
        <f>ROUND(E78*U78,2)</f>
        <v>1.81</v>
      </c>
      <c r="W78" s="157"/>
      <c r="X78" s="157" t="s">
        <v>164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165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54"/>
      <c r="B79" s="155"/>
      <c r="C79" s="190" t="s">
        <v>753</v>
      </c>
      <c r="D79" s="159"/>
      <c r="E79" s="160">
        <v>6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167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.399999999999999" outlineLevel="1" x14ac:dyDescent="0.25">
      <c r="A80" s="174">
        <v>26</v>
      </c>
      <c r="B80" s="175" t="s">
        <v>824</v>
      </c>
      <c r="C80" s="189" t="s">
        <v>825</v>
      </c>
      <c r="D80" s="176" t="s">
        <v>186</v>
      </c>
      <c r="E80" s="177">
        <v>6.0750000000000002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5.5750000000000001E-2</v>
      </c>
      <c r="O80" s="157">
        <f>ROUND(E80*N80,2)</f>
        <v>0.34</v>
      </c>
      <c r="P80" s="157">
        <v>0</v>
      </c>
      <c r="Q80" s="157">
        <f>ROUND(E80*P80,2)</f>
        <v>0</v>
      </c>
      <c r="R80" s="157"/>
      <c r="S80" s="157" t="s">
        <v>163</v>
      </c>
      <c r="T80" s="157" t="s">
        <v>163</v>
      </c>
      <c r="U80" s="157">
        <v>0.75800000000000001</v>
      </c>
      <c r="V80" s="157">
        <f>ROUND(E80*U80,2)</f>
        <v>4.5999999999999996</v>
      </c>
      <c r="W80" s="157"/>
      <c r="X80" s="157" t="s">
        <v>164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165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.399999999999999" outlineLevel="1" x14ac:dyDescent="0.25">
      <c r="A81" s="154"/>
      <c r="B81" s="155"/>
      <c r="C81" s="190" t="s">
        <v>2296</v>
      </c>
      <c r="D81" s="159"/>
      <c r="E81" s="160">
        <v>1.5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167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0.399999999999999" outlineLevel="1" x14ac:dyDescent="0.25">
      <c r="A82" s="154"/>
      <c r="B82" s="155"/>
      <c r="C82" s="190" t="s">
        <v>2297</v>
      </c>
      <c r="D82" s="159"/>
      <c r="E82" s="160">
        <v>1.5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167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0.399999999999999" outlineLevel="1" x14ac:dyDescent="0.25">
      <c r="A83" s="154"/>
      <c r="B83" s="155"/>
      <c r="C83" s="190" t="s">
        <v>2298</v>
      </c>
      <c r="D83" s="159"/>
      <c r="E83" s="160">
        <v>1.575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167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0.399999999999999" outlineLevel="1" x14ac:dyDescent="0.25">
      <c r="A84" s="154"/>
      <c r="B84" s="155"/>
      <c r="C84" s="190" t="s">
        <v>2299</v>
      </c>
      <c r="D84" s="159"/>
      <c r="E84" s="160">
        <v>1.5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167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ht="20.399999999999999" outlineLevel="1" x14ac:dyDescent="0.25">
      <c r="A85" s="174">
        <v>27</v>
      </c>
      <c r="B85" s="175" t="s">
        <v>188</v>
      </c>
      <c r="C85" s="189" t="s">
        <v>189</v>
      </c>
      <c r="D85" s="176" t="s">
        <v>186</v>
      </c>
      <c r="E85" s="177">
        <v>8</v>
      </c>
      <c r="F85" s="178"/>
      <c r="G85" s="179">
        <f>ROUND(E85*F85,2)</f>
        <v>0</v>
      </c>
      <c r="H85" s="158"/>
      <c r="I85" s="157">
        <f>ROUND(E85*H85,2)</f>
        <v>0</v>
      </c>
      <c r="J85" s="158"/>
      <c r="K85" s="157">
        <f>ROUND(E85*J85,2)</f>
        <v>0</v>
      </c>
      <c r="L85" s="157">
        <v>21</v>
      </c>
      <c r="M85" s="157">
        <f>G85*(1+L85/100)</f>
        <v>0</v>
      </c>
      <c r="N85" s="157">
        <v>0.11795</v>
      </c>
      <c r="O85" s="157">
        <f>ROUND(E85*N85,2)</f>
        <v>0.94</v>
      </c>
      <c r="P85" s="157">
        <v>0</v>
      </c>
      <c r="Q85" s="157">
        <f>ROUND(E85*P85,2)</f>
        <v>0</v>
      </c>
      <c r="R85" s="157"/>
      <c r="S85" s="157" t="s">
        <v>163</v>
      </c>
      <c r="T85" s="157" t="s">
        <v>163</v>
      </c>
      <c r="U85" s="157">
        <v>0.87629999999999997</v>
      </c>
      <c r="V85" s="157">
        <f>ROUND(E85*U85,2)</f>
        <v>7.01</v>
      </c>
      <c r="W85" s="157"/>
      <c r="X85" s="157" t="s">
        <v>164</v>
      </c>
      <c r="Y85" s="147"/>
      <c r="Z85" s="147"/>
      <c r="AA85" s="147"/>
      <c r="AB85" s="147"/>
      <c r="AC85" s="147"/>
      <c r="AD85" s="147"/>
      <c r="AE85" s="147"/>
      <c r="AF85" s="147"/>
      <c r="AG85" s="147" t="s">
        <v>165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54"/>
      <c r="B86" s="155"/>
      <c r="C86" s="190" t="s">
        <v>831</v>
      </c>
      <c r="D86" s="159"/>
      <c r="E86" s="160">
        <v>8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47"/>
      <c r="Z86" s="147"/>
      <c r="AA86" s="147"/>
      <c r="AB86" s="147"/>
      <c r="AC86" s="147"/>
      <c r="AD86" s="147"/>
      <c r="AE86" s="147"/>
      <c r="AF86" s="147"/>
      <c r="AG86" s="147" t="s">
        <v>167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ht="20.399999999999999" outlineLevel="1" x14ac:dyDescent="0.25">
      <c r="A87" s="174">
        <v>28</v>
      </c>
      <c r="B87" s="175" t="s">
        <v>191</v>
      </c>
      <c r="C87" s="189" t="s">
        <v>192</v>
      </c>
      <c r="D87" s="176" t="s">
        <v>186</v>
      </c>
      <c r="E87" s="177">
        <v>4</v>
      </c>
      <c r="F87" s="178"/>
      <c r="G87" s="179">
        <f>ROUND(E87*F87,2)</f>
        <v>0</v>
      </c>
      <c r="H87" s="158"/>
      <c r="I87" s="157">
        <f>ROUND(E87*H87,2)</f>
        <v>0</v>
      </c>
      <c r="J87" s="158"/>
      <c r="K87" s="157">
        <f>ROUND(E87*J87,2)</f>
        <v>0</v>
      </c>
      <c r="L87" s="157">
        <v>21</v>
      </c>
      <c r="M87" s="157">
        <f>G87*(1+L87/100)</f>
        <v>0</v>
      </c>
      <c r="N87" s="157">
        <v>0.24104999999999999</v>
      </c>
      <c r="O87" s="157">
        <f>ROUND(E87*N87,2)</f>
        <v>0.96</v>
      </c>
      <c r="P87" s="157">
        <v>0</v>
      </c>
      <c r="Q87" s="157">
        <f>ROUND(E87*P87,2)</f>
        <v>0</v>
      </c>
      <c r="R87" s="157"/>
      <c r="S87" s="157" t="s">
        <v>163</v>
      </c>
      <c r="T87" s="157" t="s">
        <v>163</v>
      </c>
      <c r="U87" s="157">
        <v>1.153</v>
      </c>
      <c r="V87" s="157">
        <f>ROUND(E87*U87,2)</f>
        <v>4.6100000000000003</v>
      </c>
      <c r="W87" s="157"/>
      <c r="X87" s="157" t="s">
        <v>164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165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54"/>
      <c r="B88" s="155"/>
      <c r="C88" s="190" t="s">
        <v>832</v>
      </c>
      <c r="D88" s="159"/>
      <c r="E88" s="160">
        <v>4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167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ht="20.399999999999999" outlineLevel="1" x14ac:dyDescent="0.25">
      <c r="A89" s="174">
        <v>29</v>
      </c>
      <c r="B89" s="175" t="s">
        <v>833</v>
      </c>
      <c r="C89" s="189" t="s">
        <v>834</v>
      </c>
      <c r="D89" s="176" t="s">
        <v>186</v>
      </c>
      <c r="E89" s="177">
        <v>3.6120000000000001</v>
      </c>
      <c r="F89" s="178"/>
      <c r="G89" s="179">
        <f>ROUND(E89*F89,2)</f>
        <v>0</v>
      </c>
      <c r="H89" s="158"/>
      <c r="I89" s="157">
        <f>ROUND(E89*H89,2)</f>
        <v>0</v>
      </c>
      <c r="J89" s="158"/>
      <c r="K89" s="157">
        <f>ROUND(E89*J89,2)</f>
        <v>0</v>
      </c>
      <c r="L89" s="157">
        <v>21</v>
      </c>
      <c r="M89" s="157">
        <f>G89*(1+L89/100)</f>
        <v>0</v>
      </c>
      <c r="N89" s="157">
        <v>0.15679999999999999</v>
      </c>
      <c r="O89" s="157">
        <f>ROUND(E89*N89,2)</f>
        <v>0.56999999999999995</v>
      </c>
      <c r="P89" s="157">
        <v>0</v>
      </c>
      <c r="Q89" s="157">
        <f>ROUND(E89*P89,2)</f>
        <v>0</v>
      </c>
      <c r="R89" s="157"/>
      <c r="S89" s="157" t="s">
        <v>163</v>
      </c>
      <c r="T89" s="157" t="s">
        <v>163</v>
      </c>
      <c r="U89" s="157">
        <v>1.2225999999999999</v>
      </c>
      <c r="V89" s="157">
        <f>ROUND(E89*U89,2)</f>
        <v>4.42</v>
      </c>
      <c r="W89" s="157"/>
      <c r="X89" s="157" t="s">
        <v>164</v>
      </c>
      <c r="Y89" s="147"/>
      <c r="Z89" s="147"/>
      <c r="AA89" s="147"/>
      <c r="AB89" s="147"/>
      <c r="AC89" s="147"/>
      <c r="AD89" s="147"/>
      <c r="AE89" s="147"/>
      <c r="AF89" s="147"/>
      <c r="AG89" s="147" t="s">
        <v>165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54"/>
      <c r="B90" s="155"/>
      <c r="C90" s="190" t="s">
        <v>2300</v>
      </c>
      <c r="D90" s="159"/>
      <c r="E90" s="160">
        <v>0.66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167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54"/>
      <c r="B91" s="155"/>
      <c r="C91" s="190" t="s">
        <v>2301</v>
      </c>
      <c r="D91" s="159"/>
      <c r="E91" s="160">
        <v>1.3120000000000001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167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5">
      <c r="A92" s="154"/>
      <c r="B92" s="155"/>
      <c r="C92" s="190" t="s">
        <v>2302</v>
      </c>
      <c r="D92" s="159"/>
      <c r="E92" s="160">
        <v>1.64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167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ht="20.399999999999999" outlineLevel="1" x14ac:dyDescent="0.25">
      <c r="A93" s="174">
        <v>30</v>
      </c>
      <c r="B93" s="175" t="s">
        <v>838</v>
      </c>
      <c r="C93" s="189" t="s">
        <v>839</v>
      </c>
      <c r="D93" s="176" t="s">
        <v>186</v>
      </c>
      <c r="E93" s="177">
        <v>7.4924999999999997</v>
      </c>
      <c r="F93" s="178"/>
      <c r="G93" s="179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7">
        <v>0.24884000000000001</v>
      </c>
      <c r="O93" s="157">
        <f>ROUND(E93*N93,2)</f>
        <v>1.86</v>
      </c>
      <c r="P93" s="157">
        <v>0</v>
      </c>
      <c r="Q93" s="157">
        <f>ROUND(E93*P93,2)</f>
        <v>0</v>
      </c>
      <c r="R93" s="157"/>
      <c r="S93" s="157" t="s">
        <v>163</v>
      </c>
      <c r="T93" s="157" t="s">
        <v>163</v>
      </c>
      <c r="U93" s="157">
        <v>1.621</v>
      </c>
      <c r="V93" s="157">
        <f>ROUND(E93*U93,2)</f>
        <v>12.15</v>
      </c>
      <c r="W93" s="157"/>
      <c r="X93" s="157" t="s">
        <v>164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165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5">
      <c r="A94" s="154"/>
      <c r="B94" s="155"/>
      <c r="C94" s="190" t="s">
        <v>2303</v>
      </c>
      <c r="D94" s="159"/>
      <c r="E94" s="160">
        <v>4.32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167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54"/>
      <c r="B95" s="155"/>
      <c r="C95" s="190" t="s">
        <v>2304</v>
      </c>
      <c r="D95" s="159"/>
      <c r="E95" s="160">
        <v>1.26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167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54"/>
      <c r="B96" s="155"/>
      <c r="C96" s="190" t="s">
        <v>2305</v>
      </c>
      <c r="D96" s="159"/>
      <c r="E96" s="160">
        <v>1.9125000000000001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47"/>
      <c r="Z96" s="147"/>
      <c r="AA96" s="147"/>
      <c r="AB96" s="147"/>
      <c r="AC96" s="147"/>
      <c r="AD96" s="147"/>
      <c r="AE96" s="147"/>
      <c r="AF96" s="147"/>
      <c r="AG96" s="147" t="s">
        <v>167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74">
        <v>31</v>
      </c>
      <c r="B97" s="175" t="s">
        <v>853</v>
      </c>
      <c r="C97" s="189" t="s">
        <v>854</v>
      </c>
      <c r="D97" s="176" t="s">
        <v>170</v>
      </c>
      <c r="E97" s="177">
        <v>10</v>
      </c>
      <c r="F97" s="178"/>
      <c r="G97" s="179">
        <f>ROUND(E97*F97,2)</f>
        <v>0</v>
      </c>
      <c r="H97" s="158"/>
      <c r="I97" s="157">
        <f>ROUND(E97*H97,2)</f>
        <v>0</v>
      </c>
      <c r="J97" s="158"/>
      <c r="K97" s="157">
        <f>ROUND(E97*J97,2)</f>
        <v>0</v>
      </c>
      <c r="L97" s="157">
        <v>21</v>
      </c>
      <c r="M97" s="157">
        <f>G97*(1+L97/100)</f>
        <v>0</v>
      </c>
      <c r="N97" s="157">
        <v>1.6379999999999999E-2</v>
      </c>
      <c r="O97" s="157">
        <f>ROUND(E97*N97,2)</f>
        <v>0.16</v>
      </c>
      <c r="P97" s="157">
        <v>0</v>
      </c>
      <c r="Q97" s="157">
        <f>ROUND(E97*P97,2)</f>
        <v>0</v>
      </c>
      <c r="R97" s="157"/>
      <c r="S97" s="157" t="s">
        <v>163</v>
      </c>
      <c r="T97" s="157" t="s">
        <v>163</v>
      </c>
      <c r="U97" s="157">
        <v>0.4</v>
      </c>
      <c r="V97" s="157">
        <f>ROUND(E97*U97,2)</f>
        <v>4</v>
      </c>
      <c r="W97" s="157"/>
      <c r="X97" s="157" t="s">
        <v>164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165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54"/>
      <c r="B98" s="155"/>
      <c r="C98" s="190" t="s">
        <v>2306</v>
      </c>
      <c r="D98" s="159"/>
      <c r="E98" s="160">
        <v>2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167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54"/>
      <c r="B99" s="155"/>
      <c r="C99" s="190" t="s">
        <v>2307</v>
      </c>
      <c r="D99" s="159"/>
      <c r="E99" s="160">
        <v>2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167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5">
      <c r="A100" s="154"/>
      <c r="B100" s="155"/>
      <c r="C100" s="190" t="s">
        <v>2308</v>
      </c>
      <c r="D100" s="159"/>
      <c r="E100" s="160">
        <v>6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167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74">
        <v>32</v>
      </c>
      <c r="B101" s="175" t="s">
        <v>859</v>
      </c>
      <c r="C101" s="189" t="s">
        <v>860</v>
      </c>
      <c r="D101" s="176" t="s">
        <v>474</v>
      </c>
      <c r="E101" s="177">
        <v>3.8399999999999997E-2</v>
      </c>
      <c r="F101" s="178"/>
      <c r="G101" s="179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7">
        <v>1</v>
      </c>
      <c r="O101" s="157">
        <f>ROUND(E101*N101,2)</f>
        <v>0.04</v>
      </c>
      <c r="P101" s="157">
        <v>0</v>
      </c>
      <c r="Q101" s="157">
        <f>ROUND(E101*P101,2)</f>
        <v>0</v>
      </c>
      <c r="R101" s="157" t="s">
        <v>290</v>
      </c>
      <c r="S101" s="157" t="s">
        <v>163</v>
      </c>
      <c r="T101" s="157" t="s">
        <v>163</v>
      </c>
      <c r="U101" s="157">
        <v>0</v>
      </c>
      <c r="V101" s="157">
        <f>ROUND(E101*U101,2)</f>
        <v>0</v>
      </c>
      <c r="W101" s="157"/>
      <c r="X101" s="157" t="s">
        <v>291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292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0.399999999999999" outlineLevel="1" x14ac:dyDescent="0.25">
      <c r="A102" s="154"/>
      <c r="B102" s="155"/>
      <c r="C102" s="190" t="s">
        <v>2309</v>
      </c>
      <c r="D102" s="159"/>
      <c r="E102" s="160">
        <v>1.44E-2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167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.399999999999999" outlineLevel="1" x14ac:dyDescent="0.25">
      <c r="A103" s="154"/>
      <c r="B103" s="155"/>
      <c r="C103" s="190" t="s">
        <v>2310</v>
      </c>
      <c r="D103" s="159"/>
      <c r="E103" s="160">
        <v>1.44E-2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167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ht="20.399999999999999" outlineLevel="1" x14ac:dyDescent="0.25">
      <c r="A104" s="154"/>
      <c r="B104" s="155"/>
      <c r="C104" s="190" t="s">
        <v>2311</v>
      </c>
      <c r="D104" s="159"/>
      <c r="E104" s="160">
        <v>9.5999999999999992E-3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167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x14ac:dyDescent="0.25">
      <c r="A105" s="168" t="s">
        <v>158</v>
      </c>
      <c r="B105" s="169" t="s">
        <v>66</v>
      </c>
      <c r="C105" s="188" t="s">
        <v>67</v>
      </c>
      <c r="D105" s="170"/>
      <c r="E105" s="171"/>
      <c r="F105" s="172"/>
      <c r="G105" s="173">
        <f>SUMIF(AG106:AG107,"&lt;&gt;NOR",G106:G107)</f>
        <v>0</v>
      </c>
      <c r="H105" s="167"/>
      <c r="I105" s="167">
        <f>SUM(I106:I107)</f>
        <v>0</v>
      </c>
      <c r="J105" s="167"/>
      <c r="K105" s="167">
        <f>SUM(K106:K107)</f>
        <v>0</v>
      </c>
      <c r="L105" s="167"/>
      <c r="M105" s="167">
        <f>SUM(M106:M107)</f>
        <v>0</v>
      </c>
      <c r="N105" s="167"/>
      <c r="O105" s="167">
        <f>SUM(O106:O107)</f>
        <v>0.25</v>
      </c>
      <c r="P105" s="167"/>
      <c r="Q105" s="167">
        <f>SUM(Q106:Q107)</f>
        <v>0</v>
      </c>
      <c r="R105" s="167"/>
      <c r="S105" s="167"/>
      <c r="T105" s="167"/>
      <c r="U105" s="167"/>
      <c r="V105" s="167">
        <f>SUM(V106:V107)</f>
        <v>3.85</v>
      </c>
      <c r="W105" s="167"/>
      <c r="X105" s="167"/>
      <c r="AG105" t="s">
        <v>159</v>
      </c>
    </row>
    <row r="106" spans="1:60" outlineLevel="1" x14ac:dyDescent="0.25">
      <c r="A106" s="174">
        <v>33</v>
      </c>
      <c r="B106" s="175" t="s">
        <v>199</v>
      </c>
      <c r="C106" s="189" t="s">
        <v>200</v>
      </c>
      <c r="D106" s="176" t="s">
        <v>170</v>
      </c>
      <c r="E106" s="177">
        <v>5</v>
      </c>
      <c r="F106" s="178"/>
      <c r="G106" s="179">
        <f>ROUND(E106*F106,2)</f>
        <v>0</v>
      </c>
      <c r="H106" s="158"/>
      <c r="I106" s="157">
        <f>ROUND(E106*H106,2)</f>
        <v>0</v>
      </c>
      <c r="J106" s="158"/>
      <c r="K106" s="157">
        <f>ROUND(E106*J106,2)</f>
        <v>0</v>
      </c>
      <c r="L106" s="157">
        <v>21</v>
      </c>
      <c r="M106" s="157">
        <f>G106*(1+L106/100)</f>
        <v>0</v>
      </c>
      <c r="N106" s="157">
        <v>5.0200000000000002E-2</v>
      </c>
      <c r="O106" s="157">
        <f>ROUND(E106*N106,2)</f>
        <v>0.25</v>
      </c>
      <c r="P106" s="157">
        <v>0</v>
      </c>
      <c r="Q106" s="157">
        <f>ROUND(E106*P106,2)</f>
        <v>0</v>
      </c>
      <c r="R106" s="157"/>
      <c r="S106" s="157" t="s">
        <v>163</v>
      </c>
      <c r="T106" s="157" t="s">
        <v>163</v>
      </c>
      <c r="U106" s="157">
        <v>0.77</v>
      </c>
      <c r="V106" s="157">
        <f>ROUND(E106*U106,2)</f>
        <v>3.85</v>
      </c>
      <c r="W106" s="157"/>
      <c r="X106" s="157" t="s">
        <v>164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165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54"/>
      <c r="B107" s="155"/>
      <c r="C107" s="190" t="s">
        <v>175</v>
      </c>
      <c r="D107" s="159"/>
      <c r="E107" s="160">
        <v>5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167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x14ac:dyDescent="0.25">
      <c r="A108" s="168" t="s">
        <v>158</v>
      </c>
      <c r="B108" s="169" t="s">
        <v>68</v>
      </c>
      <c r="C108" s="188" t="s">
        <v>69</v>
      </c>
      <c r="D108" s="170"/>
      <c r="E108" s="171"/>
      <c r="F108" s="172"/>
      <c r="G108" s="173">
        <f>SUMIF(AG109:AG124,"&lt;&gt;NOR",G109:G124)</f>
        <v>0</v>
      </c>
      <c r="H108" s="167"/>
      <c r="I108" s="167">
        <f>SUM(I109:I124)</f>
        <v>0</v>
      </c>
      <c r="J108" s="167"/>
      <c r="K108" s="167">
        <f>SUM(K109:K124)</f>
        <v>0</v>
      </c>
      <c r="L108" s="167"/>
      <c r="M108" s="167">
        <f>SUM(M109:M124)</f>
        <v>0</v>
      </c>
      <c r="N108" s="167"/>
      <c r="O108" s="167">
        <f>SUM(O109:O124)</f>
        <v>35.529999999999994</v>
      </c>
      <c r="P108" s="167"/>
      <c r="Q108" s="167">
        <f>SUM(Q109:Q124)</f>
        <v>0</v>
      </c>
      <c r="R108" s="167"/>
      <c r="S108" s="167"/>
      <c r="T108" s="167"/>
      <c r="U108" s="167"/>
      <c r="V108" s="167">
        <f>SUM(V109:V124)</f>
        <v>20.34</v>
      </c>
      <c r="W108" s="167"/>
      <c r="X108" s="167"/>
      <c r="AG108" t="s">
        <v>159</v>
      </c>
    </row>
    <row r="109" spans="1:60" outlineLevel="1" x14ac:dyDescent="0.25">
      <c r="A109" s="174">
        <v>34</v>
      </c>
      <c r="B109" s="175" t="s">
        <v>892</v>
      </c>
      <c r="C109" s="189" t="s">
        <v>893</v>
      </c>
      <c r="D109" s="176" t="s">
        <v>186</v>
      </c>
      <c r="E109" s="177">
        <v>33.36</v>
      </c>
      <c r="F109" s="178"/>
      <c r="G109" s="179">
        <f>ROUND(E109*F109,2)</f>
        <v>0</v>
      </c>
      <c r="H109" s="158"/>
      <c r="I109" s="157">
        <f>ROUND(E109*H109,2)</f>
        <v>0</v>
      </c>
      <c r="J109" s="158"/>
      <c r="K109" s="157">
        <f>ROUND(E109*J109,2)</f>
        <v>0</v>
      </c>
      <c r="L109" s="157">
        <v>21</v>
      </c>
      <c r="M109" s="157">
        <f>G109*(1+L109/100)</f>
        <v>0</v>
      </c>
      <c r="N109" s="157">
        <v>0.10605000000000001</v>
      </c>
      <c r="O109" s="157">
        <f>ROUND(E109*N109,2)</f>
        <v>3.54</v>
      </c>
      <c r="P109" s="157">
        <v>0</v>
      </c>
      <c r="Q109" s="157">
        <f>ROUND(E109*P109,2)</f>
        <v>0</v>
      </c>
      <c r="R109" s="157"/>
      <c r="S109" s="157" t="s">
        <v>163</v>
      </c>
      <c r="T109" s="157" t="s">
        <v>163</v>
      </c>
      <c r="U109" s="157">
        <v>0</v>
      </c>
      <c r="V109" s="157">
        <f>ROUND(E109*U109,2)</f>
        <v>0</v>
      </c>
      <c r="W109" s="157"/>
      <c r="X109" s="157" t="s">
        <v>164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165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ht="20.399999999999999" outlineLevel="1" x14ac:dyDescent="0.25">
      <c r="A110" s="154"/>
      <c r="B110" s="155"/>
      <c r="C110" s="190" t="s">
        <v>2261</v>
      </c>
      <c r="D110" s="159"/>
      <c r="E110" s="160">
        <v>33.36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167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5">
      <c r="A111" s="174">
        <v>35</v>
      </c>
      <c r="B111" s="175" t="s">
        <v>894</v>
      </c>
      <c r="C111" s="189" t="s">
        <v>895</v>
      </c>
      <c r="D111" s="176" t="s">
        <v>186</v>
      </c>
      <c r="E111" s="177">
        <v>33.36</v>
      </c>
      <c r="F111" s="178"/>
      <c r="G111" s="179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7">
        <v>0.48574000000000001</v>
      </c>
      <c r="O111" s="157">
        <f>ROUND(E111*N111,2)</f>
        <v>16.2</v>
      </c>
      <c r="P111" s="157">
        <v>0</v>
      </c>
      <c r="Q111" s="157">
        <f>ROUND(E111*P111,2)</f>
        <v>0</v>
      </c>
      <c r="R111" s="157"/>
      <c r="S111" s="157" t="s">
        <v>163</v>
      </c>
      <c r="T111" s="157" t="s">
        <v>163</v>
      </c>
      <c r="U111" s="157">
        <v>5.7000000000000002E-2</v>
      </c>
      <c r="V111" s="157">
        <f>ROUND(E111*U111,2)</f>
        <v>1.9</v>
      </c>
      <c r="W111" s="157"/>
      <c r="X111" s="157" t="s">
        <v>164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165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0.399999999999999" outlineLevel="1" x14ac:dyDescent="0.25">
      <c r="A112" s="154"/>
      <c r="B112" s="155"/>
      <c r="C112" s="190" t="s">
        <v>2261</v>
      </c>
      <c r="D112" s="159"/>
      <c r="E112" s="160">
        <v>33.36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167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ht="20.399999999999999" outlineLevel="1" x14ac:dyDescent="0.25">
      <c r="A113" s="174">
        <v>36</v>
      </c>
      <c r="B113" s="175" t="s">
        <v>896</v>
      </c>
      <c r="C113" s="189" t="s">
        <v>897</v>
      </c>
      <c r="D113" s="176" t="s">
        <v>186</v>
      </c>
      <c r="E113" s="177">
        <v>33.36</v>
      </c>
      <c r="F113" s="178"/>
      <c r="G113" s="179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7">
        <v>0.28799999999999998</v>
      </c>
      <c r="O113" s="157">
        <f>ROUND(E113*N113,2)</f>
        <v>9.61</v>
      </c>
      <c r="P113" s="157">
        <v>0</v>
      </c>
      <c r="Q113" s="157">
        <f>ROUND(E113*P113,2)</f>
        <v>0</v>
      </c>
      <c r="R113" s="157"/>
      <c r="S113" s="157" t="s">
        <v>163</v>
      </c>
      <c r="T113" s="157" t="s">
        <v>163</v>
      </c>
      <c r="U113" s="157">
        <v>2.3E-2</v>
      </c>
      <c r="V113" s="157">
        <f>ROUND(E113*U113,2)</f>
        <v>0.77</v>
      </c>
      <c r="W113" s="157"/>
      <c r="X113" s="157" t="s">
        <v>164</v>
      </c>
      <c r="Y113" s="147"/>
      <c r="Z113" s="147"/>
      <c r="AA113" s="147"/>
      <c r="AB113" s="147"/>
      <c r="AC113" s="147"/>
      <c r="AD113" s="147"/>
      <c r="AE113" s="147"/>
      <c r="AF113" s="147"/>
      <c r="AG113" s="147" t="s">
        <v>165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ht="20.399999999999999" outlineLevel="1" x14ac:dyDescent="0.25">
      <c r="A114" s="154"/>
      <c r="B114" s="155"/>
      <c r="C114" s="190" t="s">
        <v>2261</v>
      </c>
      <c r="D114" s="159"/>
      <c r="E114" s="160">
        <v>33.36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167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74">
        <v>37</v>
      </c>
      <c r="B115" s="175" t="s">
        <v>898</v>
      </c>
      <c r="C115" s="189" t="s">
        <v>899</v>
      </c>
      <c r="D115" s="176" t="s">
        <v>162</v>
      </c>
      <c r="E115" s="177">
        <v>12.585000000000001</v>
      </c>
      <c r="F115" s="178"/>
      <c r="G115" s="179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7">
        <v>3.3E-4</v>
      </c>
      <c r="O115" s="157">
        <f>ROUND(E115*N115,2)</f>
        <v>0</v>
      </c>
      <c r="P115" s="157">
        <v>0</v>
      </c>
      <c r="Q115" s="157">
        <f>ROUND(E115*P115,2)</f>
        <v>0</v>
      </c>
      <c r="R115" s="157"/>
      <c r="S115" s="157" t="s">
        <v>163</v>
      </c>
      <c r="T115" s="157" t="s">
        <v>163</v>
      </c>
      <c r="U115" s="157">
        <v>0.41</v>
      </c>
      <c r="V115" s="157">
        <f>ROUND(E115*U115,2)</f>
        <v>5.16</v>
      </c>
      <c r="W115" s="157"/>
      <c r="X115" s="157" t="s">
        <v>164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165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5">
      <c r="A116" s="154"/>
      <c r="B116" s="155"/>
      <c r="C116" s="190" t="s">
        <v>2312</v>
      </c>
      <c r="D116" s="159"/>
      <c r="E116" s="160">
        <v>12.585000000000001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167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74">
        <v>38</v>
      </c>
      <c r="B117" s="175" t="s">
        <v>901</v>
      </c>
      <c r="C117" s="189" t="s">
        <v>902</v>
      </c>
      <c r="D117" s="176" t="s">
        <v>186</v>
      </c>
      <c r="E117" s="177">
        <v>33.36</v>
      </c>
      <c r="F117" s="178"/>
      <c r="G117" s="179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7.1999999999999995E-2</v>
      </c>
      <c r="O117" s="157">
        <f>ROUND(E117*N117,2)</f>
        <v>2.4</v>
      </c>
      <c r="P117" s="157">
        <v>0</v>
      </c>
      <c r="Q117" s="157">
        <f>ROUND(E117*P117,2)</f>
        <v>0</v>
      </c>
      <c r="R117" s="157"/>
      <c r="S117" s="157" t="s">
        <v>163</v>
      </c>
      <c r="T117" s="157" t="s">
        <v>163</v>
      </c>
      <c r="U117" s="157">
        <v>0.375</v>
      </c>
      <c r="V117" s="157">
        <f>ROUND(E117*U117,2)</f>
        <v>12.51</v>
      </c>
      <c r="W117" s="157"/>
      <c r="X117" s="157" t="s">
        <v>164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165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0.399999999999999" outlineLevel="1" x14ac:dyDescent="0.25">
      <c r="A118" s="154"/>
      <c r="B118" s="155"/>
      <c r="C118" s="190" t="s">
        <v>2261</v>
      </c>
      <c r="D118" s="159"/>
      <c r="E118" s="160">
        <v>33.36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47"/>
      <c r="Z118" s="147"/>
      <c r="AA118" s="147"/>
      <c r="AB118" s="147"/>
      <c r="AC118" s="147"/>
      <c r="AD118" s="147"/>
      <c r="AE118" s="147"/>
      <c r="AF118" s="147"/>
      <c r="AG118" s="147" t="s">
        <v>167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74">
        <v>39</v>
      </c>
      <c r="B119" s="175" t="s">
        <v>2313</v>
      </c>
      <c r="C119" s="189" t="s">
        <v>2314</v>
      </c>
      <c r="D119" s="176" t="s">
        <v>186</v>
      </c>
      <c r="E119" s="177">
        <v>35.027999999999999</v>
      </c>
      <c r="F119" s="178"/>
      <c r="G119" s="179">
        <f>ROUND(E119*F119,2)</f>
        <v>0</v>
      </c>
      <c r="H119" s="158"/>
      <c r="I119" s="157">
        <f>ROUND(E119*H119,2)</f>
        <v>0</v>
      </c>
      <c r="J119" s="158"/>
      <c r="K119" s="157">
        <f>ROUND(E119*J119,2)</f>
        <v>0</v>
      </c>
      <c r="L119" s="157">
        <v>21</v>
      </c>
      <c r="M119" s="157">
        <f>G119*(1+L119/100)</f>
        <v>0</v>
      </c>
      <c r="N119" s="157">
        <v>0.108</v>
      </c>
      <c r="O119" s="157">
        <f>ROUND(E119*N119,2)</f>
        <v>3.78</v>
      </c>
      <c r="P119" s="157">
        <v>0</v>
      </c>
      <c r="Q119" s="157">
        <f>ROUND(E119*P119,2)</f>
        <v>0</v>
      </c>
      <c r="R119" s="157" t="s">
        <v>290</v>
      </c>
      <c r="S119" s="157" t="s">
        <v>163</v>
      </c>
      <c r="T119" s="157" t="s">
        <v>163</v>
      </c>
      <c r="U119" s="157">
        <v>0</v>
      </c>
      <c r="V119" s="157">
        <f>ROUND(E119*U119,2)</f>
        <v>0</v>
      </c>
      <c r="W119" s="157"/>
      <c r="X119" s="157" t="s">
        <v>291</v>
      </c>
      <c r="Y119" s="147"/>
      <c r="Z119" s="147"/>
      <c r="AA119" s="147"/>
      <c r="AB119" s="147"/>
      <c r="AC119" s="147"/>
      <c r="AD119" s="147"/>
      <c r="AE119" s="147"/>
      <c r="AF119" s="147"/>
      <c r="AG119" s="147" t="s">
        <v>292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54"/>
      <c r="B120" s="155"/>
      <c r="C120" s="192" t="s">
        <v>219</v>
      </c>
      <c r="D120" s="161"/>
      <c r="E120" s="162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47"/>
      <c r="Z120" s="147"/>
      <c r="AA120" s="147"/>
      <c r="AB120" s="147"/>
      <c r="AC120" s="147"/>
      <c r="AD120" s="147"/>
      <c r="AE120" s="147"/>
      <c r="AF120" s="147"/>
      <c r="AG120" s="147" t="s">
        <v>167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20.399999999999999" outlineLevel="1" x14ac:dyDescent="0.25">
      <c r="A121" s="154"/>
      <c r="B121" s="155"/>
      <c r="C121" s="193" t="s">
        <v>2315</v>
      </c>
      <c r="D121" s="161"/>
      <c r="E121" s="162">
        <v>33.36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167</v>
      </c>
      <c r="AH121" s="147">
        <v>2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5">
      <c r="A122" s="154"/>
      <c r="B122" s="155"/>
      <c r="C122" s="194" t="s">
        <v>228</v>
      </c>
      <c r="D122" s="163"/>
      <c r="E122" s="164">
        <v>33.36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47"/>
      <c r="Z122" s="147"/>
      <c r="AA122" s="147"/>
      <c r="AB122" s="147"/>
      <c r="AC122" s="147"/>
      <c r="AD122" s="147"/>
      <c r="AE122" s="147"/>
      <c r="AF122" s="147"/>
      <c r="AG122" s="147" t="s">
        <v>167</v>
      </c>
      <c r="AH122" s="147">
        <v>3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5">
      <c r="A123" s="154"/>
      <c r="B123" s="155"/>
      <c r="C123" s="192" t="s">
        <v>229</v>
      </c>
      <c r="D123" s="161"/>
      <c r="E123" s="162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167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5">
      <c r="A124" s="154"/>
      <c r="B124" s="155"/>
      <c r="C124" s="190" t="s">
        <v>2316</v>
      </c>
      <c r="D124" s="159"/>
      <c r="E124" s="160">
        <v>35.027999999999999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167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x14ac:dyDescent="0.25">
      <c r="A125" s="168" t="s">
        <v>158</v>
      </c>
      <c r="B125" s="169" t="s">
        <v>70</v>
      </c>
      <c r="C125" s="188" t="s">
        <v>71</v>
      </c>
      <c r="D125" s="170"/>
      <c r="E125" s="171"/>
      <c r="F125" s="172"/>
      <c r="G125" s="173">
        <f>SUMIF(AG126:AG260,"&lt;&gt;NOR",G126:G260)</f>
        <v>0</v>
      </c>
      <c r="H125" s="167"/>
      <c r="I125" s="167">
        <f>SUM(I126:I260)</f>
        <v>0</v>
      </c>
      <c r="J125" s="167"/>
      <c r="K125" s="167">
        <f>SUM(K126:K260)</f>
        <v>0</v>
      </c>
      <c r="L125" s="167"/>
      <c r="M125" s="167">
        <f>SUM(M126:M260)</f>
        <v>0</v>
      </c>
      <c r="N125" s="167"/>
      <c r="O125" s="167">
        <f>SUM(O126:O260)</f>
        <v>12.019999999999998</v>
      </c>
      <c r="P125" s="167"/>
      <c r="Q125" s="167">
        <f>SUM(Q126:Q260)</f>
        <v>0</v>
      </c>
      <c r="R125" s="167"/>
      <c r="S125" s="167"/>
      <c r="T125" s="167"/>
      <c r="U125" s="167"/>
      <c r="V125" s="167">
        <f>SUM(V126:V260)</f>
        <v>284.02</v>
      </c>
      <c r="W125" s="167"/>
      <c r="X125" s="167"/>
      <c r="AG125" t="s">
        <v>159</v>
      </c>
    </row>
    <row r="126" spans="1:60" outlineLevel="1" x14ac:dyDescent="0.25">
      <c r="A126" s="174">
        <v>40</v>
      </c>
      <c r="B126" s="175" t="s">
        <v>207</v>
      </c>
      <c r="C126" s="189" t="s">
        <v>208</v>
      </c>
      <c r="D126" s="176" t="s">
        <v>186</v>
      </c>
      <c r="E126" s="177">
        <v>78.751499999999993</v>
      </c>
      <c r="F126" s="178"/>
      <c r="G126" s="179">
        <f>ROUND(E126*F126,2)</f>
        <v>0</v>
      </c>
      <c r="H126" s="158"/>
      <c r="I126" s="157">
        <f>ROUND(E126*H126,2)</f>
        <v>0</v>
      </c>
      <c r="J126" s="158"/>
      <c r="K126" s="157">
        <f>ROUND(E126*J126,2)</f>
        <v>0</v>
      </c>
      <c r="L126" s="157">
        <v>21</v>
      </c>
      <c r="M126" s="157">
        <f>G126*(1+L126/100)</f>
        <v>0</v>
      </c>
      <c r="N126" s="157">
        <v>4.0000000000000003E-5</v>
      </c>
      <c r="O126" s="157">
        <f>ROUND(E126*N126,2)</f>
        <v>0</v>
      </c>
      <c r="P126" s="157">
        <v>0</v>
      </c>
      <c r="Q126" s="157">
        <f>ROUND(E126*P126,2)</f>
        <v>0</v>
      </c>
      <c r="R126" s="157"/>
      <c r="S126" s="157" t="s">
        <v>163</v>
      </c>
      <c r="T126" s="157" t="s">
        <v>163</v>
      </c>
      <c r="U126" s="157">
        <v>7.8E-2</v>
      </c>
      <c r="V126" s="157">
        <f>ROUND(E126*U126,2)</f>
        <v>6.14</v>
      </c>
      <c r="W126" s="157"/>
      <c r="X126" s="157" t="s">
        <v>164</v>
      </c>
      <c r="Y126" s="147"/>
      <c r="Z126" s="147"/>
      <c r="AA126" s="147"/>
      <c r="AB126" s="147"/>
      <c r="AC126" s="147"/>
      <c r="AD126" s="147"/>
      <c r="AE126" s="147"/>
      <c r="AF126" s="147"/>
      <c r="AG126" s="147" t="s">
        <v>165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5">
      <c r="A127" s="154"/>
      <c r="B127" s="155"/>
      <c r="C127" s="190" t="s">
        <v>2317</v>
      </c>
      <c r="D127" s="159"/>
      <c r="E127" s="160">
        <v>3.69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47"/>
      <c r="Z127" s="147"/>
      <c r="AA127" s="147"/>
      <c r="AB127" s="147"/>
      <c r="AC127" s="147"/>
      <c r="AD127" s="147"/>
      <c r="AE127" s="147"/>
      <c r="AF127" s="147"/>
      <c r="AG127" s="147" t="s">
        <v>167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5">
      <c r="A128" s="154"/>
      <c r="B128" s="155"/>
      <c r="C128" s="190" t="s">
        <v>2318</v>
      </c>
      <c r="D128" s="159"/>
      <c r="E128" s="160">
        <v>3.69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167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5">
      <c r="A129" s="154"/>
      <c r="B129" s="155"/>
      <c r="C129" s="190" t="s">
        <v>2319</v>
      </c>
      <c r="D129" s="159"/>
      <c r="E129" s="160">
        <v>1.845</v>
      </c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167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ht="20.399999999999999" outlineLevel="1" x14ac:dyDescent="0.25">
      <c r="A130" s="154"/>
      <c r="B130" s="155"/>
      <c r="C130" s="190" t="s">
        <v>2320</v>
      </c>
      <c r="D130" s="159"/>
      <c r="E130" s="160">
        <v>1.085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167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ht="20.399999999999999" outlineLevel="1" x14ac:dyDescent="0.25">
      <c r="A131" s="154"/>
      <c r="B131" s="155"/>
      <c r="C131" s="190" t="s">
        <v>2321</v>
      </c>
      <c r="D131" s="159"/>
      <c r="E131" s="160">
        <v>1.085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167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20.399999999999999" outlineLevel="1" x14ac:dyDescent="0.25">
      <c r="A132" s="154"/>
      <c r="B132" s="155"/>
      <c r="C132" s="190" t="s">
        <v>2322</v>
      </c>
      <c r="D132" s="159"/>
      <c r="E132" s="160">
        <v>1.085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167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ht="20.399999999999999" outlineLevel="1" x14ac:dyDescent="0.25">
      <c r="A133" s="154"/>
      <c r="B133" s="155"/>
      <c r="C133" s="190" t="s">
        <v>2323</v>
      </c>
      <c r="D133" s="159"/>
      <c r="E133" s="160">
        <v>6.0389999999999997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167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54"/>
      <c r="B134" s="155"/>
      <c r="C134" s="190" t="s">
        <v>2324</v>
      </c>
      <c r="D134" s="159"/>
      <c r="E134" s="160">
        <v>3.96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167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5">
      <c r="A135" s="154"/>
      <c r="B135" s="155"/>
      <c r="C135" s="190" t="s">
        <v>2325</v>
      </c>
      <c r="D135" s="159"/>
      <c r="E135" s="160">
        <v>3.96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167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54"/>
      <c r="B136" s="155"/>
      <c r="C136" s="190" t="s">
        <v>2326</v>
      </c>
      <c r="D136" s="159"/>
      <c r="E136" s="160">
        <v>3.96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167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5">
      <c r="A137" s="154"/>
      <c r="B137" s="155"/>
      <c r="C137" s="190" t="s">
        <v>2327</v>
      </c>
      <c r="D137" s="159"/>
      <c r="E137" s="160">
        <v>3.96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167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20.399999999999999" outlineLevel="1" x14ac:dyDescent="0.25">
      <c r="A138" s="154"/>
      <c r="B138" s="155"/>
      <c r="C138" s="190" t="s">
        <v>2328</v>
      </c>
      <c r="D138" s="159"/>
      <c r="E138" s="160">
        <v>5.34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57"/>
      <c r="Y138" s="147"/>
      <c r="Z138" s="147"/>
      <c r="AA138" s="147"/>
      <c r="AB138" s="147"/>
      <c r="AC138" s="147"/>
      <c r="AD138" s="147"/>
      <c r="AE138" s="147"/>
      <c r="AF138" s="147"/>
      <c r="AG138" s="147" t="s">
        <v>167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0.399999999999999" outlineLevel="1" x14ac:dyDescent="0.25">
      <c r="A139" s="154"/>
      <c r="B139" s="155"/>
      <c r="C139" s="190" t="s">
        <v>2329</v>
      </c>
      <c r="D139" s="159"/>
      <c r="E139" s="160">
        <v>4.4175000000000004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167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ht="20.399999999999999" outlineLevel="1" x14ac:dyDescent="0.25">
      <c r="A140" s="154"/>
      <c r="B140" s="155"/>
      <c r="C140" s="190" t="s">
        <v>2330</v>
      </c>
      <c r="D140" s="159"/>
      <c r="E140" s="160">
        <v>8.8350000000000009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167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5">
      <c r="A141" s="154"/>
      <c r="B141" s="155"/>
      <c r="C141" s="190" t="s">
        <v>2331</v>
      </c>
      <c r="D141" s="159"/>
      <c r="E141" s="160">
        <v>4.2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167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ht="20.399999999999999" outlineLevel="1" x14ac:dyDescent="0.25">
      <c r="A142" s="154"/>
      <c r="B142" s="155"/>
      <c r="C142" s="190" t="s">
        <v>2332</v>
      </c>
      <c r="D142" s="159"/>
      <c r="E142" s="160">
        <v>21.6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167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5">
      <c r="A143" s="174">
        <v>41</v>
      </c>
      <c r="B143" s="175" t="s">
        <v>217</v>
      </c>
      <c r="C143" s="189" t="s">
        <v>218</v>
      </c>
      <c r="D143" s="176" t="s">
        <v>162</v>
      </c>
      <c r="E143" s="177">
        <v>36.28</v>
      </c>
      <c r="F143" s="178"/>
      <c r="G143" s="179">
        <f>ROUND(E143*F143,2)</f>
        <v>0</v>
      </c>
      <c r="H143" s="158"/>
      <c r="I143" s="157">
        <f>ROUND(E143*H143,2)</f>
        <v>0</v>
      </c>
      <c r="J143" s="158"/>
      <c r="K143" s="157">
        <f>ROUND(E143*J143,2)</f>
        <v>0</v>
      </c>
      <c r="L143" s="157">
        <v>21</v>
      </c>
      <c r="M143" s="157">
        <f>G143*(1+L143/100)</f>
        <v>0</v>
      </c>
      <c r="N143" s="157">
        <v>1.4999999999999999E-4</v>
      </c>
      <c r="O143" s="157">
        <f>ROUND(E143*N143,2)</f>
        <v>0.01</v>
      </c>
      <c r="P143" s="157">
        <v>0</v>
      </c>
      <c r="Q143" s="157">
        <f>ROUND(E143*P143,2)</f>
        <v>0</v>
      </c>
      <c r="R143" s="157"/>
      <c r="S143" s="157" t="s">
        <v>163</v>
      </c>
      <c r="T143" s="157" t="s">
        <v>163</v>
      </c>
      <c r="U143" s="157">
        <v>0.05</v>
      </c>
      <c r="V143" s="157">
        <f>ROUND(E143*U143,2)</f>
        <v>1.81</v>
      </c>
      <c r="W143" s="157"/>
      <c r="X143" s="157" t="s">
        <v>164</v>
      </c>
      <c r="Y143" s="147"/>
      <c r="Z143" s="147"/>
      <c r="AA143" s="147"/>
      <c r="AB143" s="147"/>
      <c r="AC143" s="147"/>
      <c r="AD143" s="147"/>
      <c r="AE143" s="147"/>
      <c r="AF143" s="147"/>
      <c r="AG143" s="147" t="s">
        <v>165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5">
      <c r="A144" s="154"/>
      <c r="B144" s="155"/>
      <c r="C144" s="192" t="s">
        <v>219</v>
      </c>
      <c r="D144" s="161"/>
      <c r="E144" s="162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167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5">
      <c r="A145" s="154"/>
      <c r="B145" s="155"/>
      <c r="C145" s="193" t="s">
        <v>2333</v>
      </c>
      <c r="D145" s="161"/>
      <c r="E145" s="162">
        <v>5.9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167</v>
      </c>
      <c r="AH145" s="147">
        <v>2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5">
      <c r="A146" s="154"/>
      <c r="B146" s="155"/>
      <c r="C146" s="193" t="s">
        <v>2334</v>
      </c>
      <c r="D146" s="161"/>
      <c r="E146" s="162">
        <v>5.9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167</v>
      </c>
      <c r="AH146" s="147">
        <v>2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54"/>
      <c r="B147" s="155"/>
      <c r="C147" s="193" t="s">
        <v>2335</v>
      </c>
      <c r="D147" s="161"/>
      <c r="E147" s="162">
        <v>5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47"/>
      <c r="Z147" s="147"/>
      <c r="AA147" s="147"/>
      <c r="AB147" s="147"/>
      <c r="AC147" s="147"/>
      <c r="AD147" s="147"/>
      <c r="AE147" s="147"/>
      <c r="AF147" s="147"/>
      <c r="AG147" s="147" t="s">
        <v>167</v>
      </c>
      <c r="AH147" s="147">
        <v>2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ht="20.399999999999999" outlineLevel="1" x14ac:dyDescent="0.25">
      <c r="A148" s="154"/>
      <c r="B148" s="155"/>
      <c r="C148" s="193" t="s">
        <v>2336</v>
      </c>
      <c r="D148" s="161"/>
      <c r="E148" s="162">
        <v>3.8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47"/>
      <c r="Z148" s="147"/>
      <c r="AA148" s="147"/>
      <c r="AB148" s="147"/>
      <c r="AC148" s="147"/>
      <c r="AD148" s="147"/>
      <c r="AE148" s="147"/>
      <c r="AF148" s="147"/>
      <c r="AG148" s="147" t="s">
        <v>167</v>
      </c>
      <c r="AH148" s="147">
        <v>2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ht="20.399999999999999" outlineLevel="1" x14ac:dyDescent="0.25">
      <c r="A149" s="154"/>
      <c r="B149" s="155"/>
      <c r="C149" s="193" t="s">
        <v>2337</v>
      </c>
      <c r="D149" s="161"/>
      <c r="E149" s="162">
        <v>3.8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167</v>
      </c>
      <c r="AH149" s="147">
        <v>2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ht="20.399999999999999" outlineLevel="1" x14ac:dyDescent="0.25">
      <c r="A150" s="154"/>
      <c r="B150" s="155"/>
      <c r="C150" s="193" t="s">
        <v>2338</v>
      </c>
      <c r="D150" s="161"/>
      <c r="E150" s="162">
        <v>3.8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167</v>
      </c>
      <c r="AH150" s="147">
        <v>2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0.399999999999999" outlineLevel="1" x14ac:dyDescent="0.25">
      <c r="A151" s="154"/>
      <c r="B151" s="155"/>
      <c r="C151" s="193" t="s">
        <v>2339</v>
      </c>
      <c r="D151" s="161"/>
      <c r="E151" s="162">
        <v>8.08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167</v>
      </c>
      <c r="AH151" s="147">
        <v>2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54"/>
      <c r="B152" s="155"/>
      <c r="C152" s="194" t="s">
        <v>228</v>
      </c>
      <c r="D152" s="163"/>
      <c r="E152" s="164">
        <v>36.28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167</v>
      </c>
      <c r="AH152" s="147">
        <v>3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54"/>
      <c r="B153" s="155"/>
      <c r="C153" s="192" t="s">
        <v>229</v>
      </c>
      <c r="D153" s="161"/>
      <c r="E153" s="162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167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5">
      <c r="A154" s="154"/>
      <c r="B154" s="155"/>
      <c r="C154" s="190" t="s">
        <v>2340</v>
      </c>
      <c r="D154" s="159"/>
      <c r="E154" s="160">
        <v>36.28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167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74">
        <v>42</v>
      </c>
      <c r="B155" s="175" t="s">
        <v>242</v>
      </c>
      <c r="C155" s="189" t="s">
        <v>243</v>
      </c>
      <c r="D155" s="176" t="s">
        <v>186</v>
      </c>
      <c r="E155" s="177">
        <v>34.011699999999998</v>
      </c>
      <c r="F155" s="178"/>
      <c r="G155" s="179">
        <f>ROUND(E155*F155,2)</f>
        <v>0</v>
      </c>
      <c r="H155" s="158"/>
      <c r="I155" s="157">
        <f>ROUND(E155*H155,2)</f>
        <v>0</v>
      </c>
      <c r="J155" s="158"/>
      <c r="K155" s="157">
        <f>ROUND(E155*J155,2)</f>
        <v>0</v>
      </c>
      <c r="L155" s="157">
        <v>21</v>
      </c>
      <c r="M155" s="157">
        <f>G155*(1+L155/100)</f>
        <v>0</v>
      </c>
      <c r="N155" s="157">
        <v>0.10712000000000001</v>
      </c>
      <c r="O155" s="157">
        <f>ROUND(E155*N155,2)</f>
        <v>3.64</v>
      </c>
      <c r="P155" s="157">
        <v>0</v>
      </c>
      <c r="Q155" s="157">
        <f>ROUND(E155*P155,2)</f>
        <v>0</v>
      </c>
      <c r="R155" s="157"/>
      <c r="S155" s="157" t="s">
        <v>163</v>
      </c>
      <c r="T155" s="157" t="s">
        <v>163</v>
      </c>
      <c r="U155" s="157">
        <v>0.69998000000000005</v>
      </c>
      <c r="V155" s="157">
        <f>ROUND(E155*U155,2)</f>
        <v>23.81</v>
      </c>
      <c r="W155" s="157"/>
      <c r="X155" s="157" t="s">
        <v>164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165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54"/>
      <c r="B156" s="155"/>
      <c r="C156" s="190" t="s">
        <v>2341</v>
      </c>
      <c r="D156" s="159"/>
      <c r="E156" s="160">
        <v>34.011699999999998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167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74">
        <v>43</v>
      </c>
      <c r="B157" s="175" t="s">
        <v>2342</v>
      </c>
      <c r="C157" s="189" t="s">
        <v>2343</v>
      </c>
      <c r="D157" s="176" t="s">
        <v>162</v>
      </c>
      <c r="E157" s="177">
        <v>54.67</v>
      </c>
      <c r="F157" s="178"/>
      <c r="G157" s="179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7">
        <v>1.7330000000000002E-2</v>
      </c>
      <c r="O157" s="157">
        <f>ROUND(E157*N157,2)</f>
        <v>0.95</v>
      </c>
      <c r="P157" s="157">
        <v>0</v>
      </c>
      <c r="Q157" s="157">
        <f>ROUND(E157*P157,2)</f>
        <v>0</v>
      </c>
      <c r="R157" s="157"/>
      <c r="S157" s="157" t="s">
        <v>163</v>
      </c>
      <c r="T157" s="157" t="s">
        <v>163</v>
      </c>
      <c r="U157" s="157">
        <v>0.253</v>
      </c>
      <c r="V157" s="157">
        <f>ROUND(E157*U157,2)</f>
        <v>13.83</v>
      </c>
      <c r="W157" s="157"/>
      <c r="X157" s="157" t="s">
        <v>164</v>
      </c>
      <c r="Y157" s="147"/>
      <c r="Z157" s="147"/>
      <c r="AA157" s="147"/>
      <c r="AB157" s="147"/>
      <c r="AC157" s="147"/>
      <c r="AD157" s="147"/>
      <c r="AE157" s="147"/>
      <c r="AF157" s="147"/>
      <c r="AG157" s="147" t="s">
        <v>165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54"/>
      <c r="B158" s="155"/>
      <c r="C158" s="190" t="s">
        <v>2344</v>
      </c>
      <c r="D158" s="159"/>
      <c r="E158" s="160">
        <v>54.67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167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ht="20.399999999999999" outlineLevel="1" x14ac:dyDescent="0.25">
      <c r="A159" s="174">
        <v>44</v>
      </c>
      <c r="B159" s="175" t="s">
        <v>247</v>
      </c>
      <c r="C159" s="189" t="s">
        <v>248</v>
      </c>
      <c r="D159" s="176" t="s">
        <v>162</v>
      </c>
      <c r="E159" s="177">
        <v>161.91</v>
      </c>
      <c r="F159" s="178"/>
      <c r="G159" s="179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7">
        <v>2.3800000000000002E-3</v>
      </c>
      <c r="O159" s="157">
        <f>ROUND(E159*N159,2)</f>
        <v>0.39</v>
      </c>
      <c r="P159" s="157">
        <v>0</v>
      </c>
      <c r="Q159" s="157">
        <f>ROUND(E159*P159,2)</f>
        <v>0</v>
      </c>
      <c r="R159" s="157"/>
      <c r="S159" s="157" t="s">
        <v>163</v>
      </c>
      <c r="T159" s="157" t="s">
        <v>163</v>
      </c>
      <c r="U159" s="157">
        <v>0.18232999999999999</v>
      </c>
      <c r="V159" s="157">
        <f>ROUND(E159*U159,2)</f>
        <v>29.52</v>
      </c>
      <c r="W159" s="157"/>
      <c r="X159" s="157" t="s">
        <v>164</v>
      </c>
      <c r="Y159" s="147"/>
      <c r="Z159" s="147"/>
      <c r="AA159" s="147"/>
      <c r="AB159" s="147"/>
      <c r="AC159" s="147"/>
      <c r="AD159" s="147"/>
      <c r="AE159" s="147"/>
      <c r="AF159" s="147"/>
      <c r="AG159" s="147" t="s">
        <v>165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54"/>
      <c r="B160" s="155"/>
      <c r="C160" s="192" t="s">
        <v>219</v>
      </c>
      <c r="D160" s="161"/>
      <c r="E160" s="162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167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5">
      <c r="A161" s="154"/>
      <c r="B161" s="155"/>
      <c r="C161" s="193" t="s">
        <v>2333</v>
      </c>
      <c r="D161" s="161"/>
      <c r="E161" s="162">
        <v>5.9</v>
      </c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167</v>
      </c>
      <c r="AH161" s="147">
        <v>2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5">
      <c r="A162" s="154"/>
      <c r="B162" s="155"/>
      <c r="C162" s="193" t="s">
        <v>2334</v>
      </c>
      <c r="D162" s="161"/>
      <c r="E162" s="162">
        <v>5.9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167</v>
      </c>
      <c r="AH162" s="147">
        <v>2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5">
      <c r="A163" s="154"/>
      <c r="B163" s="155"/>
      <c r="C163" s="193" t="s">
        <v>2335</v>
      </c>
      <c r="D163" s="161"/>
      <c r="E163" s="162">
        <v>5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167</v>
      </c>
      <c r="AH163" s="147">
        <v>2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ht="20.399999999999999" outlineLevel="1" x14ac:dyDescent="0.25">
      <c r="A164" s="154"/>
      <c r="B164" s="155"/>
      <c r="C164" s="193" t="s">
        <v>2336</v>
      </c>
      <c r="D164" s="161"/>
      <c r="E164" s="162">
        <v>3.8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167</v>
      </c>
      <c r="AH164" s="147">
        <v>2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20.399999999999999" outlineLevel="1" x14ac:dyDescent="0.25">
      <c r="A165" s="154"/>
      <c r="B165" s="155"/>
      <c r="C165" s="193" t="s">
        <v>2337</v>
      </c>
      <c r="D165" s="161"/>
      <c r="E165" s="162">
        <v>3.8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167</v>
      </c>
      <c r="AH165" s="147">
        <v>2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ht="20.399999999999999" outlineLevel="1" x14ac:dyDescent="0.25">
      <c r="A166" s="154"/>
      <c r="B166" s="155"/>
      <c r="C166" s="193" t="s">
        <v>2338</v>
      </c>
      <c r="D166" s="161"/>
      <c r="E166" s="162">
        <v>3.8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47"/>
      <c r="Z166" s="147"/>
      <c r="AA166" s="147"/>
      <c r="AB166" s="147"/>
      <c r="AC166" s="147"/>
      <c r="AD166" s="147"/>
      <c r="AE166" s="147"/>
      <c r="AF166" s="147"/>
      <c r="AG166" s="147" t="s">
        <v>167</v>
      </c>
      <c r="AH166" s="147">
        <v>2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ht="20.399999999999999" outlineLevel="1" x14ac:dyDescent="0.25">
      <c r="A167" s="154"/>
      <c r="B167" s="155"/>
      <c r="C167" s="193" t="s">
        <v>2339</v>
      </c>
      <c r="D167" s="161"/>
      <c r="E167" s="162">
        <v>8.08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167</v>
      </c>
      <c r="AH167" s="147">
        <v>2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54"/>
      <c r="B168" s="155"/>
      <c r="C168" s="194" t="s">
        <v>228</v>
      </c>
      <c r="D168" s="163"/>
      <c r="E168" s="164">
        <v>36.28</v>
      </c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167</v>
      </c>
      <c r="AH168" s="147">
        <v>3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5">
      <c r="A169" s="154"/>
      <c r="B169" s="155"/>
      <c r="C169" s="192" t="s">
        <v>229</v>
      </c>
      <c r="D169" s="161"/>
      <c r="E169" s="162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167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5">
      <c r="A170" s="154"/>
      <c r="B170" s="155"/>
      <c r="C170" s="190" t="s">
        <v>2340</v>
      </c>
      <c r="D170" s="159"/>
      <c r="E170" s="160">
        <v>36.28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167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5">
      <c r="A171" s="154"/>
      <c r="B171" s="155"/>
      <c r="C171" s="190" t="s">
        <v>647</v>
      </c>
      <c r="D171" s="159"/>
      <c r="E171" s="160">
        <v>20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167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54"/>
      <c r="B172" s="155"/>
      <c r="C172" s="190" t="s">
        <v>2345</v>
      </c>
      <c r="D172" s="159"/>
      <c r="E172" s="160">
        <v>17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167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5">
      <c r="A173" s="154"/>
      <c r="B173" s="155"/>
      <c r="C173" s="192" t="s">
        <v>219</v>
      </c>
      <c r="D173" s="161"/>
      <c r="E173" s="162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167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ht="20.399999999999999" outlineLevel="1" x14ac:dyDescent="0.25">
      <c r="A174" s="154"/>
      <c r="B174" s="155"/>
      <c r="C174" s="193" t="s">
        <v>2346</v>
      </c>
      <c r="D174" s="161"/>
      <c r="E174" s="162">
        <v>1.4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167</v>
      </c>
      <c r="AH174" s="147">
        <v>2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ht="20.399999999999999" outlineLevel="1" x14ac:dyDescent="0.25">
      <c r="A175" s="154"/>
      <c r="B175" s="155"/>
      <c r="C175" s="193" t="s">
        <v>2347</v>
      </c>
      <c r="D175" s="161"/>
      <c r="E175" s="162">
        <v>3.65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47"/>
      <c r="Z175" s="147"/>
      <c r="AA175" s="147"/>
      <c r="AB175" s="147"/>
      <c r="AC175" s="147"/>
      <c r="AD175" s="147"/>
      <c r="AE175" s="147"/>
      <c r="AF175" s="147"/>
      <c r="AG175" s="147" t="s">
        <v>167</v>
      </c>
      <c r="AH175" s="147">
        <v>2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20.399999999999999" outlineLevel="1" x14ac:dyDescent="0.25">
      <c r="A176" s="154"/>
      <c r="B176" s="155"/>
      <c r="C176" s="193" t="s">
        <v>2348</v>
      </c>
      <c r="D176" s="161"/>
      <c r="E176" s="162">
        <v>3.8</v>
      </c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47"/>
      <c r="Z176" s="147"/>
      <c r="AA176" s="147"/>
      <c r="AB176" s="147"/>
      <c r="AC176" s="147"/>
      <c r="AD176" s="147"/>
      <c r="AE176" s="147"/>
      <c r="AF176" s="147"/>
      <c r="AG176" s="147" t="s">
        <v>167</v>
      </c>
      <c r="AH176" s="147">
        <v>2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ht="20.399999999999999" outlineLevel="1" x14ac:dyDescent="0.25">
      <c r="A177" s="154"/>
      <c r="B177" s="155"/>
      <c r="C177" s="193" t="s">
        <v>2349</v>
      </c>
      <c r="D177" s="161"/>
      <c r="E177" s="162">
        <v>3.8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167</v>
      </c>
      <c r="AH177" s="147">
        <v>2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ht="20.399999999999999" outlineLevel="1" x14ac:dyDescent="0.25">
      <c r="A178" s="154"/>
      <c r="B178" s="155"/>
      <c r="C178" s="193" t="s">
        <v>2350</v>
      </c>
      <c r="D178" s="161"/>
      <c r="E178" s="162">
        <v>5.3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167</v>
      </c>
      <c r="AH178" s="147">
        <v>2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ht="20.399999999999999" outlineLevel="1" x14ac:dyDescent="0.25">
      <c r="A179" s="154"/>
      <c r="B179" s="155"/>
      <c r="C179" s="193" t="s">
        <v>2351</v>
      </c>
      <c r="D179" s="161"/>
      <c r="E179" s="162">
        <v>3.9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47"/>
      <c r="Z179" s="147"/>
      <c r="AA179" s="147"/>
      <c r="AB179" s="147"/>
      <c r="AC179" s="147"/>
      <c r="AD179" s="147"/>
      <c r="AE179" s="147"/>
      <c r="AF179" s="147"/>
      <c r="AG179" s="147" t="s">
        <v>167</v>
      </c>
      <c r="AH179" s="147">
        <v>2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0.399999999999999" outlineLevel="1" x14ac:dyDescent="0.25">
      <c r="A180" s="154"/>
      <c r="B180" s="155"/>
      <c r="C180" s="193" t="s">
        <v>2352</v>
      </c>
      <c r="D180" s="161"/>
      <c r="E180" s="162">
        <v>5.95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167</v>
      </c>
      <c r="AH180" s="147">
        <v>2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20.399999999999999" outlineLevel="1" x14ac:dyDescent="0.25">
      <c r="A181" s="154"/>
      <c r="B181" s="155"/>
      <c r="C181" s="193" t="s">
        <v>2353</v>
      </c>
      <c r="D181" s="161"/>
      <c r="E181" s="162">
        <v>4.95</v>
      </c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57"/>
      <c r="Y181" s="147"/>
      <c r="Z181" s="147"/>
      <c r="AA181" s="147"/>
      <c r="AB181" s="147"/>
      <c r="AC181" s="147"/>
      <c r="AD181" s="147"/>
      <c r="AE181" s="147"/>
      <c r="AF181" s="147"/>
      <c r="AG181" s="147" t="s">
        <v>167</v>
      </c>
      <c r="AH181" s="147">
        <v>2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5">
      <c r="A182" s="154"/>
      <c r="B182" s="155"/>
      <c r="C182" s="194" t="s">
        <v>228</v>
      </c>
      <c r="D182" s="163"/>
      <c r="E182" s="164">
        <v>32.75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167</v>
      </c>
      <c r="AH182" s="147">
        <v>3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5">
      <c r="A183" s="154"/>
      <c r="B183" s="155"/>
      <c r="C183" s="192" t="s">
        <v>229</v>
      </c>
      <c r="D183" s="161"/>
      <c r="E183" s="162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47"/>
      <c r="Z183" s="147"/>
      <c r="AA183" s="147"/>
      <c r="AB183" s="147"/>
      <c r="AC183" s="147"/>
      <c r="AD183" s="147"/>
      <c r="AE183" s="147"/>
      <c r="AF183" s="147"/>
      <c r="AG183" s="147" t="s">
        <v>167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54"/>
      <c r="B184" s="155"/>
      <c r="C184" s="190" t="s">
        <v>2354</v>
      </c>
      <c r="D184" s="159"/>
      <c r="E184" s="160">
        <v>32.75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47"/>
      <c r="Z184" s="147"/>
      <c r="AA184" s="147"/>
      <c r="AB184" s="147"/>
      <c r="AC184" s="147"/>
      <c r="AD184" s="147"/>
      <c r="AE184" s="147"/>
      <c r="AF184" s="147"/>
      <c r="AG184" s="147" t="s">
        <v>167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5">
      <c r="A185" s="154"/>
      <c r="B185" s="155"/>
      <c r="C185" s="192" t="s">
        <v>219</v>
      </c>
      <c r="D185" s="161"/>
      <c r="E185" s="162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47"/>
      <c r="Z185" s="147"/>
      <c r="AA185" s="147"/>
      <c r="AB185" s="147"/>
      <c r="AC185" s="147"/>
      <c r="AD185" s="147"/>
      <c r="AE185" s="147"/>
      <c r="AF185" s="147"/>
      <c r="AG185" s="147" t="s">
        <v>167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ht="20.399999999999999" outlineLevel="1" x14ac:dyDescent="0.25">
      <c r="A186" s="154"/>
      <c r="B186" s="155"/>
      <c r="C186" s="193" t="s">
        <v>2355</v>
      </c>
      <c r="D186" s="161"/>
      <c r="E186" s="162">
        <v>20.28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167</v>
      </c>
      <c r="AH186" s="147">
        <v>2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0.399999999999999" outlineLevel="1" x14ac:dyDescent="0.25">
      <c r="A187" s="154"/>
      <c r="B187" s="155"/>
      <c r="C187" s="193" t="s">
        <v>2356</v>
      </c>
      <c r="D187" s="161"/>
      <c r="E187" s="162">
        <v>8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167</v>
      </c>
      <c r="AH187" s="147">
        <v>2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ht="20.399999999999999" outlineLevel="1" x14ac:dyDescent="0.25">
      <c r="A188" s="154"/>
      <c r="B188" s="155"/>
      <c r="C188" s="193" t="s">
        <v>2357</v>
      </c>
      <c r="D188" s="161"/>
      <c r="E188" s="162">
        <v>2.9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167</v>
      </c>
      <c r="AH188" s="147">
        <v>2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0.399999999999999" outlineLevel="1" x14ac:dyDescent="0.25">
      <c r="A189" s="154"/>
      <c r="B189" s="155"/>
      <c r="C189" s="193" t="s">
        <v>2358</v>
      </c>
      <c r="D189" s="161"/>
      <c r="E189" s="162">
        <v>2.6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167</v>
      </c>
      <c r="AH189" s="147">
        <v>2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ht="20.399999999999999" outlineLevel="1" x14ac:dyDescent="0.25">
      <c r="A190" s="154"/>
      <c r="B190" s="155"/>
      <c r="C190" s="193" t="s">
        <v>2359</v>
      </c>
      <c r="D190" s="161"/>
      <c r="E190" s="162">
        <v>2.6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167</v>
      </c>
      <c r="AH190" s="147">
        <v>2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0.399999999999999" outlineLevel="1" x14ac:dyDescent="0.25">
      <c r="A191" s="154"/>
      <c r="B191" s="155"/>
      <c r="C191" s="193" t="s">
        <v>2360</v>
      </c>
      <c r="D191" s="161"/>
      <c r="E191" s="162">
        <v>4.0999999999999996</v>
      </c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167</v>
      </c>
      <c r="AH191" s="147">
        <v>2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0.399999999999999" outlineLevel="1" x14ac:dyDescent="0.25">
      <c r="A192" s="154"/>
      <c r="B192" s="155"/>
      <c r="C192" s="193" t="s">
        <v>2361</v>
      </c>
      <c r="D192" s="161"/>
      <c r="E192" s="162">
        <v>4.7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167</v>
      </c>
      <c r="AH192" s="147">
        <v>2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ht="20.399999999999999" outlineLevel="1" x14ac:dyDescent="0.25">
      <c r="A193" s="154"/>
      <c r="B193" s="155"/>
      <c r="C193" s="193" t="s">
        <v>2362</v>
      </c>
      <c r="D193" s="161"/>
      <c r="E193" s="162">
        <v>6.95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167</v>
      </c>
      <c r="AH193" s="147">
        <v>2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ht="20.399999999999999" outlineLevel="1" x14ac:dyDescent="0.25">
      <c r="A194" s="154"/>
      <c r="B194" s="155"/>
      <c r="C194" s="193" t="s">
        <v>2363</v>
      </c>
      <c r="D194" s="161"/>
      <c r="E194" s="162">
        <v>3.75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167</v>
      </c>
      <c r="AH194" s="147">
        <v>2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5">
      <c r="A195" s="154"/>
      <c r="B195" s="155"/>
      <c r="C195" s="194" t="s">
        <v>228</v>
      </c>
      <c r="D195" s="163"/>
      <c r="E195" s="164">
        <v>55.88</v>
      </c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57"/>
      <c r="Y195" s="147"/>
      <c r="Z195" s="147"/>
      <c r="AA195" s="147"/>
      <c r="AB195" s="147"/>
      <c r="AC195" s="147"/>
      <c r="AD195" s="147"/>
      <c r="AE195" s="147"/>
      <c r="AF195" s="147"/>
      <c r="AG195" s="147" t="s">
        <v>167</v>
      </c>
      <c r="AH195" s="147">
        <v>3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54"/>
      <c r="B196" s="155"/>
      <c r="C196" s="192" t="s">
        <v>229</v>
      </c>
      <c r="D196" s="161"/>
      <c r="E196" s="162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167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5">
      <c r="A197" s="154"/>
      <c r="B197" s="155"/>
      <c r="C197" s="190" t="s">
        <v>2364</v>
      </c>
      <c r="D197" s="159"/>
      <c r="E197" s="160">
        <v>55.88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167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5">
      <c r="A198" s="174">
        <v>45</v>
      </c>
      <c r="B198" s="175" t="s">
        <v>989</v>
      </c>
      <c r="C198" s="189" t="s">
        <v>990</v>
      </c>
      <c r="D198" s="176" t="s">
        <v>186</v>
      </c>
      <c r="E198" s="177">
        <v>31.92</v>
      </c>
      <c r="F198" s="178"/>
      <c r="G198" s="17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7">
        <v>4.4139999999999999E-2</v>
      </c>
      <c r="O198" s="157">
        <f>ROUND(E198*N198,2)</f>
        <v>1.41</v>
      </c>
      <c r="P198" s="157">
        <v>0</v>
      </c>
      <c r="Q198" s="157">
        <f>ROUND(E198*P198,2)</f>
        <v>0</v>
      </c>
      <c r="R198" s="157"/>
      <c r="S198" s="157" t="s">
        <v>163</v>
      </c>
      <c r="T198" s="157" t="s">
        <v>163</v>
      </c>
      <c r="U198" s="157">
        <v>0.6</v>
      </c>
      <c r="V198" s="157">
        <f>ROUND(E198*U198,2)</f>
        <v>19.149999999999999</v>
      </c>
      <c r="W198" s="157"/>
      <c r="X198" s="157" t="s">
        <v>164</v>
      </c>
      <c r="Y198" s="147"/>
      <c r="Z198" s="147"/>
      <c r="AA198" s="147"/>
      <c r="AB198" s="147"/>
      <c r="AC198" s="147"/>
      <c r="AD198" s="147"/>
      <c r="AE198" s="147"/>
      <c r="AF198" s="147"/>
      <c r="AG198" s="147" t="s">
        <v>165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54"/>
      <c r="B199" s="155"/>
      <c r="C199" s="192" t="s">
        <v>219</v>
      </c>
      <c r="D199" s="161"/>
      <c r="E199" s="162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47"/>
      <c r="Z199" s="147"/>
      <c r="AA199" s="147"/>
      <c r="AB199" s="147"/>
      <c r="AC199" s="147"/>
      <c r="AD199" s="147"/>
      <c r="AE199" s="147"/>
      <c r="AF199" s="147"/>
      <c r="AG199" s="147" t="s">
        <v>167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0.399999999999999" outlineLevel="1" x14ac:dyDescent="0.25">
      <c r="A200" s="154"/>
      <c r="B200" s="155"/>
      <c r="C200" s="193" t="s">
        <v>2286</v>
      </c>
      <c r="D200" s="161"/>
      <c r="E200" s="162">
        <v>2.94</v>
      </c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47"/>
      <c r="Z200" s="147"/>
      <c r="AA200" s="147"/>
      <c r="AB200" s="147"/>
      <c r="AC200" s="147"/>
      <c r="AD200" s="147"/>
      <c r="AE200" s="147"/>
      <c r="AF200" s="147"/>
      <c r="AG200" s="147" t="s">
        <v>167</v>
      </c>
      <c r="AH200" s="147">
        <v>2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ht="20.399999999999999" outlineLevel="1" x14ac:dyDescent="0.25">
      <c r="A201" s="154"/>
      <c r="B201" s="155"/>
      <c r="C201" s="193" t="s">
        <v>2287</v>
      </c>
      <c r="D201" s="161"/>
      <c r="E201" s="162">
        <v>4.38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167</v>
      </c>
      <c r="AH201" s="147">
        <v>2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ht="20.399999999999999" outlineLevel="1" x14ac:dyDescent="0.25">
      <c r="A202" s="154"/>
      <c r="B202" s="155"/>
      <c r="C202" s="193" t="s">
        <v>2288</v>
      </c>
      <c r="D202" s="161"/>
      <c r="E202" s="162">
        <v>3.12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167</v>
      </c>
      <c r="AH202" s="147">
        <v>2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ht="20.399999999999999" outlineLevel="1" x14ac:dyDescent="0.25">
      <c r="A203" s="154"/>
      <c r="B203" s="155"/>
      <c r="C203" s="193" t="s">
        <v>2289</v>
      </c>
      <c r="D203" s="161"/>
      <c r="E203" s="162">
        <v>3.12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167</v>
      </c>
      <c r="AH203" s="147">
        <v>2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ht="20.399999999999999" outlineLevel="1" x14ac:dyDescent="0.25">
      <c r="A204" s="154"/>
      <c r="B204" s="155"/>
      <c r="C204" s="193" t="s">
        <v>2290</v>
      </c>
      <c r="D204" s="161"/>
      <c r="E204" s="162">
        <v>4.92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167</v>
      </c>
      <c r="AH204" s="147">
        <v>2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ht="20.399999999999999" outlineLevel="1" x14ac:dyDescent="0.25">
      <c r="A205" s="154"/>
      <c r="B205" s="155"/>
      <c r="C205" s="193" t="s">
        <v>2291</v>
      </c>
      <c r="D205" s="161"/>
      <c r="E205" s="162">
        <v>3.24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167</v>
      </c>
      <c r="AH205" s="147">
        <v>2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ht="20.399999999999999" outlineLevel="1" x14ac:dyDescent="0.25">
      <c r="A206" s="154"/>
      <c r="B206" s="155"/>
      <c r="C206" s="193" t="s">
        <v>2292</v>
      </c>
      <c r="D206" s="161"/>
      <c r="E206" s="162">
        <v>5.7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47"/>
      <c r="Z206" s="147"/>
      <c r="AA206" s="147"/>
      <c r="AB206" s="147"/>
      <c r="AC206" s="147"/>
      <c r="AD206" s="147"/>
      <c r="AE206" s="147"/>
      <c r="AF206" s="147"/>
      <c r="AG206" s="147" t="s">
        <v>167</v>
      </c>
      <c r="AH206" s="147">
        <v>2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20.399999999999999" outlineLevel="1" x14ac:dyDescent="0.25">
      <c r="A207" s="154"/>
      <c r="B207" s="155"/>
      <c r="C207" s="193" t="s">
        <v>2293</v>
      </c>
      <c r="D207" s="161"/>
      <c r="E207" s="162">
        <v>4.5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167</v>
      </c>
      <c r="AH207" s="147">
        <v>2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54"/>
      <c r="B208" s="155"/>
      <c r="C208" s="194" t="s">
        <v>228</v>
      </c>
      <c r="D208" s="163"/>
      <c r="E208" s="164">
        <v>31.92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47"/>
      <c r="Z208" s="147"/>
      <c r="AA208" s="147"/>
      <c r="AB208" s="147"/>
      <c r="AC208" s="147"/>
      <c r="AD208" s="147"/>
      <c r="AE208" s="147"/>
      <c r="AF208" s="147"/>
      <c r="AG208" s="147" t="s">
        <v>167</v>
      </c>
      <c r="AH208" s="147">
        <v>3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54"/>
      <c r="B209" s="155"/>
      <c r="C209" s="192" t="s">
        <v>229</v>
      </c>
      <c r="D209" s="161"/>
      <c r="E209" s="162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167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54"/>
      <c r="B210" s="155"/>
      <c r="C210" s="190" t="s">
        <v>2294</v>
      </c>
      <c r="D210" s="159"/>
      <c r="E210" s="160">
        <v>31.92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167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ht="20.399999999999999" outlineLevel="1" x14ac:dyDescent="0.25">
      <c r="A211" s="174">
        <v>46</v>
      </c>
      <c r="B211" s="175" t="s">
        <v>254</v>
      </c>
      <c r="C211" s="189" t="s">
        <v>255</v>
      </c>
      <c r="D211" s="176" t="s">
        <v>186</v>
      </c>
      <c r="E211" s="177">
        <v>425.1463</v>
      </c>
      <c r="F211" s="178"/>
      <c r="G211" s="179">
        <f>ROUND(E211*F211,2)</f>
        <v>0</v>
      </c>
      <c r="H211" s="158"/>
      <c r="I211" s="157">
        <f>ROUND(E211*H211,2)</f>
        <v>0</v>
      </c>
      <c r="J211" s="158"/>
      <c r="K211" s="157">
        <f>ROUND(E211*J211,2)</f>
        <v>0</v>
      </c>
      <c r="L211" s="157">
        <v>21</v>
      </c>
      <c r="M211" s="157">
        <f>G211*(1+L211/100)</f>
        <v>0</v>
      </c>
      <c r="N211" s="157">
        <v>1.038E-2</v>
      </c>
      <c r="O211" s="157">
        <f>ROUND(E211*N211,2)</f>
        <v>4.41</v>
      </c>
      <c r="P211" s="157">
        <v>0</v>
      </c>
      <c r="Q211" s="157">
        <f>ROUND(E211*P211,2)</f>
        <v>0</v>
      </c>
      <c r="R211" s="157"/>
      <c r="S211" s="157" t="s">
        <v>163</v>
      </c>
      <c r="T211" s="157" t="s">
        <v>163</v>
      </c>
      <c r="U211" s="157">
        <v>0.33688000000000001</v>
      </c>
      <c r="V211" s="157">
        <f>ROUND(E211*U211,2)</f>
        <v>143.22</v>
      </c>
      <c r="W211" s="157"/>
      <c r="X211" s="157" t="s">
        <v>164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165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54"/>
      <c r="B212" s="155"/>
      <c r="C212" s="192" t="s">
        <v>219</v>
      </c>
      <c r="D212" s="161"/>
      <c r="E212" s="162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167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ht="20.399999999999999" outlineLevel="1" x14ac:dyDescent="0.25">
      <c r="A213" s="154"/>
      <c r="B213" s="155"/>
      <c r="C213" s="193" t="s">
        <v>2365</v>
      </c>
      <c r="D213" s="161"/>
      <c r="E213" s="162">
        <v>24.996500000000001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47"/>
      <c r="Z213" s="147"/>
      <c r="AA213" s="147"/>
      <c r="AB213" s="147"/>
      <c r="AC213" s="147"/>
      <c r="AD213" s="147"/>
      <c r="AE213" s="147"/>
      <c r="AF213" s="147"/>
      <c r="AG213" s="147" t="s">
        <v>167</v>
      </c>
      <c r="AH213" s="147">
        <v>2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ht="20.399999999999999" outlineLevel="1" x14ac:dyDescent="0.25">
      <c r="A214" s="154"/>
      <c r="B214" s="155"/>
      <c r="C214" s="193" t="s">
        <v>2366</v>
      </c>
      <c r="D214" s="161"/>
      <c r="E214" s="162">
        <v>38.889000000000003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47"/>
      <c r="Z214" s="147"/>
      <c r="AA214" s="147"/>
      <c r="AB214" s="147"/>
      <c r="AC214" s="147"/>
      <c r="AD214" s="147"/>
      <c r="AE214" s="147"/>
      <c r="AF214" s="147"/>
      <c r="AG214" s="147" t="s">
        <v>167</v>
      </c>
      <c r="AH214" s="147">
        <v>2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0.399999999999999" outlineLevel="1" x14ac:dyDescent="0.25">
      <c r="A215" s="154"/>
      <c r="B215" s="155"/>
      <c r="C215" s="193" t="s">
        <v>2367</v>
      </c>
      <c r="D215" s="161"/>
      <c r="E215" s="162">
        <v>61.293799999999997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47"/>
      <c r="Z215" s="147"/>
      <c r="AA215" s="147"/>
      <c r="AB215" s="147"/>
      <c r="AC215" s="147"/>
      <c r="AD215" s="147"/>
      <c r="AE215" s="147"/>
      <c r="AF215" s="147"/>
      <c r="AG215" s="147" t="s">
        <v>167</v>
      </c>
      <c r="AH215" s="147">
        <v>2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ht="30.6" outlineLevel="1" x14ac:dyDescent="0.25">
      <c r="A216" s="154"/>
      <c r="B216" s="155"/>
      <c r="C216" s="193" t="s">
        <v>2368</v>
      </c>
      <c r="D216" s="161"/>
      <c r="E216" s="162">
        <v>186.19300000000001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167</v>
      </c>
      <c r="AH216" s="147">
        <v>2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30.6" outlineLevel="1" x14ac:dyDescent="0.25">
      <c r="A217" s="154"/>
      <c r="B217" s="155"/>
      <c r="C217" s="193" t="s">
        <v>2369</v>
      </c>
      <c r="D217" s="161"/>
      <c r="E217" s="162">
        <v>31.02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47"/>
      <c r="Z217" s="147"/>
      <c r="AA217" s="147"/>
      <c r="AB217" s="147"/>
      <c r="AC217" s="147"/>
      <c r="AD217" s="147"/>
      <c r="AE217" s="147"/>
      <c r="AF217" s="147"/>
      <c r="AG217" s="147" t="s">
        <v>167</v>
      </c>
      <c r="AH217" s="147">
        <v>2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ht="20.399999999999999" outlineLevel="1" x14ac:dyDescent="0.25">
      <c r="A218" s="154"/>
      <c r="B218" s="155"/>
      <c r="C218" s="193" t="s">
        <v>2370</v>
      </c>
      <c r="D218" s="161"/>
      <c r="E218" s="162">
        <v>20.754999999999999</v>
      </c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47"/>
      <c r="Z218" s="147"/>
      <c r="AA218" s="147"/>
      <c r="AB218" s="147"/>
      <c r="AC218" s="147"/>
      <c r="AD218" s="147"/>
      <c r="AE218" s="147"/>
      <c r="AF218" s="147"/>
      <c r="AG218" s="147" t="s">
        <v>167</v>
      </c>
      <c r="AH218" s="147">
        <v>2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.399999999999999" outlineLevel="1" x14ac:dyDescent="0.25">
      <c r="A219" s="154"/>
      <c r="B219" s="155"/>
      <c r="C219" s="193" t="s">
        <v>2371</v>
      </c>
      <c r="D219" s="161"/>
      <c r="E219" s="162">
        <v>8.8450000000000006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47"/>
      <c r="Z219" s="147"/>
      <c r="AA219" s="147"/>
      <c r="AB219" s="147"/>
      <c r="AC219" s="147"/>
      <c r="AD219" s="147"/>
      <c r="AE219" s="147"/>
      <c r="AF219" s="147"/>
      <c r="AG219" s="147" t="s">
        <v>167</v>
      </c>
      <c r="AH219" s="147">
        <v>2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ht="20.399999999999999" outlineLevel="1" x14ac:dyDescent="0.25">
      <c r="A220" s="154"/>
      <c r="B220" s="155"/>
      <c r="C220" s="193" t="s">
        <v>2372</v>
      </c>
      <c r="D220" s="161"/>
      <c r="E220" s="162">
        <v>4.8099999999999996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47"/>
      <c r="Z220" s="147"/>
      <c r="AA220" s="147"/>
      <c r="AB220" s="147"/>
      <c r="AC220" s="147"/>
      <c r="AD220" s="147"/>
      <c r="AE220" s="147"/>
      <c r="AF220" s="147"/>
      <c r="AG220" s="147" t="s">
        <v>167</v>
      </c>
      <c r="AH220" s="147">
        <v>2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ht="20.399999999999999" outlineLevel="1" x14ac:dyDescent="0.25">
      <c r="A221" s="154"/>
      <c r="B221" s="155"/>
      <c r="C221" s="193" t="s">
        <v>2373</v>
      </c>
      <c r="D221" s="161"/>
      <c r="E221" s="162">
        <v>4.8099999999999996</v>
      </c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47"/>
      <c r="Z221" s="147"/>
      <c r="AA221" s="147"/>
      <c r="AB221" s="147"/>
      <c r="AC221" s="147"/>
      <c r="AD221" s="147"/>
      <c r="AE221" s="147"/>
      <c r="AF221" s="147"/>
      <c r="AG221" s="147" t="s">
        <v>167</v>
      </c>
      <c r="AH221" s="147">
        <v>2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ht="20.399999999999999" outlineLevel="1" x14ac:dyDescent="0.25">
      <c r="A222" s="154"/>
      <c r="B222" s="155"/>
      <c r="C222" s="193" t="s">
        <v>2374</v>
      </c>
      <c r="D222" s="161"/>
      <c r="E222" s="162">
        <v>6.5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167</v>
      </c>
      <c r="AH222" s="147">
        <v>2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ht="20.399999999999999" outlineLevel="1" x14ac:dyDescent="0.25">
      <c r="A223" s="154"/>
      <c r="B223" s="155"/>
      <c r="C223" s="193" t="s">
        <v>2375</v>
      </c>
      <c r="D223" s="161"/>
      <c r="E223" s="162">
        <v>12.019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167</v>
      </c>
      <c r="AH223" s="147">
        <v>2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30.6" outlineLevel="1" x14ac:dyDescent="0.25">
      <c r="A224" s="154"/>
      <c r="B224" s="155"/>
      <c r="C224" s="193" t="s">
        <v>2376</v>
      </c>
      <c r="D224" s="161"/>
      <c r="E224" s="162">
        <v>19.162500000000001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47"/>
      <c r="Z224" s="147"/>
      <c r="AA224" s="147"/>
      <c r="AB224" s="147"/>
      <c r="AC224" s="147"/>
      <c r="AD224" s="147"/>
      <c r="AE224" s="147"/>
      <c r="AF224" s="147"/>
      <c r="AG224" s="147" t="s">
        <v>167</v>
      </c>
      <c r="AH224" s="147">
        <v>2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20.399999999999999" outlineLevel="1" x14ac:dyDescent="0.25">
      <c r="A225" s="154"/>
      <c r="B225" s="155"/>
      <c r="C225" s="193" t="s">
        <v>2377</v>
      </c>
      <c r="D225" s="161"/>
      <c r="E225" s="162">
        <v>5.8525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167</v>
      </c>
      <c r="AH225" s="147">
        <v>2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5">
      <c r="A226" s="154"/>
      <c r="B226" s="155"/>
      <c r="C226" s="194" t="s">
        <v>228</v>
      </c>
      <c r="D226" s="163"/>
      <c r="E226" s="164">
        <v>425.1463</v>
      </c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167</v>
      </c>
      <c r="AH226" s="147">
        <v>3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54"/>
      <c r="B227" s="155"/>
      <c r="C227" s="192" t="s">
        <v>229</v>
      </c>
      <c r="D227" s="161"/>
      <c r="E227" s="162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167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54"/>
      <c r="B228" s="155"/>
      <c r="C228" s="190" t="s">
        <v>2378</v>
      </c>
      <c r="D228" s="159"/>
      <c r="E228" s="160">
        <v>425.1463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47"/>
      <c r="Z228" s="147"/>
      <c r="AA228" s="147"/>
      <c r="AB228" s="147"/>
      <c r="AC228" s="147"/>
      <c r="AD228" s="147"/>
      <c r="AE228" s="147"/>
      <c r="AF228" s="147"/>
      <c r="AG228" s="147" t="s">
        <v>167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20.399999999999999" outlineLevel="1" x14ac:dyDescent="0.25">
      <c r="A229" s="174">
        <v>47</v>
      </c>
      <c r="B229" s="175" t="s">
        <v>258</v>
      </c>
      <c r="C229" s="189" t="s">
        <v>259</v>
      </c>
      <c r="D229" s="176" t="s">
        <v>186</v>
      </c>
      <c r="E229" s="177">
        <v>28.905999999999999</v>
      </c>
      <c r="F229" s="178"/>
      <c r="G229" s="179">
        <f>ROUND(E229*F229,2)</f>
        <v>0</v>
      </c>
      <c r="H229" s="158"/>
      <c r="I229" s="157">
        <f>ROUND(E229*H229,2)</f>
        <v>0</v>
      </c>
      <c r="J229" s="158"/>
      <c r="K229" s="157">
        <f>ROUND(E229*J229,2)</f>
        <v>0</v>
      </c>
      <c r="L229" s="157">
        <v>21</v>
      </c>
      <c r="M229" s="157">
        <f>G229*(1+L229/100)</f>
        <v>0</v>
      </c>
      <c r="N229" s="157">
        <v>3.4909999999999997E-2</v>
      </c>
      <c r="O229" s="157">
        <f>ROUND(E229*N229,2)</f>
        <v>1.01</v>
      </c>
      <c r="P229" s="157">
        <v>0</v>
      </c>
      <c r="Q229" s="157">
        <f>ROUND(E229*P229,2)</f>
        <v>0</v>
      </c>
      <c r="R229" s="157"/>
      <c r="S229" s="157" t="s">
        <v>163</v>
      </c>
      <c r="T229" s="157" t="s">
        <v>163</v>
      </c>
      <c r="U229" s="157">
        <v>1.1841699999999999</v>
      </c>
      <c r="V229" s="157">
        <f>ROUND(E229*U229,2)</f>
        <v>34.229999999999997</v>
      </c>
      <c r="W229" s="157"/>
      <c r="X229" s="157" t="s">
        <v>164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165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5">
      <c r="A230" s="154"/>
      <c r="B230" s="155"/>
      <c r="C230" s="192" t="s">
        <v>219</v>
      </c>
      <c r="D230" s="161"/>
      <c r="E230" s="162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167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5">
      <c r="A231" s="154"/>
      <c r="B231" s="155"/>
      <c r="C231" s="193" t="s">
        <v>2333</v>
      </c>
      <c r="D231" s="161"/>
      <c r="E231" s="162">
        <v>5.9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167</v>
      </c>
      <c r="AH231" s="147">
        <v>2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5">
      <c r="A232" s="154"/>
      <c r="B232" s="155"/>
      <c r="C232" s="193" t="s">
        <v>2334</v>
      </c>
      <c r="D232" s="161"/>
      <c r="E232" s="162">
        <v>5.9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47"/>
      <c r="Z232" s="147"/>
      <c r="AA232" s="147"/>
      <c r="AB232" s="147"/>
      <c r="AC232" s="147"/>
      <c r="AD232" s="147"/>
      <c r="AE232" s="147"/>
      <c r="AF232" s="147"/>
      <c r="AG232" s="147" t="s">
        <v>167</v>
      </c>
      <c r="AH232" s="147">
        <v>2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5">
      <c r="A233" s="154"/>
      <c r="B233" s="155"/>
      <c r="C233" s="193" t="s">
        <v>2335</v>
      </c>
      <c r="D233" s="161"/>
      <c r="E233" s="162">
        <v>5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167</v>
      </c>
      <c r="AH233" s="147">
        <v>2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ht="20.399999999999999" outlineLevel="1" x14ac:dyDescent="0.25">
      <c r="A234" s="154"/>
      <c r="B234" s="155"/>
      <c r="C234" s="193" t="s">
        <v>2336</v>
      </c>
      <c r="D234" s="161"/>
      <c r="E234" s="162">
        <v>3.8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167</v>
      </c>
      <c r="AH234" s="147">
        <v>2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ht="20.399999999999999" outlineLevel="1" x14ac:dyDescent="0.25">
      <c r="A235" s="154"/>
      <c r="B235" s="155"/>
      <c r="C235" s="193" t="s">
        <v>2337</v>
      </c>
      <c r="D235" s="161"/>
      <c r="E235" s="162">
        <v>3.8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167</v>
      </c>
      <c r="AH235" s="147">
        <v>2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ht="20.399999999999999" outlineLevel="1" x14ac:dyDescent="0.25">
      <c r="A236" s="154"/>
      <c r="B236" s="155"/>
      <c r="C236" s="193" t="s">
        <v>2338</v>
      </c>
      <c r="D236" s="161"/>
      <c r="E236" s="162">
        <v>3.8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167</v>
      </c>
      <c r="AH236" s="147">
        <v>2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0.399999999999999" outlineLevel="1" x14ac:dyDescent="0.25">
      <c r="A237" s="154"/>
      <c r="B237" s="155"/>
      <c r="C237" s="193" t="s">
        <v>2339</v>
      </c>
      <c r="D237" s="161"/>
      <c r="E237" s="162">
        <v>8.08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167</v>
      </c>
      <c r="AH237" s="147">
        <v>2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5">
      <c r="A238" s="154"/>
      <c r="B238" s="155"/>
      <c r="C238" s="194" t="s">
        <v>228</v>
      </c>
      <c r="D238" s="163"/>
      <c r="E238" s="164">
        <v>36.28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167</v>
      </c>
      <c r="AH238" s="147">
        <v>3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5">
      <c r="A239" s="154"/>
      <c r="B239" s="155"/>
      <c r="C239" s="192" t="s">
        <v>229</v>
      </c>
      <c r="D239" s="161"/>
      <c r="E239" s="162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47"/>
      <c r="Z239" s="147"/>
      <c r="AA239" s="147"/>
      <c r="AB239" s="147"/>
      <c r="AC239" s="147"/>
      <c r="AD239" s="147"/>
      <c r="AE239" s="147"/>
      <c r="AF239" s="147"/>
      <c r="AG239" s="147" t="s">
        <v>167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5">
      <c r="A240" s="154"/>
      <c r="B240" s="155"/>
      <c r="C240" s="190" t="s">
        <v>2379</v>
      </c>
      <c r="D240" s="159"/>
      <c r="E240" s="160">
        <v>16.326000000000001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167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5">
      <c r="A241" s="154"/>
      <c r="B241" s="155"/>
      <c r="C241" s="190" t="s">
        <v>2380</v>
      </c>
      <c r="D241" s="159"/>
      <c r="E241" s="160">
        <v>11.05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167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5">
      <c r="A242" s="154"/>
      <c r="B242" s="155"/>
      <c r="C242" s="190" t="s">
        <v>2381</v>
      </c>
      <c r="D242" s="159"/>
      <c r="E242" s="160">
        <v>1.53</v>
      </c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47"/>
      <c r="Z242" s="147"/>
      <c r="AA242" s="147"/>
      <c r="AB242" s="147"/>
      <c r="AC242" s="147"/>
      <c r="AD242" s="147"/>
      <c r="AE242" s="147"/>
      <c r="AF242" s="147"/>
      <c r="AG242" s="147" t="s">
        <v>167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5">
      <c r="A243" s="174">
        <v>48</v>
      </c>
      <c r="B243" s="175" t="s">
        <v>266</v>
      </c>
      <c r="C243" s="189" t="s">
        <v>267</v>
      </c>
      <c r="D243" s="176" t="s">
        <v>186</v>
      </c>
      <c r="E243" s="177">
        <v>31.92</v>
      </c>
      <c r="F243" s="178"/>
      <c r="G243" s="179">
        <f>ROUND(E243*F243,2)</f>
        <v>0</v>
      </c>
      <c r="H243" s="158"/>
      <c r="I243" s="157">
        <f>ROUND(E243*H243,2)</f>
        <v>0</v>
      </c>
      <c r="J243" s="158"/>
      <c r="K243" s="157">
        <f>ROUND(E243*J243,2)</f>
        <v>0</v>
      </c>
      <c r="L243" s="157">
        <v>21</v>
      </c>
      <c r="M243" s="157">
        <f>G243*(1+L243/100)</f>
        <v>0</v>
      </c>
      <c r="N243" s="157">
        <v>8.0000000000000007E-5</v>
      </c>
      <c r="O243" s="157">
        <f>ROUND(E243*N243,2)</f>
        <v>0</v>
      </c>
      <c r="P243" s="157">
        <v>0</v>
      </c>
      <c r="Q243" s="157">
        <f>ROUND(E243*P243,2)</f>
        <v>0</v>
      </c>
      <c r="R243" s="157"/>
      <c r="S243" s="157" t="s">
        <v>163</v>
      </c>
      <c r="T243" s="157" t="s">
        <v>163</v>
      </c>
      <c r="U243" s="157">
        <v>0</v>
      </c>
      <c r="V243" s="157">
        <f>ROUND(E243*U243,2)</f>
        <v>0</v>
      </c>
      <c r="W243" s="157"/>
      <c r="X243" s="157" t="s">
        <v>164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165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5">
      <c r="A244" s="154"/>
      <c r="B244" s="155"/>
      <c r="C244" s="190" t="s">
        <v>2382</v>
      </c>
      <c r="D244" s="159"/>
      <c r="E244" s="160">
        <v>31.92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167</v>
      </c>
      <c r="AH244" s="147">
        <v>5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5">
      <c r="A245" s="174">
        <v>49</v>
      </c>
      <c r="B245" s="175" t="s">
        <v>268</v>
      </c>
      <c r="C245" s="189" t="s">
        <v>269</v>
      </c>
      <c r="D245" s="176" t="s">
        <v>162</v>
      </c>
      <c r="E245" s="177">
        <v>63.48</v>
      </c>
      <c r="F245" s="178"/>
      <c r="G245" s="179">
        <f>ROUND(E245*F245,2)</f>
        <v>0</v>
      </c>
      <c r="H245" s="158"/>
      <c r="I245" s="157">
        <f>ROUND(E245*H245,2)</f>
        <v>0</v>
      </c>
      <c r="J245" s="158"/>
      <c r="K245" s="157">
        <f>ROUND(E245*J245,2)</f>
        <v>0</v>
      </c>
      <c r="L245" s="157">
        <v>21</v>
      </c>
      <c r="M245" s="157">
        <f>G245*(1+L245/100)</f>
        <v>0</v>
      </c>
      <c r="N245" s="157">
        <v>4.6000000000000001E-4</v>
      </c>
      <c r="O245" s="157">
        <f>ROUND(E245*N245,2)</f>
        <v>0.03</v>
      </c>
      <c r="P245" s="157">
        <v>0</v>
      </c>
      <c r="Q245" s="157">
        <f>ROUND(E245*P245,2)</f>
        <v>0</v>
      </c>
      <c r="R245" s="157"/>
      <c r="S245" s="157" t="s">
        <v>163</v>
      </c>
      <c r="T245" s="157" t="s">
        <v>163</v>
      </c>
      <c r="U245" s="157">
        <v>0</v>
      </c>
      <c r="V245" s="157">
        <f>ROUND(E245*U245,2)</f>
        <v>0</v>
      </c>
      <c r="W245" s="157"/>
      <c r="X245" s="157" t="s">
        <v>164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165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5">
      <c r="A246" s="154"/>
      <c r="B246" s="155"/>
      <c r="C246" s="192" t="s">
        <v>219</v>
      </c>
      <c r="D246" s="161"/>
      <c r="E246" s="162"/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167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5">
      <c r="A247" s="154"/>
      <c r="B247" s="155"/>
      <c r="C247" s="193" t="s">
        <v>2333</v>
      </c>
      <c r="D247" s="161"/>
      <c r="E247" s="162">
        <v>5.9</v>
      </c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47"/>
      <c r="Z247" s="147"/>
      <c r="AA247" s="147"/>
      <c r="AB247" s="147"/>
      <c r="AC247" s="147"/>
      <c r="AD247" s="147"/>
      <c r="AE247" s="147"/>
      <c r="AF247" s="147"/>
      <c r="AG247" s="147" t="s">
        <v>167</v>
      </c>
      <c r="AH247" s="147">
        <v>2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5">
      <c r="A248" s="154"/>
      <c r="B248" s="155"/>
      <c r="C248" s="193" t="s">
        <v>2334</v>
      </c>
      <c r="D248" s="161"/>
      <c r="E248" s="162">
        <v>5.9</v>
      </c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167</v>
      </c>
      <c r="AH248" s="147">
        <v>2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5">
      <c r="A249" s="154"/>
      <c r="B249" s="155"/>
      <c r="C249" s="193" t="s">
        <v>2335</v>
      </c>
      <c r="D249" s="161"/>
      <c r="E249" s="162">
        <v>5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167</v>
      </c>
      <c r="AH249" s="147">
        <v>2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ht="20.399999999999999" outlineLevel="1" x14ac:dyDescent="0.25">
      <c r="A250" s="154"/>
      <c r="B250" s="155"/>
      <c r="C250" s="193" t="s">
        <v>2336</v>
      </c>
      <c r="D250" s="161"/>
      <c r="E250" s="162">
        <v>3.8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167</v>
      </c>
      <c r="AH250" s="147">
        <v>2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ht="20.399999999999999" outlineLevel="1" x14ac:dyDescent="0.25">
      <c r="A251" s="154"/>
      <c r="B251" s="155"/>
      <c r="C251" s="193" t="s">
        <v>2337</v>
      </c>
      <c r="D251" s="161"/>
      <c r="E251" s="162">
        <v>3.8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167</v>
      </c>
      <c r="AH251" s="147">
        <v>2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ht="20.399999999999999" outlineLevel="1" x14ac:dyDescent="0.25">
      <c r="A252" s="154"/>
      <c r="B252" s="155"/>
      <c r="C252" s="193" t="s">
        <v>2338</v>
      </c>
      <c r="D252" s="161"/>
      <c r="E252" s="162">
        <v>3.8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167</v>
      </c>
      <c r="AH252" s="147">
        <v>2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ht="20.399999999999999" outlineLevel="1" x14ac:dyDescent="0.25">
      <c r="A253" s="154"/>
      <c r="B253" s="155"/>
      <c r="C253" s="193" t="s">
        <v>2339</v>
      </c>
      <c r="D253" s="161"/>
      <c r="E253" s="162">
        <v>8.08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57"/>
      <c r="Y253" s="147"/>
      <c r="Z253" s="147"/>
      <c r="AA253" s="147"/>
      <c r="AB253" s="147"/>
      <c r="AC253" s="147"/>
      <c r="AD253" s="147"/>
      <c r="AE253" s="147"/>
      <c r="AF253" s="147"/>
      <c r="AG253" s="147" t="s">
        <v>167</v>
      </c>
      <c r="AH253" s="147">
        <v>2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5">
      <c r="A254" s="154"/>
      <c r="B254" s="155"/>
      <c r="C254" s="194" t="s">
        <v>228</v>
      </c>
      <c r="D254" s="163"/>
      <c r="E254" s="164">
        <v>36.28</v>
      </c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47"/>
      <c r="Z254" s="147"/>
      <c r="AA254" s="147"/>
      <c r="AB254" s="147"/>
      <c r="AC254" s="147"/>
      <c r="AD254" s="147"/>
      <c r="AE254" s="147"/>
      <c r="AF254" s="147"/>
      <c r="AG254" s="147" t="s">
        <v>167</v>
      </c>
      <c r="AH254" s="147">
        <v>3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5">
      <c r="A255" s="154"/>
      <c r="B255" s="155"/>
      <c r="C255" s="192" t="s">
        <v>229</v>
      </c>
      <c r="D255" s="161"/>
      <c r="E255" s="162"/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167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54"/>
      <c r="B256" s="155"/>
      <c r="C256" s="190" t="s">
        <v>2383</v>
      </c>
      <c r="D256" s="159"/>
      <c r="E256" s="160">
        <v>36.28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47"/>
      <c r="Z256" s="147"/>
      <c r="AA256" s="147"/>
      <c r="AB256" s="147"/>
      <c r="AC256" s="147"/>
      <c r="AD256" s="147"/>
      <c r="AE256" s="147"/>
      <c r="AF256" s="147"/>
      <c r="AG256" s="147" t="s">
        <v>167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5">
      <c r="A257" s="154"/>
      <c r="B257" s="155"/>
      <c r="C257" s="190" t="s">
        <v>2384</v>
      </c>
      <c r="D257" s="159"/>
      <c r="E257" s="160">
        <v>17</v>
      </c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47"/>
      <c r="Z257" s="147"/>
      <c r="AA257" s="147"/>
      <c r="AB257" s="147"/>
      <c r="AC257" s="147"/>
      <c r="AD257" s="147"/>
      <c r="AE257" s="147"/>
      <c r="AF257" s="147"/>
      <c r="AG257" s="147" t="s">
        <v>167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5">
      <c r="A258" s="154"/>
      <c r="B258" s="155"/>
      <c r="C258" s="190" t="s">
        <v>2385</v>
      </c>
      <c r="D258" s="159"/>
      <c r="E258" s="160">
        <v>10.199999999999999</v>
      </c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167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0.399999999999999" outlineLevel="1" x14ac:dyDescent="0.25">
      <c r="A259" s="174">
        <v>50</v>
      </c>
      <c r="B259" s="175" t="s">
        <v>271</v>
      </c>
      <c r="C259" s="189" t="s">
        <v>272</v>
      </c>
      <c r="D259" s="176" t="s">
        <v>186</v>
      </c>
      <c r="E259" s="177">
        <v>34.011699999999998</v>
      </c>
      <c r="F259" s="178"/>
      <c r="G259" s="179">
        <f>ROUND(E259*F259,2)</f>
        <v>0</v>
      </c>
      <c r="H259" s="158"/>
      <c r="I259" s="157">
        <f>ROUND(E259*H259,2)</f>
        <v>0</v>
      </c>
      <c r="J259" s="158"/>
      <c r="K259" s="157">
        <f>ROUND(E259*J259,2)</f>
        <v>0</v>
      </c>
      <c r="L259" s="157">
        <v>21</v>
      </c>
      <c r="M259" s="157">
        <f>G259*(1+L259/100)</f>
        <v>0</v>
      </c>
      <c r="N259" s="157">
        <v>4.9100000000000003E-3</v>
      </c>
      <c r="O259" s="157">
        <f>ROUND(E259*N259,2)</f>
        <v>0.17</v>
      </c>
      <c r="P259" s="157">
        <v>0</v>
      </c>
      <c r="Q259" s="157">
        <f>ROUND(E259*P259,2)</f>
        <v>0</v>
      </c>
      <c r="R259" s="157"/>
      <c r="S259" s="157" t="s">
        <v>163</v>
      </c>
      <c r="T259" s="157" t="s">
        <v>163</v>
      </c>
      <c r="U259" s="157">
        <v>0.36199999999999999</v>
      </c>
      <c r="V259" s="157">
        <f>ROUND(E259*U259,2)</f>
        <v>12.31</v>
      </c>
      <c r="W259" s="157"/>
      <c r="X259" s="157" t="s">
        <v>164</v>
      </c>
      <c r="Y259" s="147"/>
      <c r="Z259" s="147"/>
      <c r="AA259" s="147"/>
      <c r="AB259" s="147"/>
      <c r="AC259" s="147"/>
      <c r="AD259" s="147"/>
      <c r="AE259" s="147"/>
      <c r="AF259" s="147"/>
      <c r="AG259" s="147" t="s">
        <v>165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5">
      <c r="A260" s="154"/>
      <c r="B260" s="155"/>
      <c r="C260" s="190" t="s">
        <v>2341</v>
      </c>
      <c r="D260" s="159"/>
      <c r="E260" s="160">
        <v>34.011699999999998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167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x14ac:dyDescent="0.25">
      <c r="A261" s="168" t="s">
        <v>158</v>
      </c>
      <c r="B261" s="169" t="s">
        <v>72</v>
      </c>
      <c r="C261" s="188" t="s">
        <v>73</v>
      </c>
      <c r="D261" s="170"/>
      <c r="E261" s="171"/>
      <c r="F261" s="172"/>
      <c r="G261" s="173">
        <f>SUMIF(AG262:AG551,"&lt;&gt;NOR",G262:G551)</f>
        <v>0</v>
      </c>
      <c r="H261" s="167"/>
      <c r="I261" s="167">
        <f>SUM(I262:I551)</f>
        <v>0</v>
      </c>
      <c r="J261" s="167"/>
      <c r="K261" s="167">
        <f>SUM(K262:K551)</f>
        <v>0</v>
      </c>
      <c r="L261" s="167"/>
      <c r="M261" s="167">
        <f>SUM(M262:M551)</f>
        <v>0</v>
      </c>
      <c r="N261" s="167"/>
      <c r="O261" s="167">
        <f>SUM(O262:O551)</f>
        <v>11.44</v>
      </c>
      <c r="P261" s="167"/>
      <c r="Q261" s="167">
        <f>SUM(Q262:Q551)</f>
        <v>0</v>
      </c>
      <c r="R261" s="167"/>
      <c r="S261" s="167"/>
      <c r="T261" s="167"/>
      <c r="U261" s="167"/>
      <c r="V261" s="167">
        <f>SUM(V262:V551)</f>
        <v>675.32</v>
      </c>
      <c r="W261" s="167"/>
      <c r="X261" s="167"/>
      <c r="AG261" t="s">
        <v>159</v>
      </c>
    </row>
    <row r="262" spans="1:60" outlineLevel="1" x14ac:dyDescent="0.25">
      <c r="A262" s="174">
        <v>51</v>
      </c>
      <c r="B262" s="175" t="s">
        <v>300</v>
      </c>
      <c r="C262" s="189" t="s">
        <v>301</v>
      </c>
      <c r="D262" s="176" t="s">
        <v>186</v>
      </c>
      <c r="E262" s="177">
        <v>338.19657999999998</v>
      </c>
      <c r="F262" s="178"/>
      <c r="G262" s="179">
        <f>ROUND(E262*F262,2)</f>
        <v>0</v>
      </c>
      <c r="H262" s="158"/>
      <c r="I262" s="157">
        <f>ROUND(E262*H262,2)</f>
        <v>0</v>
      </c>
      <c r="J262" s="158"/>
      <c r="K262" s="157">
        <f>ROUND(E262*J262,2)</f>
        <v>0</v>
      </c>
      <c r="L262" s="157">
        <v>21</v>
      </c>
      <c r="M262" s="157">
        <f>G262*(1+L262/100)</f>
        <v>0</v>
      </c>
      <c r="N262" s="157">
        <v>5.0000000000000002E-5</v>
      </c>
      <c r="O262" s="157">
        <f>ROUND(E262*N262,2)</f>
        <v>0.02</v>
      </c>
      <c r="P262" s="157">
        <v>0</v>
      </c>
      <c r="Q262" s="157">
        <f>ROUND(E262*P262,2)</f>
        <v>0</v>
      </c>
      <c r="R262" s="157"/>
      <c r="S262" s="157" t="s">
        <v>163</v>
      </c>
      <c r="T262" s="157" t="s">
        <v>163</v>
      </c>
      <c r="U262" s="157">
        <v>7.0000000000000007E-2</v>
      </c>
      <c r="V262" s="157">
        <f>ROUND(E262*U262,2)</f>
        <v>23.67</v>
      </c>
      <c r="W262" s="157"/>
      <c r="X262" s="157" t="s">
        <v>164</v>
      </c>
      <c r="Y262" s="147"/>
      <c r="Z262" s="147"/>
      <c r="AA262" s="147"/>
      <c r="AB262" s="147"/>
      <c r="AC262" s="147"/>
      <c r="AD262" s="147"/>
      <c r="AE262" s="147"/>
      <c r="AF262" s="147"/>
      <c r="AG262" s="147" t="s">
        <v>165</v>
      </c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ht="20.399999999999999" outlineLevel="1" x14ac:dyDescent="0.25">
      <c r="A263" s="154"/>
      <c r="B263" s="155"/>
      <c r="C263" s="190" t="s">
        <v>2386</v>
      </c>
      <c r="D263" s="159"/>
      <c r="E263" s="160">
        <v>27.335000000000001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167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ht="20.399999999999999" outlineLevel="1" x14ac:dyDescent="0.25">
      <c r="A264" s="154"/>
      <c r="B264" s="155"/>
      <c r="C264" s="190" t="s">
        <v>2387</v>
      </c>
      <c r="D264" s="159"/>
      <c r="E264" s="160">
        <v>16.401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167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ht="30.6" outlineLevel="1" x14ac:dyDescent="0.25">
      <c r="A265" s="154"/>
      <c r="B265" s="155"/>
      <c r="C265" s="190" t="s">
        <v>2388</v>
      </c>
      <c r="D265" s="159"/>
      <c r="E265" s="160">
        <v>309.87457999999998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167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5">
      <c r="A266" s="154"/>
      <c r="B266" s="155"/>
      <c r="C266" s="192" t="s">
        <v>219</v>
      </c>
      <c r="D266" s="161"/>
      <c r="E266" s="162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47"/>
      <c r="Z266" s="147"/>
      <c r="AA266" s="147"/>
      <c r="AB266" s="147"/>
      <c r="AC266" s="147"/>
      <c r="AD266" s="147"/>
      <c r="AE266" s="147"/>
      <c r="AF266" s="147"/>
      <c r="AG266" s="147" t="s">
        <v>167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5">
      <c r="A267" s="154"/>
      <c r="B267" s="155"/>
      <c r="C267" s="193" t="s">
        <v>2389</v>
      </c>
      <c r="D267" s="161"/>
      <c r="E267" s="162">
        <v>3.69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167</v>
      </c>
      <c r="AH267" s="147">
        <v>2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5">
      <c r="A268" s="154"/>
      <c r="B268" s="155"/>
      <c r="C268" s="193" t="s">
        <v>2390</v>
      </c>
      <c r="D268" s="161"/>
      <c r="E268" s="162">
        <v>3.69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167</v>
      </c>
      <c r="AH268" s="147">
        <v>2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5">
      <c r="A269" s="154"/>
      <c r="B269" s="155"/>
      <c r="C269" s="193" t="s">
        <v>2391</v>
      </c>
      <c r="D269" s="161"/>
      <c r="E269" s="162">
        <v>1.845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167</v>
      </c>
      <c r="AH269" s="147">
        <v>2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ht="20.399999999999999" outlineLevel="1" x14ac:dyDescent="0.25">
      <c r="A270" s="154"/>
      <c r="B270" s="155"/>
      <c r="C270" s="193" t="s">
        <v>2392</v>
      </c>
      <c r="D270" s="161"/>
      <c r="E270" s="162">
        <v>1.085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167</v>
      </c>
      <c r="AH270" s="147">
        <v>2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ht="20.399999999999999" outlineLevel="1" x14ac:dyDescent="0.25">
      <c r="A271" s="154"/>
      <c r="B271" s="155"/>
      <c r="C271" s="193" t="s">
        <v>2393</v>
      </c>
      <c r="D271" s="161"/>
      <c r="E271" s="162">
        <v>1.085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167</v>
      </c>
      <c r="AH271" s="147">
        <v>2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0.399999999999999" outlineLevel="1" x14ac:dyDescent="0.25">
      <c r="A272" s="154"/>
      <c r="B272" s="155"/>
      <c r="C272" s="193" t="s">
        <v>2394</v>
      </c>
      <c r="D272" s="161"/>
      <c r="E272" s="162">
        <v>1.085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167</v>
      </c>
      <c r="AH272" s="147">
        <v>2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ht="20.399999999999999" outlineLevel="1" x14ac:dyDescent="0.25">
      <c r="A273" s="154"/>
      <c r="B273" s="155"/>
      <c r="C273" s="193" t="s">
        <v>2395</v>
      </c>
      <c r="D273" s="161"/>
      <c r="E273" s="162">
        <v>6.0389999999999997</v>
      </c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167</v>
      </c>
      <c r="AH273" s="147">
        <v>2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5">
      <c r="A274" s="154"/>
      <c r="B274" s="155"/>
      <c r="C274" s="193" t="s">
        <v>2396</v>
      </c>
      <c r="D274" s="161"/>
      <c r="E274" s="162">
        <v>3.96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167</v>
      </c>
      <c r="AH274" s="147">
        <v>2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5">
      <c r="A275" s="154"/>
      <c r="B275" s="155"/>
      <c r="C275" s="193" t="s">
        <v>2397</v>
      </c>
      <c r="D275" s="161"/>
      <c r="E275" s="162">
        <v>3.96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167</v>
      </c>
      <c r="AH275" s="147">
        <v>2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5">
      <c r="A276" s="154"/>
      <c r="B276" s="155"/>
      <c r="C276" s="193" t="s">
        <v>2398</v>
      </c>
      <c r="D276" s="161"/>
      <c r="E276" s="162">
        <v>3.96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167</v>
      </c>
      <c r="AH276" s="147">
        <v>2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5">
      <c r="A277" s="154"/>
      <c r="B277" s="155"/>
      <c r="C277" s="193" t="s">
        <v>2399</v>
      </c>
      <c r="D277" s="161"/>
      <c r="E277" s="162">
        <v>3.96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167</v>
      </c>
      <c r="AH277" s="147">
        <v>2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ht="20.399999999999999" outlineLevel="1" x14ac:dyDescent="0.25">
      <c r="A278" s="154"/>
      <c r="B278" s="155"/>
      <c r="C278" s="193" t="s">
        <v>2400</v>
      </c>
      <c r="D278" s="161"/>
      <c r="E278" s="162">
        <v>5.34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167</v>
      </c>
      <c r="AH278" s="147">
        <v>2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5">
      <c r="A279" s="154"/>
      <c r="B279" s="155"/>
      <c r="C279" s="194" t="s">
        <v>228</v>
      </c>
      <c r="D279" s="163"/>
      <c r="E279" s="164">
        <v>39.698999999999998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47"/>
      <c r="Z279" s="147"/>
      <c r="AA279" s="147"/>
      <c r="AB279" s="147"/>
      <c r="AC279" s="147"/>
      <c r="AD279" s="147"/>
      <c r="AE279" s="147"/>
      <c r="AF279" s="147"/>
      <c r="AG279" s="147" t="s">
        <v>167</v>
      </c>
      <c r="AH279" s="147">
        <v>3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5">
      <c r="A280" s="154"/>
      <c r="B280" s="155"/>
      <c r="C280" s="192" t="s">
        <v>229</v>
      </c>
      <c r="D280" s="161"/>
      <c r="E280" s="162"/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167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5">
      <c r="A281" s="154"/>
      <c r="B281" s="155"/>
      <c r="C281" s="190" t="s">
        <v>2401</v>
      </c>
      <c r="D281" s="159"/>
      <c r="E281" s="160">
        <v>-39.698999999999998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47"/>
      <c r="Z281" s="147"/>
      <c r="AA281" s="147"/>
      <c r="AB281" s="147"/>
      <c r="AC281" s="147"/>
      <c r="AD281" s="147"/>
      <c r="AE281" s="147"/>
      <c r="AF281" s="147"/>
      <c r="AG281" s="147" t="s">
        <v>167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5">
      <c r="A282" s="154"/>
      <c r="B282" s="155"/>
      <c r="C282" s="192" t="s">
        <v>219</v>
      </c>
      <c r="D282" s="161"/>
      <c r="E282" s="162"/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167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5">
      <c r="A283" s="154"/>
      <c r="B283" s="155"/>
      <c r="C283" s="193" t="s">
        <v>2333</v>
      </c>
      <c r="D283" s="161"/>
      <c r="E283" s="162">
        <v>5.9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167</v>
      </c>
      <c r="AH283" s="147">
        <v>2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5">
      <c r="A284" s="154"/>
      <c r="B284" s="155"/>
      <c r="C284" s="193" t="s">
        <v>2334</v>
      </c>
      <c r="D284" s="161"/>
      <c r="E284" s="162">
        <v>5.9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167</v>
      </c>
      <c r="AH284" s="147">
        <v>2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5">
      <c r="A285" s="154"/>
      <c r="B285" s="155"/>
      <c r="C285" s="193" t="s">
        <v>2335</v>
      </c>
      <c r="D285" s="161"/>
      <c r="E285" s="162">
        <v>5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167</v>
      </c>
      <c r="AH285" s="147">
        <v>2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ht="20.399999999999999" outlineLevel="1" x14ac:dyDescent="0.25">
      <c r="A286" s="154"/>
      <c r="B286" s="155"/>
      <c r="C286" s="193" t="s">
        <v>2336</v>
      </c>
      <c r="D286" s="161"/>
      <c r="E286" s="162">
        <v>3.8</v>
      </c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167</v>
      </c>
      <c r="AH286" s="147">
        <v>2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ht="20.399999999999999" outlineLevel="1" x14ac:dyDescent="0.25">
      <c r="A287" s="154"/>
      <c r="B287" s="155"/>
      <c r="C287" s="193" t="s">
        <v>2337</v>
      </c>
      <c r="D287" s="161"/>
      <c r="E287" s="162">
        <v>3.8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167</v>
      </c>
      <c r="AH287" s="147">
        <v>2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ht="20.399999999999999" outlineLevel="1" x14ac:dyDescent="0.25">
      <c r="A288" s="154"/>
      <c r="B288" s="155"/>
      <c r="C288" s="193" t="s">
        <v>2338</v>
      </c>
      <c r="D288" s="161"/>
      <c r="E288" s="162">
        <v>3.8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47"/>
      <c r="Z288" s="147"/>
      <c r="AA288" s="147"/>
      <c r="AB288" s="147"/>
      <c r="AC288" s="147"/>
      <c r="AD288" s="147"/>
      <c r="AE288" s="147"/>
      <c r="AF288" s="147"/>
      <c r="AG288" s="147" t="s">
        <v>167</v>
      </c>
      <c r="AH288" s="147">
        <v>2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20.399999999999999" outlineLevel="1" x14ac:dyDescent="0.25">
      <c r="A289" s="154"/>
      <c r="B289" s="155"/>
      <c r="C289" s="193" t="s">
        <v>2339</v>
      </c>
      <c r="D289" s="161"/>
      <c r="E289" s="162">
        <v>8.08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167</v>
      </c>
      <c r="AH289" s="147">
        <v>2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5">
      <c r="A290" s="154"/>
      <c r="B290" s="155"/>
      <c r="C290" s="194" t="s">
        <v>228</v>
      </c>
      <c r="D290" s="163"/>
      <c r="E290" s="164">
        <v>36.28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47"/>
      <c r="Z290" s="147"/>
      <c r="AA290" s="147"/>
      <c r="AB290" s="147"/>
      <c r="AC290" s="147"/>
      <c r="AD290" s="147"/>
      <c r="AE290" s="147"/>
      <c r="AF290" s="147"/>
      <c r="AG290" s="147" t="s">
        <v>167</v>
      </c>
      <c r="AH290" s="147">
        <v>3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5">
      <c r="A291" s="154"/>
      <c r="B291" s="155"/>
      <c r="C291" s="192" t="s">
        <v>229</v>
      </c>
      <c r="D291" s="161"/>
      <c r="E291" s="162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167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ht="20.399999999999999" outlineLevel="1" x14ac:dyDescent="0.25">
      <c r="A292" s="154"/>
      <c r="B292" s="155"/>
      <c r="C292" s="190" t="s">
        <v>2402</v>
      </c>
      <c r="D292" s="159"/>
      <c r="E292" s="160">
        <v>7.2560000000000002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167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5">
      <c r="A293" s="154"/>
      <c r="B293" s="155"/>
      <c r="C293" s="192" t="s">
        <v>219</v>
      </c>
      <c r="D293" s="161"/>
      <c r="E293" s="162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167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54"/>
      <c r="B294" s="155"/>
      <c r="C294" s="193" t="s">
        <v>2403</v>
      </c>
      <c r="D294" s="161"/>
      <c r="E294" s="162">
        <v>7.8</v>
      </c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167</v>
      </c>
      <c r="AH294" s="147">
        <v>2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5">
      <c r="A295" s="154"/>
      <c r="B295" s="155"/>
      <c r="C295" s="193" t="s">
        <v>2404</v>
      </c>
      <c r="D295" s="161"/>
      <c r="E295" s="162">
        <v>7.8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167</v>
      </c>
      <c r="AH295" s="147">
        <v>2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5">
      <c r="A296" s="154"/>
      <c r="B296" s="155"/>
      <c r="C296" s="193" t="s">
        <v>2405</v>
      </c>
      <c r="D296" s="161"/>
      <c r="E296" s="162">
        <v>7.8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167</v>
      </c>
      <c r="AH296" s="147">
        <v>2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5">
      <c r="A297" s="154"/>
      <c r="B297" s="155"/>
      <c r="C297" s="193" t="s">
        <v>2406</v>
      </c>
      <c r="D297" s="161"/>
      <c r="E297" s="162">
        <v>7.8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167</v>
      </c>
      <c r="AH297" s="147">
        <v>2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20.399999999999999" outlineLevel="1" x14ac:dyDescent="0.25">
      <c r="A298" s="154"/>
      <c r="B298" s="155"/>
      <c r="C298" s="193" t="s">
        <v>2407</v>
      </c>
      <c r="D298" s="161"/>
      <c r="E298" s="162">
        <v>10.1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167</v>
      </c>
      <c r="AH298" s="147">
        <v>2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5">
      <c r="A299" s="154"/>
      <c r="B299" s="155"/>
      <c r="C299" s="194" t="s">
        <v>228</v>
      </c>
      <c r="D299" s="163"/>
      <c r="E299" s="164">
        <v>41.3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167</v>
      </c>
      <c r="AH299" s="147">
        <v>3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5">
      <c r="A300" s="154"/>
      <c r="B300" s="155"/>
      <c r="C300" s="192" t="s">
        <v>229</v>
      </c>
      <c r="D300" s="161"/>
      <c r="E300" s="162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167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5">
      <c r="A301" s="154"/>
      <c r="B301" s="155"/>
      <c r="C301" s="190" t="s">
        <v>2408</v>
      </c>
      <c r="D301" s="159"/>
      <c r="E301" s="160">
        <v>14.455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167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ht="20.399999999999999" outlineLevel="1" x14ac:dyDescent="0.25">
      <c r="A302" s="154"/>
      <c r="B302" s="155"/>
      <c r="C302" s="190" t="s">
        <v>2409</v>
      </c>
      <c r="D302" s="159"/>
      <c r="E302" s="160">
        <v>2.5739999999999998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167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5">
      <c r="A303" s="174">
        <v>52</v>
      </c>
      <c r="B303" s="175" t="s">
        <v>1074</v>
      </c>
      <c r="C303" s="189" t="s">
        <v>1075</v>
      </c>
      <c r="D303" s="176" t="s">
        <v>186</v>
      </c>
      <c r="E303" s="177">
        <v>54.67</v>
      </c>
      <c r="F303" s="178"/>
      <c r="G303" s="179">
        <f>ROUND(E303*F303,2)</f>
        <v>0</v>
      </c>
      <c r="H303" s="158"/>
      <c r="I303" s="157">
        <f>ROUND(E303*H303,2)</f>
        <v>0</v>
      </c>
      <c r="J303" s="158"/>
      <c r="K303" s="157">
        <f>ROUND(E303*J303,2)</f>
        <v>0</v>
      </c>
      <c r="L303" s="157">
        <v>21</v>
      </c>
      <c r="M303" s="157">
        <f>G303*(1+L303/100)</f>
        <v>0</v>
      </c>
      <c r="N303" s="157">
        <v>5.5129999999999998E-2</v>
      </c>
      <c r="O303" s="157">
        <f>ROUND(E303*N303,2)</f>
        <v>3.01</v>
      </c>
      <c r="P303" s="157">
        <v>0</v>
      </c>
      <c r="Q303" s="157">
        <f>ROUND(E303*P303,2)</f>
        <v>0</v>
      </c>
      <c r="R303" s="157"/>
      <c r="S303" s="157" t="s">
        <v>163</v>
      </c>
      <c r="T303" s="157" t="s">
        <v>163</v>
      </c>
      <c r="U303" s="157">
        <v>0.44800000000000001</v>
      </c>
      <c r="V303" s="157">
        <f>ROUND(E303*U303,2)</f>
        <v>24.49</v>
      </c>
      <c r="W303" s="157"/>
      <c r="X303" s="157" t="s">
        <v>164</v>
      </c>
      <c r="Y303" s="147"/>
      <c r="Z303" s="147"/>
      <c r="AA303" s="147"/>
      <c r="AB303" s="147"/>
      <c r="AC303" s="147"/>
      <c r="AD303" s="147"/>
      <c r="AE303" s="147"/>
      <c r="AF303" s="147"/>
      <c r="AG303" s="147" t="s">
        <v>165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ht="20.399999999999999" outlineLevel="1" x14ac:dyDescent="0.25">
      <c r="A304" s="154"/>
      <c r="B304" s="155"/>
      <c r="C304" s="190" t="s">
        <v>2295</v>
      </c>
      <c r="D304" s="159"/>
      <c r="E304" s="160">
        <v>54.67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167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5">
      <c r="A305" s="174">
        <v>53</v>
      </c>
      <c r="B305" s="175" t="s">
        <v>302</v>
      </c>
      <c r="C305" s="189" t="s">
        <v>303</v>
      </c>
      <c r="D305" s="176" t="s">
        <v>186</v>
      </c>
      <c r="E305" s="177">
        <v>39.698999999999998</v>
      </c>
      <c r="F305" s="178"/>
      <c r="G305" s="179">
        <f>ROUND(E305*F305,2)</f>
        <v>0</v>
      </c>
      <c r="H305" s="158"/>
      <c r="I305" s="157">
        <f>ROUND(E305*H305,2)</f>
        <v>0</v>
      </c>
      <c r="J305" s="158"/>
      <c r="K305" s="157">
        <f>ROUND(E305*J305,2)</f>
        <v>0</v>
      </c>
      <c r="L305" s="157">
        <v>21</v>
      </c>
      <c r="M305" s="157">
        <f>G305*(1+L305/100)</f>
        <v>0</v>
      </c>
      <c r="N305" s="157">
        <v>4.0000000000000003E-5</v>
      </c>
      <c r="O305" s="157">
        <f>ROUND(E305*N305,2)</f>
        <v>0</v>
      </c>
      <c r="P305" s="157">
        <v>0</v>
      </c>
      <c r="Q305" s="157">
        <f>ROUND(E305*P305,2)</f>
        <v>0</v>
      </c>
      <c r="R305" s="157"/>
      <c r="S305" s="157" t="s">
        <v>163</v>
      </c>
      <c r="T305" s="157" t="s">
        <v>163</v>
      </c>
      <c r="U305" s="157">
        <v>7.8E-2</v>
      </c>
      <c r="V305" s="157">
        <f>ROUND(E305*U305,2)</f>
        <v>3.1</v>
      </c>
      <c r="W305" s="157"/>
      <c r="X305" s="157" t="s">
        <v>164</v>
      </c>
      <c r="Y305" s="147"/>
      <c r="Z305" s="147"/>
      <c r="AA305" s="147"/>
      <c r="AB305" s="147"/>
      <c r="AC305" s="147"/>
      <c r="AD305" s="147"/>
      <c r="AE305" s="147"/>
      <c r="AF305" s="147"/>
      <c r="AG305" s="147" t="s">
        <v>165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5">
      <c r="A306" s="154"/>
      <c r="B306" s="155"/>
      <c r="C306" s="190" t="s">
        <v>2317</v>
      </c>
      <c r="D306" s="159"/>
      <c r="E306" s="160">
        <v>3.69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167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5">
      <c r="A307" s="154"/>
      <c r="B307" s="155"/>
      <c r="C307" s="190" t="s">
        <v>2318</v>
      </c>
      <c r="D307" s="159"/>
      <c r="E307" s="160">
        <v>3.69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167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5">
      <c r="A308" s="154"/>
      <c r="B308" s="155"/>
      <c r="C308" s="190" t="s">
        <v>2319</v>
      </c>
      <c r="D308" s="159"/>
      <c r="E308" s="160">
        <v>1.845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167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ht="20.399999999999999" outlineLevel="1" x14ac:dyDescent="0.25">
      <c r="A309" s="154"/>
      <c r="B309" s="155"/>
      <c r="C309" s="190" t="s">
        <v>2320</v>
      </c>
      <c r="D309" s="159"/>
      <c r="E309" s="160">
        <v>1.085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167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ht="20.399999999999999" outlineLevel="1" x14ac:dyDescent="0.25">
      <c r="A310" s="154"/>
      <c r="B310" s="155"/>
      <c r="C310" s="190" t="s">
        <v>2321</v>
      </c>
      <c r="D310" s="159"/>
      <c r="E310" s="160">
        <v>1.085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167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ht="20.399999999999999" outlineLevel="1" x14ac:dyDescent="0.25">
      <c r="A311" s="154"/>
      <c r="B311" s="155"/>
      <c r="C311" s="190" t="s">
        <v>2322</v>
      </c>
      <c r="D311" s="159"/>
      <c r="E311" s="160">
        <v>1.085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167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ht="20.399999999999999" outlineLevel="1" x14ac:dyDescent="0.25">
      <c r="A312" s="154"/>
      <c r="B312" s="155"/>
      <c r="C312" s="190" t="s">
        <v>2323</v>
      </c>
      <c r="D312" s="159"/>
      <c r="E312" s="160">
        <v>6.0389999999999997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167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5">
      <c r="A313" s="154"/>
      <c r="B313" s="155"/>
      <c r="C313" s="190" t="s">
        <v>2324</v>
      </c>
      <c r="D313" s="159"/>
      <c r="E313" s="160">
        <v>3.96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167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5">
      <c r="A314" s="154"/>
      <c r="B314" s="155"/>
      <c r="C314" s="190" t="s">
        <v>2325</v>
      </c>
      <c r="D314" s="159"/>
      <c r="E314" s="160">
        <v>3.96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167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5">
      <c r="A315" s="154"/>
      <c r="B315" s="155"/>
      <c r="C315" s="190" t="s">
        <v>2326</v>
      </c>
      <c r="D315" s="159"/>
      <c r="E315" s="160">
        <v>3.96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167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5">
      <c r="A316" s="154"/>
      <c r="B316" s="155"/>
      <c r="C316" s="190" t="s">
        <v>2327</v>
      </c>
      <c r="D316" s="159"/>
      <c r="E316" s="160">
        <v>3.96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167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ht="20.399999999999999" outlineLevel="1" x14ac:dyDescent="0.25">
      <c r="A317" s="154"/>
      <c r="B317" s="155"/>
      <c r="C317" s="190" t="s">
        <v>2328</v>
      </c>
      <c r="D317" s="159"/>
      <c r="E317" s="160">
        <v>5.34</v>
      </c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47"/>
      <c r="Z317" s="147"/>
      <c r="AA317" s="147"/>
      <c r="AB317" s="147"/>
      <c r="AC317" s="147"/>
      <c r="AD317" s="147"/>
      <c r="AE317" s="147"/>
      <c r="AF317" s="147"/>
      <c r="AG317" s="147" t="s">
        <v>167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5">
      <c r="A318" s="174">
        <v>54</v>
      </c>
      <c r="B318" s="175" t="s">
        <v>2410</v>
      </c>
      <c r="C318" s="189" t="s">
        <v>2411</v>
      </c>
      <c r="D318" s="176" t="s">
        <v>186</v>
      </c>
      <c r="E318" s="177">
        <v>27.335000000000001</v>
      </c>
      <c r="F318" s="178"/>
      <c r="G318" s="179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7">
        <v>8.7799999999999996E-3</v>
      </c>
      <c r="O318" s="157">
        <f>ROUND(E318*N318,2)</f>
        <v>0.24</v>
      </c>
      <c r="P318" s="157">
        <v>0</v>
      </c>
      <c r="Q318" s="157">
        <f>ROUND(E318*P318,2)</f>
        <v>0</v>
      </c>
      <c r="R318" s="157"/>
      <c r="S318" s="157" t="s">
        <v>163</v>
      </c>
      <c r="T318" s="157" t="s">
        <v>163</v>
      </c>
      <c r="U318" s="157">
        <v>0.49299999999999999</v>
      </c>
      <c r="V318" s="157">
        <f>ROUND(E318*U318,2)</f>
        <v>13.48</v>
      </c>
      <c r="W318" s="157"/>
      <c r="X318" s="157" t="s">
        <v>164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165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ht="20.399999999999999" outlineLevel="1" x14ac:dyDescent="0.25">
      <c r="A319" s="154"/>
      <c r="B319" s="155"/>
      <c r="C319" s="190" t="s">
        <v>2386</v>
      </c>
      <c r="D319" s="159"/>
      <c r="E319" s="160">
        <v>27.335000000000001</v>
      </c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167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0.399999999999999" outlineLevel="1" x14ac:dyDescent="0.25">
      <c r="A320" s="174">
        <v>55</v>
      </c>
      <c r="B320" s="175" t="s">
        <v>2412</v>
      </c>
      <c r="C320" s="189" t="s">
        <v>2413</v>
      </c>
      <c r="D320" s="176" t="s">
        <v>186</v>
      </c>
      <c r="E320" s="177">
        <v>16.401</v>
      </c>
      <c r="F320" s="178"/>
      <c r="G320" s="179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7">
        <v>1.8169999999999999E-2</v>
      </c>
      <c r="O320" s="157">
        <f>ROUND(E320*N320,2)</f>
        <v>0.3</v>
      </c>
      <c r="P320" s="157">
        <v>0</v>
      </c>
      <c r="Q320" s="157">
        <f>ROUND(E320*P320,2)</f>
        <v>0</v>
      </c>
      <c r="R320" s="157"/>
      <c r="S320" s="157" t="s">
        <v>163</v>
      </c>
      <c r="T320" s="157" t="s">
        <v>163</v>
      </c>
      <c r="U320" s="157">
        <v>1.2558</v>
      </c>
      <c r="V320" s="157">
        <f>ROUND(E320*U320,2)</f>
        <v>20.6</v>
      </c>
      <c r="W320" s="157"/>
      <c r="X320" s="157" t="s">
        <v>164</v>
      </c>
      <c r="Y320" s="147"/>
      <c r="Z320" s="147"/>
      <c r="AA320" s="147"/>
      <c r="AB320" s="147"/>
      <c r="AC320" s="147"/>
      <c r="AD320" s="147"/>
      <c r="AE320" s="147"/>
      <c r="AF320" s="147"/>
      <c r="AG320" s="147" t="s">
        <v>165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ht="20.399999999999999" outlineLevel="1" x14ac:dyDescent="0.25">
      <c r="A321" s="154"/>
      <c r="B321" s="155"/>
      <c r="C321" s="190" t="s">
        <v>2387</v>
      </c>
      <c r="D321" s="159"/>
      <c r="E321" s="160">
        <v>16.401</v>
      </c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167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ht="20.399999999999999" outlineLevel="1" x14ac:dyDescent="0.25">
      <c r="A322" s="174">
        <v>56</v>
      </c>
      <c r="B322" s="175" t="s">
        <v>1080</v>
      </c>
      <c r="C322" s="189" t="s">
        <v>1081</v>
      </c>
      <c r="D322" s="176" t="s">
        <v>186</v>
      </c>
      <c r="E322" s="177">
        <v>270.17558000000002</v>
      </c>
      <c r="F322" s="178"/>
      <c r="G322" s="179">
        <f>ROUND(E322*F322,2)</f>
        <v>0</v>
      </c>
      <c r="H322" s="158"/>
      <c r="I322" s="157">
        <f>ROUND(E322*H322,2)</f>
        <v>0</v>
      </c>
      <c r="J322" s="158"/>
      <c r="K322" s="157">
        <f>ROUND(E322*J322,2)</f>
        <v>0</v>
      </c>
      <c r="L322" s="157">
        <v>21</v>
      </c>
      <c r="M322" s="157">
        <f>G322*(1+L322/100)</f>
        <v>0</v>
      </c>
      <c r="N322" s="157">
        <v>1.423E-2</v>
      </c>
      <c r="O322" s="157">
        <f>ROUND(E322*N322,2)</f>
        <v>3.84</v>
      </c>
      <c r="P322" s="157">
        <v>0</v>
      </c>
      <c r="Q322" s="157">
        <f>ROUND(E322*P322,2)</f>
        <v>0</v>
      </c>
      <c r="R322" s="157"/>
      <c r="S322" s="157" t="s">
        <v>163</v>
      </c>
      <c r="T322" s="157" t="s">
        <v>163</v>
      </c>
      <c r="U322" s="157">
        <v>1.2558</v>
      </c>
      <c r="V322" s="157">
        <f>ROUND(E322*U322,2)</f>
        <v>339.29</v>
      </c>
      <c r="W322" s="157"/>
      <c r="X322" s="157" t="s">
        <v>164</v>
      </c>
      <c r="Y322" s="147"/>
      <c r="Z322" s="147"/>
      <c r="AA322" s="147"/>
      <c r="AB322" s="147"/>
      <c r="AC322" s="147"/>
      <c r="AD322" s="147"/>
      <c r="AE322" s="147"/>
      <c r="AF322" s="147"/>
      <c r="AG322" s="147" t="s">
        <v>165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30.6" outlineLevel="1" x14ac:dyDescent="0.25">
      <c r="A323" s="154"/>
      <c r="B323" s="155"/>
      <c r="C323" s="190" t="s">
        <v>2388</v>
      </c>
      <c r="D323" s="159"/>
      <c r="E323" s="160">
        <v>309.87457999999998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167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5">
      <c r="A324" s="154"/>
      <c r="B324" s="155"/>
      <c r="C324" s="192" t="s">
        <v>219</v>
      </c>
      <c r="D324" s="161"/>
      <c r="E324" s="162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47"/>
      <c r="Z324" s="147"/>
      <c r="AA324" s="147"/>
      <c r="AB324" s="147"/>
      <c r="AC324" s="147"/>
      <c r="AD324" s="147"/>
      <c r="AE324" s="147"/>
      <c r="AF324" s="147"/>
      <c r="AG324" s="147" t="s">
        <v>167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5">
      <c r="A325" s="154"/>
      <c r="B325" s="155"/>
      <c r="C325" s="193" t="s">
        <v>2389</v>
      </c>
      <c r="D325" s="161"/>
      <c r="E325" s="162">
        <v>3.69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167</v>
      </c>
      <c r="AH325" s="147">
        <v>2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5">
      <c r="A326" s="154"/>
      <c r="B326" s="155"/>
      <c r="C326" s="193" t="s">
        <v>2390</v>
      </c>
      <c r="D326" s="161"/>
      <c r="E326" s="162">
        <v>3.69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167</v>
      </c>
      <c r="AH326" s="147">
        <v>2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5">
      <c r="A327" s="154"/>
      <c r="B327" s="155"/>
      <c r="C327" s="193" t="s">
        <v>2391</v>
      </c>
      <c r="D327" s="161"/>
      <c r="E327" s="162">
        <v>1.845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167</v>
      </c>
      <c r="AH327" s="147">
        <v>2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ht="20.399999999999999" outlineLevel="1" x14ac:dyDescent="0.25">
      <c r="A328" s="154"/>
      <c r="B328" s="155"/>
      <c r="C328" s="193" t="s">
        <v>2392</v>
      </c>
      <c r="D328" s="161"/>
      <c r="E328" s="162">
        <v>1.085</v>
      </c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167</v>
      </c>
      <c r="AH328" s="147">
        <v>2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0.399999999999999" outlineLevel="1" x14ac:dyDescent="0.25">
      <c r="A329" s="154"/>
      <c r="B329" s="155"/>
      <c r="C329" s="193" t="s">
        <v>2393</v>
      </c>
      <c r="D329" s="161"/>
      <c r="E329" s="162">
        <v>1.085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167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ht="20.399999999999999" outlineLevel="1" x14ac:dyDescent="0.25">
      <c r="A330" s="154"/>
      <c r="B330" s="155"/>
      <c r="C330" s="193" t="s">
        <v>2394</v>
      </c>
      <c r="D330" s="161"/>
      <c r="E330" s="162">
        <v>1.085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167</v>
      </c>
      <c r="AH330" s="147">
        <v>2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0.399999999999999" outlineLevel="1" x14ac:dyDescent="0.25">
      <c r="A331" s="154"/>
      <c r="B331" s="155"/>
      <c r="C331" s="193" t="s">
        <v>2395</v>
      </c>
      <c r="D331" s="161"/>
      <c r="E331" s="162">
        <v>6.0389999999999997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167</v>
      </c>
      <c r="AH331" s="147">
        <v>2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5">
      <c r="A332" s="154"/>
      <c r="B332" s="155"/>
      <c r="C332" s="193" t="s">
        <v>2396</v>
      </c>
      <c r="D332" s="161"/>
      <c r="E332" s="162">
        <v>3.96</v>
      </c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167</v>
      </c>
      <c r="AH332" s="147">
        <v>2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5">
      <c r="A333" s="154"/>
      <c r="B333" s="155"/>
      <c r="C333" s="193" t="s">
        <v>2397</v>
      </c>
      <c r="D333" s="161"/>
      <c r="E333" s="162">
        <v>3.96</v>
      </c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47"/>
      <c r="Z333" s="147"/>
      <c r="AA333" s="147"/>
      <c r="AB333" s="147"/>
      <c r="AC333" s="147"/>
      <c r="AD333" s="147"/>
      <c r="AE333" s="147"/>
      <c r="AF333" s="147"/>
      <c r="AG333" s="147" t="s">
        <v>167</v>
      </c>
      <c r="AH333" s="147">
        <v>2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5">
      <c r="A334" s="154"/>
      <c r="B334" s="155"/>
      <c r="C334" s="193" t="s">
        <v>2398</v>
      </c>
      <c r="D334" s="161"/>
      <c r="E334" s="162">
        <v>3.96</v>
      </c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167</v>
      </c>
      <c r="AH334" s="147">
        <v>2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5">
      <c r="A335" s="154"/>
      <c r="B335" s="155"/>
      <c r="C335" s="193" t="s">
        <v>2399</v>
      </c>
      <c r="D335" s="161"/>
      <c r="E335" s="162">
        <v>3.96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167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ht="20.399999999999999" outlineLevel="1" x14ac:dyDescent="0.25">
      <c r="A336" s="154"/>
      <c r="B336" s="155"/>
      <c r="C336" s="193" t="s">
        <v>2400</v>
      </c>
      <c r="D336" s="161"/>
      <c r="E336" s="162">
        <v>5.34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167</v>
      </c>
      <c r="AH336" s="147">
        <v>2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5">
      <c r="A337" s="154"/>
      <c r="B337" s="155"/>
      <c r="C337" s="194" t="s">
        <v>228</v>
      </c>
      <c r="D337" s="163"/>
      <c r="E337" s="164">
        <v>39.698999999999998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167</v>
      </c>
      <c r="AH337" s="147">
        <v>3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5">
      <c r="A338" s="154"/>
      <c r="B338" s="155"/>
      <c r="C338" s="192" t="s">
        <v>229</v>
      </c>
      <c r="D338" s="161"/>
      <c r="E338" s="162"/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47"/>
      <c r="Z338" s="147"/>
      <c r="AA338" s="147"/>
      <c r="AB338" s="147"/>
      <c r="AC338" s="147"/>
      <c r="AD338" s="147"/>
      <c r="AE338" s="147"/>
      <c r="AF338" s="147"/>
      <c r="AG338" s="147" t="s">
        <v>167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5">
      <c r="A339" s="154"/>
      <c r="B339" s="155"/>
      <c r="C339" s="190" t="s">
        <v>2401</v>
      </c>
      <c r="D339" s="159"/>
      <c r="E339" s="160">
        <v>-39.698999999999998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47"/>
      <c r="Z339" s="147"/>
      <c r="AA339" s="147"/>
      <c r="AB339" s="147"/>
      <c r="AC339" s="147"/>
      <c r="AD339" s="147"/>
      <c r="AE339" s="147"/>
      <c r="AF339" s="147"/>
      <c r="AG339" s="147" t="s">
        <v>167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ht="20.399999999999999" outlineLevel="1" x14ac:dyDescent="0.25">
      <c r="A340" s="174">
        <v>57</v>
      </c>
      <c r="B340" s="175" t="s">
        <v>2414</v>
      </c>
      <c r="C340" s="189" t="s">
        <v>2415</v>
      </c>
      <c r="D340" s="176" t="s">
        <v>186</v>
      </c>
      <c r="E340" s="177">
        <v>2.5739999999999998</v>
      </c>
      <c r="F340" s="178"/>
      <c r="G340" s="179">
        <f>ROUND(E340*F340,2)</f>
        <v>0</v>
      </c>
      <c r="H340" s="158"/>
      <c r="I340" s="157">
        <f>ROUND(E340*H340,2)</f>
        <v>0</v>
      </c>
      <c r="J340" s="158"/>
      <c r="K340" s="157">
        <f>ROUND(E340*J340,2)</f>
        <v>0</v>
      </c>
      <c r="L340" s="157">
        <v>21</v>
      </c>
      <c r="M340" s="157">
        <f>G340*(1+L340/100)</f>
        <v>0</v>
      </c>
      <c r="N340" s="157">
        <v>2.7779999999999999E-2</v>
      </c>
      <c r="O340" s="157">
        <f>ROUND(E340*N340,2)</f>
        <v>7.0000000000000007E-2</v>
      </c>
      <c r="P340" s="157">
        <v>0</v>
      </c>
      <c r="Q340" s="157">
        <f>ROUND(E340*P340,2)</f>
        <v>0</v>
      </c>
      <c r="R340" s="157"/>
      <c r="S340" s="157" t="s">
        <v>163</v>
      </c>
      <c r="T340" s="157" t="s">
        <v>163</v>
      </c>
      <c r="U340" s="157">
        <v>1.2758</v>
      </c>
      <c r="V340" s="157">
        <f>ROUND(E340*U340,2)</f>
        <v>3.28</v>
      </c>
      <c r="W340" s="157"/>
      <c r="X340" s="157" t="s">
        <v>164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165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ht="20.399999999999999" outlineLevel="1" x14ac:dyDescent="0.25">
      <c r="A341" s="154"/>
      <c r="B341" s="155"/>
      <c r="C341" s="190" t="s">
        <v>2409</v>
      </c>
      <c r="D341" s="159"/>
      <c r="E341" s="160">
        <v>2.5739999999999998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167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ht="20.399999999999999" outlineLevel="1" x14ac:dyDescent="0.25">
      <c r="A342" s="174">
        <v>58</v>
      </c>
      <c r="B342" s="175" t="s">
        <v>2416</v>
      </c>
      <c r="C342" s="189" t="s">
        <v>2417</v>
      </c>
      <c r="D342" s="176" t="s">
        <v>186</v>
      </c>
      <c r="E342" s="177">
        <v>14.455</v>
      </c>
      <c r="F342" s="178"/>
      <c r="G342" s="179">
        <f>ROUND(E342*F342,2)</f>
        <v>0</v>
      </c>
      <c r="H342" s="158"/>
      <c r="I342" s="157">
        <f>ROUND(E342*H342,2)</f>
        <v>0</v>
      </c>
      <c r="J342" s="158"/>
      <c r="K342" s="157">
        <f>ROUND(E342*J342,2)</f>
        <v>0</v>
      </c>
      <c r="L342" s="157">
        <v>21</v>
      </c>
      <c r="M342" s="157">
        <f>G342*(1+L342/100)</f>
        <v>0</v>
      </c>
      <c r="N342" s="157">
        <v>1.363E-2</v>
      </c>
      <c r="O342" s="157">
        <f>ROUND(E342*N342,2)</f>
        <v>0.2</v>
      </c>
      <c r="P342" s="157">
        <v>0</v>
      </c>
      <c r="Q342" s="157">
        <f>ROUND(E342*P342,2)</f>
        <v>0</v>
      </c>
      <c r="R342" s="157"/>
      <c r="S342" s="157" t="s">
        <v>163</v>
      </c>
      <c r="T342" s="157" t="s">
        <v>163</v>
      </c>
      <c r="U342" s="157">
        <v>2.9020000000000001</v>
      </c>
      <c r="V342" s="157">
        <f>ROUND(E342*U342,2)</f>
        <v>41.95</v>
      </c>
      <c r="W342" s="157"/>
      <c r="X342" s="157" t="s">
        <v>164</v>
      </c>
      <c r="Y342" s="147"/>
      <c r="Z342" s="147"/>
      <c r="AA342" s="147"/>
      <c r="AB342" s="147"/>
      <c r="AC342" s="147"/>
      <c r="AD342" s="147"/>
      <c r="AE342" s="147"/>
      <c r="AF342" s="147"/>
      <c r="AG342" s="147" t="s">
        <v>165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5">
      <c r="A343" s="154"/>
      <c r="B343" s="155"/>
      <c r="C343" s="192" t="s">
        <v>219</v>
      </c>
      <c r="D343" s="161"/>
      <c r="E343" s="162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167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5">
      <c r="A344" s="154"/>
      <c r="B344" s="155"/>
      <c r="C344" s="193" t="s">
        <v>2403</v>
      </c>
      <c r="D344" s="161"/>
      <c r="E344" s="162">
        <v>7.8</v>
      </c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47"/>
      <c r="Z344" s="147"/>
      <c r="AA344" s="147"/>
      <c r="AB344" s="147"/>
      <c r="AC344" s="147"/>
      <c r="AD344" s="147"/>
      <c r="AE344" s="147"/>
      <c r="AF344" s="147"/>
      <c r="AG344" s="147" t="s">
        <v>167</v>
      </c>
      <c r="AH344" s="147">
        <v>2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5">
      <c r="A345" s="154"/>
      <c r="B345" s="155"/>
      <c r="C345" s="193" t="s">
        <v>2404</v>
      </c>
      <c r="D345" s="161"/>
      <c r="E345" s="162">
        <v>7.8</v>
      </c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47"/>
      <c r="Z345" s="147"/>
      <c r="AA345" s="147"/>
      <c r="AB345" s="147"/>
      <c r="AC345" s="147"/>
      <c r="AD345" s="147"/>
      <c r="AE345" s="147"/>
      <c r="AF345" s="147"/>
      <c r="AG345" s="147" t="s">
        <v>167</v>
      </c>
      <c r="AH345" s="147">
        <v>2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54"/>
      <c r="B346" s="155"/>
      <c r="C346" s="193" t="s">
        <v>2405</v>
      </c>
      <c r="D346" s="161"/>
      <c r="E346" s="162">
        <v>7.8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47"/>
      <c r="Z346" s="147"/>
      <c r="AA346" s="147"/>
      <c r="AB346" s="147"/>
      <c r="AC346" s="147"/>
      <c r="AD346" s="147"/>
      <c r="AE346" s="147"/>
      <c r="AF346" s="147"/>
      <c r="AG346" s="147" t="s">
        <v>167</v>
      </c>
      <c r="AH346" s="147">
        <v>2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5">
      <c r="A347" s="154"/>
      <c r="B347" s="155"/>
      <c r="C347" s="193" t="s">
        <v>2406</v>
      </c>
      <c r="D347" s="161"/>
      <c r="E347" s="162">
        <v>7.8</v>
      </c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47"/>
      <c r="Z347" s="147"/>
      <c r="AA347" s="147"/>
      <c r="AB347" s="147"/>
      <c r="AC347" s="147"/>
      <c r="AD347" s="147"/>
      <c r="AE347" s="147"/>
      <c r="AF347" s="147"/>
      <c r="AG347" s="147" t="s">
        <v>167</v>
      </c>
      <c r="AH347" s="147">
        <v>2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ht="20.399999999999999" outlineLevel="1" x14ac:dyDescent="0.25">
      <c r="A348" s="154"/>
      <c r="B348" s="155"/>
      <c r="C348" s="193" t="s">
        <v>2407</v>
      </c>
      <c r="D348" s="161"/>
      <c r="E348" s="162">
        <v>10.1</v>
      </c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47"/>
      <c r="Z348" s="147"/>
      <c r="AA348" s="147"/>
      <c r="AB348" s="147"/>
      <c r="AC348" s="147"/>
      <c r="AD348" s="147"/>
      <c r="AE348" s="147"/>
      <c r="AF348" s="147"/>
      <c r="AG348" s="147" t="s">
        <v>167</v>
      </c>
      <c r="AH348" s="147">
        <v>2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5">
      <c r="A349" s="154"/>
      <c r="B349" s="155"/>
      <c r="C349" s="194" t="s">
        <v>228</v>
      </c>
      <c r="D349" s="163"/>
      <c r="E349" s="164">
        <v>41.3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167</v>
      </c>
      <c r="AH349" s="147">
        <v>3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5">
      <c r="A350" s="154"/>
      <c r="B350" s="155"/>
      <c r="C350" s="192" t="s">
        <v>229</v>
      </c>
      <c r="D350" s="161"/>
      <c r="E350" s="162"/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47"/>
      <c r="Z350" s="147"/>
      <c r="AA350" s="147"/>
      <c r="AB350" s="147"/>
      <c r="AC350" s="147"/>
      <c r="AD350" s="147"/>
      <c r="AE350" s="147"/>
      <c r="AF350" s="147"/>
      <c r="AG350" s="147" t="s">
        <v>167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5">
      <c r="A351" s="154"/>
      <c r="B351" s="155"/>
      <c r="C351" s="190" t="s">
        <v>2408</v>
      </c>
      <c r="D351" s="159"/>
      <c r="E351" s="160">
        <v>14.455</v>
      </c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47"/>
      <c r="Z351" s="147"/>
      <c r="AA351" s="147"/>
      <c r="AB351" s="147"/>
      <c r="AC351" s="147"/>
      <c r="AD351" s="147"/>
      <c r="AE351" s="147"/>
      <c r="AF351" s="147"/>
      <c r="AG351" s="147" t="s">
        <v>167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5">
      <c r="A352" s="174">
        <v>59</v>
      </c>
      <c r="B352" s="175" t="s">
        <v>304</v>
      </c>
      <c r="C352" s="189" t="s">
        <v>305</v>
      </c>
      <c r="D352" s="176" t="s">
        <v>186</v>
      </c>
      <c r="E352" s="177">
        <v>3</v>
      </c>
      <c r="F352" s="178"/>
      <c r="G352" s="179">
        <f>ROUND(E352*F352,2)</f>
        <v>0</v>
      </c>
      <c r="H352" s="158"/>
      <c r="I352" s="157">
        <f>ROUND(E352*H352,2)</f>
        <v>0</v>
      </c>
      <c r="J352" s="158"/>
      <c r="K352" s="157">
        <f>ROUND(E352*J352,2)</f>
        <v>0</v>
      </c>
      <c r="L352" s="157">
        <v>21</v>
      </c>
      <c r="M352" s="157">
        <f>G352*(1+L352/100)</f>
        <v>0</v>
      </c>
      <c r="N352" s="157">
        <v>9.7300000000000008E-3</v>
      </c>
      <c r="O352" s="157">
        <f>ROUND(E352*N352,2)</f>
        <v>0.03</v>
      </c>
      <c r="P352" s="157">
        <v>0</v>
      </c>
      <c r="Q352" s="157">
        <f>ROUND(E352*P352,2)</f>
        <v>0</v>
      </c>
      <c r="R352" s="157"/>
      <c r="S352" s="157" t="s">
        <v>163</v>
      </c>
      <c r="T352" s="157" t="s">
        <v>163</v>
      </c>
      <c r="U352" s="157">
        <v>1.5620000000000001</v>
      </c>
      <c r="V352" s="157">
        <f>ROUND(E352*U352,2)</f>
        <v>4.6900000000000004</v>
      </c>
      <c r="W352" s="157"/>
      <c r="X352" s="157" t="s">
        <v>164</v>
      </c>
      <c r="Y352" s="147"/>
      <c r="Z352" s="147"/>
      <c r="AA352" s="147"/>
      <c r="AB352" s="147"/>
      <c r="AC352" s="147"/>
      <c r="AD352" s="147"/>
      <c r="AE352" s="147"/>
      <c r="AF352" s="147"/>
      <c r="AG352" s="147" t="s">
        <v>165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5">
      <c r="A353" s="154"/>
      <c r="B353" s="155"/>
      <c r="C353" s="192" t="s">
        <v>219</v>
      </c>
      <c r="D353" s="161"/>
      <c r="E353" s="162"/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167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5">
      <c r="A354" s="154"/>
      <c r="B354" s="155"/>
      <c r="C354" s="193" t="s">
        <v>2418</v>
      </c>
      <c r="D354" s="161"/>
      <c r="E354" s="162">
        <v>1.8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47"/>
      <c r="Z354" s="147"/>
      <c r="AA354" s="147"/>
      <c r="AB354" s="147"/>
      <c r="AC354" s="147"/>
      <c r="AD354" s="147"/>
      <c r="AE354" s="147"/>
      <c r="AF354" s="147"/>
      <c r="AG354" s="147" t="s">
        <v>167</v>
      </c>
      <c r="AH354" s="147">
        <v>2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5">
      <c r="A355" s="154"/>
      <c r="B355" s="155"/>
      <c r="C355" s="193" t="s">
        <v>2419</v>
      </c>
      <c r="D355" s="161"/>
      <c r="E355" s="162">
        <v>1.8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167</v>
      </c>
      <c r="AH355" s="147">
        <v>2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5">
      <c r="A356" s="154"/>
      <c r="B356" s="155"/>
      <c r="C356" s="193" t="s">
        <v>2420</v>
      </c>
      <c r="D356" s="161"/>
      <c r="E356" s="162">
        <v>0.9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47"/>
      <c r="Z356" s="147"/>
      <c r="AA356" s="147"/>
      <c r="AB356" s="147"/>
      <c r="AC356" s="147"/>
      <c r="AD356" s="147"/>
      <c r="AE356" s="147"/>
      <c r="AF356" s="147"/>
      <c r="AG356" s="147" t="s">
        <v>167</v>
      </c>
      <c r="AH356" s="147">
        <v>2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ht="20.399999999999999" outlineLevel="1" x14ac:dyDescent="0.25">
      <c r="A357" s="154"/>
      <c r="B357" s="155"/>
      <c r="C357" s="193" t="s">
        <v>2421</v>
      </c>
      <c r="D357" s="161"/>
      <c r="E357" s="162">
        <v>0.7</v>
      </c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167</v>
      </c>
      <c r="AH357" s="147">
        <v>2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ht="20.399999999999999" outlineLevel="1" x14ac:dyDescent="0.25">
      <c r="A358" s="154"/>
      <c r="B358" s="155"/>
      <c r="C358" s="193" t="s">
        <v>2422</v>
      </c>
      <c r="D358" s="161"/>
      <c r="E358" s="162">
        <v>0.7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167</v>
      </c>
      <c r="AH358" s="147">
        <v>2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ht="20.399999999999999" outlineLevel="1" x14ac:dyDescent="0.25">
      <c r="A359" s="154"/>
      <c r="B359" s="155"/>
      <c r="C359" s="193" t="s">
        <v>2423</v>
      </c>
      <c r="D359" s="161"/>
      <c r="E359" s="162">
        <v>0.7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167</v>
      </c>
      <c r="AH359" s="147">
        <v>2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5">
      <c r="A360" s="154"/>
      <c r="B360" s="155"/>
      <c r="C360" s="194" t="s">
        <v>228</v>
      </c>
      <c r="D360" s="163"/>
      <c r="E360" s="164">
        <v>6.6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47"/>
      <c r="Z360" s="147"/>
      <c r="AA360" s="147"/>
      <c r="AB360" s="147"/>
      <c r="AC360" s="147"/>
      <c r="AD360" s="147"/>
      <c r="AE360" s="147"/>
      <c r="AF360" s="147"/>
      <c r="AG360" s="147" t="s">
        <v>167</v>
      </c>
      <c r="AH360" s="147">
        <v>3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5">
      <c r="A361" s="154"/>
      <c r="B361" s="155"/>
      <c r="C361" s="192" t="s">
        <v>229</v>
      </c>
      <c r="D361" s="161"/>
      <c r="E361" s="162"/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167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5">
      <c r="A362" s="154"/>
      <c r="B362" s="155"/>
      <c r="C362" s="190" t="s">
        <v>2424</v>
      </c>
      <c r="D362" s="159"/>
      <c r="E362" s="160">
        <v>1.32</v>
      </c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167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5">
      <c r="A363" s="154"/>
      <c r="B363" s="155"/>
      <c r="C363" s="192" t="s">
        <v>219</v>
      </c>
      <c r="D363" s="161"/>
      <c r="E363" s="162"/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167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5">
      <c r="A364" s="154"/>
      <c r="B364" s="155"/>
      <c r="C364" s="193" t="s">
        <v>2425</v>
      </c>
      <c r="D364" s="161"/>
      <c r="E364" s="162">
        <v>1.2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167</v>
      </c>
      <c r="AH364" s="147">
        <v>2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5">
      <c r="A365" s="154"/>
      <c r="B365" s="155"/>
      <c r="C365" s="193" t="s">
        <v>2426</v>
      </c>
      <c r="D365" s="161"/>
      <c r="E365" s="162">
        <v>1.2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167</v>
      </c>
      <c r="AH365" s="147">
        <v>2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5">
      <c r="A366" s="154"/>
      <c r="B366" s="155"/>
      <c r="C366" s="193" t="s">
        <v>2427</v>
      </c>
      <c r="D366" s="161"/>
      <c r="E366" s="162">
        <v>1.2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167</v>
      </c>
      <c r="AH366" s="147">
        <v>2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5">
      <c r="A367" s="154"/>
      <c r="B367" s="155"/>
      <c r="C367" s="193" t="s">
        <v>2428</v>
      </c>
      <c r="D367" s="161"/>
      <c r="E367" s="162">
        <v>1.2</v>
      </c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167</v>
      </c>
      <c r="AH367" s="147">
        <v>2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5">
      <c r="A368" s="154"/>
      <c r="B368" s="155"/>
      <c r="C368" s="194" t="s">
        <v>228</v>
      </c>
      <c r="D368" s="163"/>
      <c r="E368" s="164">
        <v>4.8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167</v>
      </c>
      <c r="AH368" s="147">
        <v>3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5">
      <c r="A369" s="154"/>
      <c r="B369" s="155"/>
      <c r="C369" s="192" t="s">
        <v>229</v>
      </c>
      <c r="D369" s="161"/>
      <c r="E369" s="162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167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5">
      <c r="A370" s="154"/>
      <c r="B370" s="155"/>
      <c r="C370" s="190" t="s">
        <v>2429</v>
      </c>
      <c r="D370" s="159"/>
      <c r="E370" s="160">
        <v>1.68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167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5">
      <c r="A371" s="174">
        <v>60</v>
      </c>
      <c r="B371" s="175" t="s">
        <v>1093</v>
      </c>
      <c r="C371" s="189" t="s">
        <v>1094</v>
      </c>
      <c r="D371" s="176" t="s">
        <v>186</v>
      </c>
      <c r="E371" s="177">
        <v>7.2560000000000002</v>
      </c>
      <c r="F371" s="178"/>
      <c r="G371" s="179">
        <f>ROUND(E371*F371,2)</f>
        <v>0</v>
      </c>
      <c r="H371" s="158"/>
      <c r="I371" s="157">
        <f>ROUND(E371*H371,2)</f>
        <v>0</v>
      </c>
      <c r="J371" s="158"/>
      <c r="K371" s="157">
        <f>ROUND(E371*J371,2)</f>
        <v>0</v>
      </c>
      <c r="L371" s="157">
        <v>21</v>
      </c>
      <c r="M371" s="157">
        <f>G371*(1+L371/100)</f>
        <v>0</v>
      </c>
      <c r="N371" s="157">
        <v>1.1690000000000001E-2</v>
      </c>
      <c r="O371" s="157">
        <f>ROUND(E371*N371,2)</f>
        <v>0.08</v>
      </c>
      <c r="P371" s="157">
        <v>0</v>
      </c>
      <c r="Q371" s="157">
        <f>ROUND(E371*P371,2)</f>
        <v>0</v>
      </c>
      <c r="R371" s="157"/>
      <c r="S371" s="157" t="s">
        <v>163</v>
      </c>
      <c r="T371" s="157" t="s">
        <v>163</v>
      </c>
      <c r="U371" s="157">
        <v>2.19</v>
      </c>
      <c r="V371" s="157">
        <f>ROUND(E371*U371,2)</f>
        <v>15.89</v>
      </c>
      <c r="W371" s="157"/>
      <c r="X371" s="157" t="s">
        <v>164</v>
      </c>
      <c r="Y371" s="147"/>
      <c r="Z371" s="147"/>
      <c r="AA371" s="147"/>
      <c r="AB371" s="147"/>
      <c r="AC371" s="147"/>
      <c r="AD371" s="147"/>
      <c r="AE371" s="147"/>
      <c r="AF371" s="147"/>
      <c r="AG371" s="147" t="s">
        <v>165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5">
      <c r="A372" s="154"/>
      <c r="B372" s="155"/>
      <c r="C372" s="192" t="s">
        <v>219</v>
      </c>
      <c r="D372" s="161"/>
      <c r="E372" s="162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167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5">
      <c r="A373" s="154"/>
      <c r="B373" s="155"/>
      <c r="C373" s="193" t="s">
        <v>2333</v>
      </c>
      <c r="D373" s="161"/>
      <c r="E373" s="162">
        <v>5.9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167</v>
      </c>
      <c r="AH373" s="147">
        <v>2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5">
      <c r="A374" s="154"/>
      <c r="B374" s="155"/>
      <c r="C374" s="193" t="s">
        <v>2334</v>
      </c>
      <c r="D374" s="161"/>
      <c r="E374" s="162">
        <v>5.9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167</v>
      </c>
      <c r="AH374" s="147">
        <v>2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5">
      <c r="A375" s="154"/>
      <c r="B375" s="155"/>
      <c r="C375" s="193" t="s">
        <v>2335</v>
      </c>
      <c r="D375" s="161"/>
      <c r="E375" s="162">
        <v>5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167</v>
      </c>
      <c r="AH375" s="147">
        <v>2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ht="20.399999999999999" outlineLevel="1" x14ac:dyDescent="0.25">
      <c r="A376" s="154"/>
      <c r="B376" s="155"/>
      <c r="C376" s="193" t="s">
        <v>2336</v>
      </c>
      <c r="D376" s="161"/>
      <c r="E376" s="162">
        <v>3.8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167</v>
      </c>
      <c r="AH376" s="147">
        <v>2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ht="20.399999999999999" outlineLevel="1" x14ac:dyDescent="0.25">
      <c r="A377" s="154"/>
      <c r="B377" s="155"/>
      <c r="C377" s="193" t="s">
        <v>2337</v>
      </c>
      <c r="D377" s="161"/>
      <c r="E377" s="162">
        <v>3.8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167</v>
      </c>
      <c r="AH377" s="147">
        <v>2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0.399999999999999" outlineLevel="1" x14ac:dyDescent="0.25">
      <c r="A378" s="154"/>
      <c r="B378" s="155"/>
      <c r="C378" s="193" t="s">
        <v>2338</v>
      </c>
      <c r="D378" s="161"/>
      <c r="E378" s="162">
        <v>3.8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167</v>
      </c>
      <c r="AH378" s="147">
        <v>2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ht="20.399999999999999" outlineLevel="1" x14ac:dyDescent="0.25">
      <c r="A379" s="154"/>
      <c r="B379" s="155"/>
      <c r="C379" s="193" t="s">
        <v>2339</v>
      </c>
      <c r="D379" s="161"/>
      <c r="E379" s="162">
        <v>8.08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167</v>
      </c>
      <c r="AH379" s="147">
        <v>2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5">
      <c r="A380" s="154"/>
      <c r="B380" s="155"/>
      <c r="C380" s="194" t="s">
        <v>228</v>
      </c>
      <c r="D380" s="163"/>
      <c r="E380" s="164">
        <v>36.28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167</v>
      </c>
      <c r="AH380" s="147">
        <v>3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5">
      <c r="A381" s="154"/>
      <c r="B381" s="155"/>
      <c r="C381" s="192" t="s">
        <v>229</v>
      </c>
      <c r="D381" s="161"/>
      <c r="E381" s="162"/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167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ht="20.399999999999999" outlineLevel="1" x14ac:dyDescent="0.25">
      <c r="A382" s="154"/>
      <c r="B382" s="155"/>
      <c r="C382" s="190" t="s">
        <v>2402</v>
      </c>
      <c r="D382" s="159"/>
      <c r="E382" s="160">
        <v>7.2560000000000002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167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74">
        <v>61</v>
      </c>
      <c r="B383" s="175" t="s">
        <v>2430</v>
      </c>
      <c r="C383" s="189" t="s">
        <v>2431</v>
      </c>
      <c r="D383" s="176" t="s">
        <v>186</v>
      </c>
      <c r="E383" s="177">
        <v>2.5739999999999998</v>
      </c>
      <c r="F383" s="178"/>
      <c r="G383" s="179">
        <f>ROUND(E383*F383,2)</f>
        <v>0</v>
      </c>
      <c r="H383" s="158"/>
      <c r="I383" s="157">
        <f>ROUND(E383*H383,2)</f>
        <v>0</v>
      </c>
      <c r="J383" s="158"/>
      <c r="K383" s="157">
        <f>ROUND(E383*J383,2)</f>
        <v>0</v>
      </c>
      <c r="L383" s="157">
        <v>21</v>
      </c>
      <c r="M383" s="157">
        <f>G383*(1+L383/100)</f>
        <v>0</v>
      </c>
      <c r="N383" s="157">
        <v>0</v>
      </c>
      <c r="O383" s="157">
        <f>ROUND(E383*N383,2)</f>
        <v>0</v>
      </c>
      <c r="P383" s="157">
        <v>0</v>
      </c>
      <c r="Q383" s="157">
        <f>ROUND(E383*P383,2)</f>
        <v>0</v>
      </c>
      <c r="R383" s="157"/>
      <c r="S383" s="157" t="s">
        <v>163</v>
      </c>
      <c r="T383" s="157" t="s">
        <v>163</v>
      </c>
      <c r="U383" s="157">
        <v>0.42474000000000001</v>
      </c>
      <c r="V383" s="157">
        <f>ROUND(E383*U383,2)</f>
        <v>1.0900000000000001</v>
      </c>
      <c r="W383" s="157"/>
      <c r="X383" s="157" t="s">
        <v>164</v>
      </c>
      <c r="Y383" s="147"/>
      <c r="Z383" s="147"/>
      <c r="AA383" s="147"/>
      <c r="AB383" s="147"/>
      <c r="AC383" s="147"/>
      <c r="AD383" s="147"/>
      <c r="AE383" s="147"/>
      <c r="AF383" s="147"/>
      <c r="AG383" s="147" t="s">
        <v>165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54"/>
      <c r="B384" s="155"/>
      <c r="C384" s="190" t="s">
        <v>2432</v>
      </c>
      <c r="D384" s="159"/>
      <c r="E384" s="160">
        <v>2.5739999999999998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167</v>
      </c>
      <c r="AH384" s="147">
        <v>5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5">
      <c r="A385" s="174">
        <v>62</v>
      </c>
      <c r="B385" s="175" t="s">
        <v>279</v>
      </c>
      <c r="C385" s="189" t="s">
        <v>280</v>
      </c>
      <c r="D385" s="176" t="s">
        <v>186</v>
      </c>
      <c r="E385" s="177">
        <v>272.74957999999998</v>
      </c>
      <c r="F385" s="178"/>
      <c r="G385" s="179">
        <f>ROUND(E385*F385,2)</f>
        <v>0</v>
      </c>
      <c r="H385" s="158"/>
      <c r="I385" s="157">
        <f>ROUND(E385*H385,2)</f>
        <v>0</v>
      </c>
      <c r="J385" s="158"/>
      <c r="K385" s="157">
        <f>ROUND(E385*J385,2)</f>
        <v>0</v>
      </c>
      <c r="L385" s="157">
        <v>21</v>
      </c>
      <c r="M385" s="157">
        <f>G385*(1+L385/100)</f>
        <v>0</v>
      </c>
      <c r="N385" s="157">
        <v>0</v>
      </c>
      <c r="O385" s="157">
        <f>ROUND(E385*N385,2)</f>
        <v>0</v>
      </c>
      <c r="P385" s="157">
        <v>0</v>
      </c>
      <c r="Q385" s="157">
        <f>ROUND(E385*P385,2)</f>
        <v>0</v>
      </c>
      <c r="R385" s="157"/>
      <c r="S385" s="157" t="s">
        <v>163</v>
      </c>
      <c r="T385" s="157" t="s">
        <v>163</v>
      </c>
      <c r="U385" s="157">
        <v>6.0000000000000001E-3</v>
      </c>
      <c r="V385" s="157">
        <f>ROUND(E385*U385,2)</f>
        <v>1.64</v>
      </c>
      <c r="W385" s="157"/>
      <c r="X385" s="157" t="s">
        <v>164</v>
      </c>
      <c r="Y385" s="147"/>
      <c r="Z385" s="147"/>
      <c r="AA385" s="147"/>
      <c r="AB385" s="147"/>
      <c r="AC385" s="147"/>
      <c r="AD385" s="147"/>
      <c r="AE385" s="147"/>
      <c r="AF385" s="147"/>
      <c r="AG385" s="147" t="s">
        <v>165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5">
      <c r="A386" s="154"/>
      <c r="B386" s="155"/>
      <c r="C386" s="190" t="s">
        <v>2433</v>
      </c>
      <c r="D386" s="159"/>
      <c r="E386" s="160">
        <v>270.17558000000002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167</v>
      </c>
      <c r="AH386" s="147">
        <v>5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5">
      <c r="A387" s="154"/>
      <c r="B387" s="155"/>
      <c r="C387" s="190" t="s">
        <v>2432</v>
      </c>
      <c r="D387" s="159"/>
      <c r="E387" s="160">
        <v>2.5739999999999998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167</v>
      </c>
      <c r="AH387" s="147">
        <v>5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5">
      <c r="A388" s="174">
        <v>63</v>
      </c>
      <c r="B388" s="175" t="s">
        <v>2434</v>
      </c>
      <c r="C388" s="189" t="s">
        <v>2435</v>
      </c>
      <c r="D388" s="176" t="s">
        <v>186</v>
      </c>
      <c r="E388" s="177">
        <v>43.735999999999997</v>
      </c>
      <c r="F388" s="178"/>
      <c r="G388" s="179">
        <f>ROUND(E388*F388,2)</f>
        <v>0</v>
      </c>
      <c r="H388" s="158"/>
      <c r="I388" s="157">
        <f>ROUND(E388*H388,2)</f>
        <v>0</v>
      </c>
      <c r="J388" s="158"/>
      <c r="K388" s="157">
        <f>ROUND(E388*J388,2)</f>
        <v>0</v>
      </c>
      <c r="L388" s="157">
        <v>21</v>
      </c>
      <c r="M388" s="157">
        <f>G388*(1+L388/100)</f>
        <v>0</v>
      </c>
      <c r="N388" s="157">
        <v>-1.4999999999999999E-4</v>
      </c>
      <c r="O388" s="157">
        <f>ROUND(E388*N388,2)</f>
        <v>-0.01</v>
      </c>
      <c r="P388" s="157">
        <v>0</v>
      </c>
      <c r="Q388" s="157">
        <f>ROUND(E388*P388,2)</f>
        <v>0</v>
      </c>
      <c r="R388" s="157"/>
      <c r="S388" s="157" t="s">
        <v>163</v>
      </c>
      <c r="T388" s="157" t="s">
        <v>163</v>
      </c>
      <c r="U388" s="157">
        <v>0</v>
      </c>
      <c r="V388" s="157">
        <f>ROUND(E388*U388,2)</f>
        <v>0</v>
      </c>
      <c r="W388" s="157"/>
      <c r="X388" s="157" t="s">
        <v>164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165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5">
      <c r="A389" s="154"/>
      <c r="B389" s="155"/>
      <c r="C389" s="190" t="s">
        <v>2436</v>
      </c>
      <c r="D389" s="159"/>
      <c r="E389" s="160">
        <v>27.335000000000001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167</v>
      </c>
      <c r="AH389" s="147">
        <v>5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5">
      <c r="A390" s="154"/>
      <c r="B390" s="155"/>
      <c r="C390" s="190" t="s">
        <v>2437</v>
      </c>
      <c r="D390" s="159"/>
      <c r="E390" s="160">
        <v>16.401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167</v>
      </c>
      <c r="AH390" s="147">
        <v>5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5">
      <c r="A391" s="174">
        <v>64</v>
      </c>
      <c r="B391" s="175" t="s">
        <v>1096</v>
      </c>
      <c r="C391" s="189" t="s">
        <v>1097</v>
      </c>
      <c r="D391" s="176" t="s">
        <v>162</v>
      </c>
      <c r="E391" s="177">
        <v>82.59</v>
      </c>
      <c r="F391" s="178"/>
      <c r="G391" s="179">
        <f>ROUND(E391*F391,2)</f>
        <v>0</v>
      </c>
      <c r="H391" s="158"/>
      <c r="I391" s="157">
        <f>ROUND(E391*H391,2)</f>
        <v>0</v>
      </c>
      <c r="J391" s="158"/>
      <c r="K391" s="157">
        <f>ROUND(E391*J391,2)</f>
        <v>0</v>
      </c>
      <c r="L391" s="157">
        <v>21</v>
      </c>
      <c r="M391" s="157">
        <f>G391*(1+L391/100)</f>
        <v>0</v>
      </c>
      <c r="N391" s="157">
        <v>4.4000000000000002E-4</v>
      </c>
      <c r="O391" s="157">
        <f>ROUND(E391*N391,2)</f>
        <v>0.04</v>
      </c>
      <c r="P391" s="157">
        <v>0</v>
      </c>
      <c r="Q391" s="157">
        <f>ROUND(E391*P391,2)</f>
        <v>0</v>
      </c>
      <c r="R391" s="157"/>
      <c r="S391" s="157" t="s">
        <v>163</v>
      </c>
      <c r="T391" s="157" t="s">
        <v>163</v>
      </c>
      <c r="U391" s="157">
        <v>0.32</v>
      </c>
      <c r="V391" s="157">
        <f>ROUND(E391*U391,2)</f>
        <v>26.43</v>
      </c>
      <c r="W391" s="157"/>
      <c r="X391" s="157" t="s">
        <v>164</v>
      </c>
      <c r="Y391" s="147"/>
      <c r="Z391" s="147"/>
      <c r="AA391" s="147"/>
      <c r="AB391" s="147"/>
      <c r="AC391" s="147"/>
      <c r="AD391" s="147"/>
      <c r="AE391" s="147"/>
      <c r="AF391" s="147"/>
      <c r="AG391" s="147" t="s">
        <v>165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20.399999999999999" outlineLevel="1" x14ac:dyDescent="0.25">
      <c r="A392" s="154"/>
      <c r="B392" s="155"/>
      <c r="C392" s="190" t="s">
        <v>2438</v>
      </c>
      <c r="D392" s="159"/>
      <c r="E392" s="160">
        <v>82.59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167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5">
      <c r="A393" s="174">
        <v>65</v>
      </c>
      <c r="B393" s="175" t="s">
        <v>1099</v>
      </c>
      <c r="C393" s="189" t="s">
        <v>1100</v>
      </c>
      <c r="D393" s="176" t="s">
        <v>162</v>
      </c>
      <c r="E393" s="177">
        <v>82.59</v>
      </c>
      <c r="F393" s="178"/>
      <c r="G393" s="179">
        <f>ROUND(E393*F393,2)</f>
        <v>0</v>
      </c>
      <c r="H393" s="158"/>
      <c r="I393" s="157">
        <f>ROUND(E393*H393,2)</f>
        <v>0</v>
      </c>
      <c r="J393" s="158"/>
      <c r="K393" s="157">
        <f>ROUND(E393*J393,2)</f>
        <v>0</v>
      </c>
      <c r="L393" s="157">
        <v>21</v>
      </c>
      <c r="M393" s="157">
        <f>G393*(1+L393/100)</f>
        <v>0</v>
      </c>
      <c r="N393" s="157">
        <v>0</v>
      </c>
      <c r="O393" s="157">
        <f>ROUND(E393*N393,2)</f>
        <v>0</v>
      </c>
      <c r="P393" s="157">
        <v>0</v>
      </c>
      <c r="Q393" s="157">
        <f>ROUND(E393*P393,2)</f>
        <v>0</v>
      </c>
      <c r="R393" s="157"/>
      <c r="S393" s="157" t="s">
        <v>163</v>
      </c>
      <c r="T393" s="157" t="s">
        <v>163</v>
      </c>
      <c r="U393" s="157">
        <v>3.3300000000000003E-2</v>
      </c>
      <c r="V393" s="157">
        <f>ROUND(E393*U393,2)</f>
        <v>2.75</v>
      </c>
      <c r="W393" s="157"/>
      <c r="X393" s="157" t="s">
        <v>164</v>
      </c>
      <c r="Y393" s="147"/>
      <c r="Z393" s="147"/>
      <c r="AA393" s="147"/>
      <c r="AB393" s="147"/>
      <c r="AC393" s="147"/>
      <c r="AD393" s="147"/>
      <c r="AE393" s="147"/>
      <c r="AF393" s="147"/>
      <c r="AG393" s="147" t="s">
        <v>165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5">
      <c r="A394" s="154"/>
      <c r="B394" s="155"/>
      <c r="C394" s="190" t="s">
        <v>2439</v>
      </c>
      <c r="D394" s="159"/>
      <c r="E394" s="160">
        <v>82.59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167</v>
      </c>
      <c r="AH394" s="147">
        <v>5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5">
      <c r="A395" s="174">
        <v>66</v>
      </c>
      <c r="B395" s="175" t="s">
        <v>1102</v>
      </c>
      <c r="C395" s="189" t="s">
        <v>1103</v>
      </c>
      <c r="D395" s="176" t="s">
        <v>162</v>
      </c>
      <c r="E395" s="177">
        <v>84.87</v>
      </c>
      <c r="F395" s="178"/>
      <c r="G395" s="179">
        <f>ROUND(E395*F395,2)</f>
        <v>0</v>
      </c>
      <c r="H395" s="158"/>
      <c r="I395" s="157">
        <f>ROUND(E395*H395,2)</f>
        <v>0</v>
      </c>
      <c r="J395" s="158"/>
      <c r="K395" s="157">
        <f>ROUND(E395*J395,2)</f>
        <v>0</v>
      </c>
      <c r="L395" s="157">
        <v>21</v>
      </c>
      <c r="M395" s="157">
        <f>G395*(1+L395/100)</f>
        <v>0</v>
      </c>
      <c r="N395" s="157">
        <v>3.1E-4</v>
      </c>
      <c r="O395" s="157">
        <f>ROUND(E395*N395,2)</f>
        <v>0.03</v>
      </c>
      <c r="P395" s="157">
        <v>0</v>
      </c>
      <c r="Q395" s="157">
        <f>ROUND(E395*P395,2)</f>
        <v>0</v>
      </c>
      <c r="R395" s="157"/>
      <c r="S395" s="157" t="s">
        <v>163</v>
      </c>
      <c r="T395" s="157" t="s">
        <v>163</v>
      </c>
      <c r="U395" s="157">
        <v>0.06</v>
      </c>
      <c r="V395" s="157">
        <f>ROUND(E395*U395,2)</f>
        <v>5.09</v>
      </c>
      <c r="W395" s="157"/>
      <c r="X395" s="157" t="s">
        <v>164</v>
      </c>
      <c r="Y395" s="147"/>
      <c r="Z395" s="147"/>
      <c r="AA395" s="147"/>
      <c r="AB395" s="147"/>
      <c r="AC395" s="147"/>
      <c r="AD395" s="147"/>
      <c r="AE395" s="147"/>
      <c r="AF395" s="147"/>
      <c r="AG395" s="147" t="s">
        <v>165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5">
      <c r="A396" s="154"/>
      <c r="B396" s="155"/>
      <c r="C396" s="190" t="s">
        <v>2440</v>
      </c>
      <c r="D396" s="159"/>
      <c r="E396" s="160">
        <v>22.48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167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5">
      <c r="A397" s="154"/>
      <c r="B397" s="155"/>
      <c r="C397" s="190" t="s">
        <v>2441</v>
      </c>
      <c r="D397" s="159"/>
      <c r="E397" s="160">
        <v>62.39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167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5">
      <c r="A398" s="174">
        <v>67</v>
      </c>
      <c r="B398" s="175" t="s">
        <v>1106</v>
      </c>
      <c r="C398" s="189" t="s">
        <v>1107</v>
      </c>
      <c r="D398" s="176" t="s">
        <v>186</v>
      </c>
      <c r="E398" s="177">
        <v>338.19657999999998</v>
      </c>
      <c r="F398" s="178"/>
      <c r="G398" s="179">
        <f>ROUND(E398*F398,2)</f>
        <v>0</v>
      </c>
      <c r="H398" s="158"/>
      <c r="I398" s="157">
        <f>ROUND(E398*H398,2)</f>
        <v>0</v>
      </c>
      <c r="J398" s="158"/>
      <c r="K398" s="157">
        <f>ROUND(E398*J398,2)</f>
        <v>0</v>
      </c>
      <c r="L398" s="157">
        <v>21</v>
      </c>
      <c r="M398" s="157">
        <f>G398*(1+L398/100)</f>
        <v>0</v>
      </c>
      <c r="N398" s="157">
        <v>0</v>
      </c>
      <c r="O398" s="157">
        <f>ROUND(E398*N398,2)</f>
        <v>0</v>
      </c>
      <c r="P398" s="157">
        <v>0</v>
      </c>
      <c r="Q398" s="157">
        <f>ROUND(E398*P398,2)</f>
        <v>0</v>
      </c>
      <c r="R398" s="157"/>
      <c r="S398" s="157" t="s">
        <v>163</v>
      </c>
      <c r="T398" s="157" t="s">
        <v>163</v>
      </c>
      <c r="U398" s="157">
        <v>0.09</v>
      </c>
      <c r="V398" s="157">
        <f>ROUND(E398*U398,2)</f>
        <v>30.44</v>
      </c>
      <c r="W398" s="157"/>
      <c r="X398" s="157" t="s">
        <v>164</v>
      </c>
      <c r="Y398" s="147"/>
      <c r="Z398" s="147"/>
      <c r="AA398" s="147"/>
      <c r="AB398" s="147"/>
      <c r="AC398" s="147"/>
      <c r="AD398" s="147"/>
      <c r="AE398" s="147"/>
      <c r="AF398" s="147"/>
      <c r="AG398" s="147" t="s">
        <v>165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5">
      <c r="A399" s="154"/>
      <c r="B399" s="155"/>
      <c r="C399" s="190" t="s">
        <v>2442</v>
      </c>
      <c r="D399" s="159"/>
      <c r="E399" s="160">
        <v>338.19657999999998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167</v>
      </c>
      <c r="AH399" s="147">
        <v>5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5">
      <c r="A400" s="174">
        <v>68</v>
      </c>
      <c r="B400" s="175" t="s">
        <v>315</v>
      </c>
      <c r="C400" s="189" t="s">
        <v>316</v>
      </c>
      <c r="D400" s="176" t="s">
        <v>162</v>
      </c>
      <c r="E400" s="177">
        <v>35.86</v>
      </c>
      <c r="F400" s="178"/>
      <c r="G400" s="179">
        <f>ROUND(E400*F400,2)</f>
        <v>0</v>
      </c>
      <c r="H400" s="158"/>
      <c r="I400" s="157">
        <f>ROUND(E400*H400,2)</f>
        <v>0</v>
      </c>
      <c r="J400" s="158"/>
      <c r="K400" s="157">
        <f>ROUND(E400*J400,2)</f>
        <v>0</v>
      </c>
      <c r="L400" s="157">
        <v>21</v>
      </c>
      <c r="M400" s="157">
        <f>G400*(1+L400/100)</f>
        <v>0</v>
      </c>
      <c r="N400" s="157">
        <v>2.0000000000000002E-5</v>
      </c>
      <c r="O400" s="157">
        <f>ROUND(E400*N400,2)</f>
        <v>0</v>
      </c>
      <c r="P400" s="157">
        <v>0</v>
      </c>
      <c r="Q400" s="157">
        <f>ROUND(E400*P400,2)</f>
        <v>0</v>
      </c>
      <c r="R400" s="157"/>
      <c r="S400" s="157" t="s">
        <v>163</v>
      </c>
      <c r="T400" s="157" t="s">
        <v>163</v>
      </c>
      <c r="U400" s="157">
        <v>0.16</v>
      </c>
      <c r="V400" s="157">
        <f>ROUND(E400*U400,2)</f>
        <v>5.74</v>
      </c>
      <c r="W400" s="157"/>
      <c r="X400" s="157" t="s">
        <v>164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165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5">
      <c r="A401" s="154"/>
      <c r="B401" s="155"/>
      <c r="C401" s="190" t="s">
        <v>2440</v>
      </c>
      <c r="D401" s="159"/>
      <c r="E401" s="160">
        <v>22.48</v>
      </c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167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5">
      <c r="A402" s="154"/>
      <c r="B402" s="155"/>
      <c r="C402" s="190" t="s">
        <v>2443</v>
      </c>
      <c r="D402" s="159"/>
      <c r="E402" s="160">
        <v>1.98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167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5">
      <c r="A403" s="154"/>
      <c r="B403" s="155"/>
      <c r="C403" s="192" t="s">
        <v>219</v>
      </c>
      <c r="D403" s="161"/>
      <c r="E403" s="162"/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167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5">
      <c r="A404" s="154"/>
      <c r="B404" s="155"/>
      <c r="C404" s="193" t="s">
        <v>2418</v>
      </c>
      <c r="D404" s="161"/>
      <c r="E404" s="162">
        <v>1.8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167</v>
      </c>
      <c r="AH404" s="147">
        <v>2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5">
      <c r="A405" s="154"/>
      <c r="B405" s="155"/>
      <c r="C405" s="193" t="s">
        <v>2419</v>
      </c>
      <c r="D405" s="161"/>
      <c r="E405" s="162">
        <v>1.8</v>
      </c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167</v>
      </c>
      <c r="AH405" s="147">
        <v>2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5">
      <c r="A406" s="154"/>
      <c r="B406" s="155"/>
      <c r="C406" s="193" t="s">
        <v>2420</v>
      </c>
      <c r="D406" s="161"/>
      <c r="E406" s="162">
        <v>0.9</v>
      </c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167</v>
      </c>
      <c r="AH406" s="147">
        <v>2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ht="20.399999999999999" outlineLevel="1" x14ac:dyDescent="0.25">
      <c r="A407" s="154"/>
      <c r="B407" s="155"/>
      <c r="C407" s="193" t="s">
        <v>2421</v>
      </c>
      <c r="D407" s="161"/>
      <c r="E407" s="162">
        <v>0.7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167</v>
      </c>
      <c r="AH407" s="147">
        <v>2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20.399999999999999" outlineLevel="1" x14ac:dyDescent="0.25">
      <c r="A408" s="154"/>
      <c r="B408" s="155"/>
      <c r="C408" s="193" t="s">
        <v>2422</v>
      </c>
      <c r="D408" s="161"/>
      <c r="E408" s="162">
        <v>0.7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167</v>
      </c>
      <c r="AH408" s="147">
        <v>2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20.399999999999999" outlineLevel="1" x14ac:dyDescent="0.25">
      <c r="A409" s="154"/>
      <c r="B409" s="155"/>
      <c r="C409" s="193" t="s">
        <v>2423</v>
      </c>
      <c r="D409" s="161"/>
      <c r="E409" s="162">
        <v>0.7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167</v>
      </c>
      <c r="AH409" s="147">
        <v>2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5">
      <c r="A410" s="154"/>
      <c r="B410" s="155"/>
      <c r="C410" s="194" t="s">
        <v>228</v>
      </c>
      <c r="D410" s="163"/>
      <c r="E410" s="164">
        <v>6.6</v>
      </c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167</v>
      </c>
      <c r="AH410" s="147">
        <v>3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5">
      <c r="A411" s="154"/>
      <c r="B411" s="155"/>
      <c r="C411" s="192" t="s">
        <v>229</v>
      </c>
      <c r="D411" s="161"/>
      <c r="E411" s="162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167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54"/>
      <c r="B412" s="155"/>
      <c r="C412" s="190" t="s">
        <v>2444</v>
      </c>
      <c r="D412" s="159"/>
      <c r="E412" s="160">
        <v>6.6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167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5">
      <c r="A413" s="154"/>
      <c r="B413" s="155"/>
      <c r="C413" s="192" t="s">
        <v>219</v>
      </c>
      <c r="D413" s="161"/>
      <c r="E413" s="162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167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5">
      <c r="A414" s="154"/>
      <c r="B414" s="155"/>
      <c r="C414" s="193" t="s">
        <v>2425</v>
      </c>
      <c r="D414" s="161"/>
      <c r="E414" s="162">
        <v>1.2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167</v>
      </c>
      <c r="AH414" s="147">
        <v>2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54"/>
      <c r="B415" s="155"/>
      <c r="C415" s="193" t="s">
        <v>2426</v>
      </c>
      <c r="D415" s="161"/>
      <c r="E415" s="162">
        <v>1.2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167</v>
      </c>
      <c r="AH415" s="147">
        <v>2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5">
      <c r="A416" s="154"/>
      <c r="B416" s="155"/>
      <c r="C416" s="193" t="s">
        <v>2427</v>
      </c>
      <c r="D416" s="161"/>
      <c r="E416" s="162">
        <v>1.2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167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5">
      <c r="A417" s="154"/>
      <c r="B417" s="155"/>
      <c r="C417" s="193" t="s">
        <v>2428</v>
      </c>
      <c r="D417" s="161"/>
      <c r="E417" s="162">
        <v>1.2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167</v>
      </c>
      <c r="AH417" s="147">
        <v>2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5">
      <c r="A418" s="154"/>
      <c r="B418" s="155"/>
      <c r="C418" s="194" t="s">
        <v>228</v>
      </c>
      <c r="D418" s="163"/>
      <c r="E418" s="164">
        <v>4.8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167</v>
      </c>
      <c r="AH418" s="147">
        <v>3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5">
      <c r="A419" s="154"/>
      <c r="B419" s="155"/>
      <c r="C419" s="192" t="s">
        <v>229</v>
      </c>
      <c r="D419" s="161"/>
      <c r="E419" s="162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167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5">
      <c r="A420" s="154"/>
      <c r="B420" s="155"/>
      <c r="C420" s="190" t="s">
        <v>2445</v>
      </c>
      <c r="D420" s="159"/>
      <c r="E420" s="160">
        <v>4.8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167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5">
      <c r="A421" s="174">
        <v>69</v>
      </c>
      <c r="B421" s="175" t="s">
        <v>325</v>
      </c>
      <c r="C421" s="189" t="s">
        <v>326</v>
      </c>
      <c r="D421" s="176" t="s">
        <v>162</v>
      </c>
      <c r="E421" s="177">
        <v>77.58</v>
      </c>
      <c r="F421" s="178"/>
      <c r="G421" s="179">
        <f>ROUND(E421*F421,2)</f>
        <v>0</v>
      </c>
      <c r="H421" s="158"/>
      <c r="I421" s="157">
        <f>ROUND(E421*H421,2)</f>
        <v>0</v>
      </c>
      <c r="J421" s="158"/>
      <c r="K421" s="157">
        <f>ROUND(E421*J421,2)</f>
        <v>0</v>
      </c>
      <c r="L421" s="157">
        <v>21</v>
      </c>
      <c r="M421" s="157">
        <f>G421*(1+L421/100)</f>
        <v>0</v>
      </c>
      <c r="N421" s="157">
        <v>1.1E-4</v>
      </c>
      <c r="O421" s="157">
        <f>ROUND(E421*N421,2)</f>
        <v>0.01</v>
      </c>
      <c r="P421" s="157">
        <v>0</v>
      </c>
      <c r="Q421" s="157">
        <f>ROUND(E421*P421,2)</f>
        <v>0</v>
      </c>
      <c r="R421" s="157"/>
      <c r="S421" s="157" t="s">
        <v>163</v>
      </c>
      <c r="T421" s="157" t="s">
        <v>163</v>
      </c>
      <c r="U421" s="157">
        <v>0.16</v>
      </c>
      <c r="V421" s="157">
        <f>ROUND(E421*U421,2)</f>
        <v>12.41</v>
      </c>
      <c r="W421" s="157"/>
      <c r="X421" s="157" t="s">
        <v>164</v>
      </c>
      <c r="Y421" s="147"/>
      <c r="Z421" s="147"/>
      <c r="AA421" s="147"/>
      <c r="AB421" s="147"/>
      <c r="AC421" s="147"/>
      <c r="AD421" s="147"/>
      <c r="AE421" s="147"/>
      <c r="AF421" s="147"/>
      <c r="AG421" s="147" t="s">
        <v>165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5">
      <c r="A422" s="154"/>
      <c r="B422" s="155"/>
      <c r="C422" s="192" t="s">
        <v>219</v>
      </c>
      <c r="D422" s="161"/>
      <c r="E422" s="162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167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5">
      <c r="A423" s="154"/>
      <c r="B423" s="155"/>
      <c r="C423" s="193" t="s">
        <v>2403</v>
      </c>
      <c r="D423" s="161"/>
      <c r="E423" s="162">
        <v>7.8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167</v>
      </c>
      <c r="AH423" s="147">
        <v>2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5">
      <c r="A424" s="154"/>
      <c r="B424" s="155"/>
      <c r="C424" s="193" t="s">
        <v>2404</v>
      </c>
      <c r="D424" s="161"/>
      <c r="E424" s="162">
        <v>7.8</v>
      </c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167</v>
      </c>
      <c r="AH424" s="147">
        <v>2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54"/>
      <c r="B425" s="155"/>
      <c r="C425" s="193" t="s">
        <v>2405</v>
      </c>
      <c r="D425" s="161"/>
      <c r="E425" s="162">
        <v>7.8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167</v>
      </c>
      <c r="AH425" s="147">
        <v>2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5">
      <c r="A426" s="154"/>
      <c r="B426" s="155"/>
      <c r="C426" s="193" t="s">
        <v>2406</v>
      </c>
      <c r="D426" s="161"/>
      <c r="E426" s="162">
        <v>7.8</v>
      </c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47"/>
      <c r="Z426" s="147"/>
      <c r="AA426" s="147"/>
      <c r="AB426" s="147"/>
      <c r="AC426" s="147"/>
      <c r="AD426" s="147"/>
      <c r="AE426" s="147"/>
      <c r="AF426" s="147"/>
      <c r="AG426" s="147" t="s">
        <v>167</v>
      </c>
      <c r="AH426" s="147">
        <v>2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ht="20.399999999999999" outlineLevel="1" x14ac:dyDescent="0.25">
      <c r="A427" s="154"/>
      <c r="B427" s="155"/>
      <c r="C427" s="193" t="s">
        <v>2407</v>
      </c>
      <c r="D427" s="161"/>
      <c r="E427" s="162">
        <v>10.1</v>
      </c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167</v>
      </c>
      <c r="AH427" s="147">
        <v>2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5">
      <c r="A428" s="154"/>
      <c r="B428" s="155"/>
      <c r="C428" s="194" t="s">
        <v>228</v>
      </c>
      <c r="D428" s="163"/>
      <c r="E428" s="164">
        <v>41.3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167</v>
      </c>
      <c r="AH428" s="147">
        <v>3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5">
      <c r="A429" s="154"/>
      <c r="B429" s="155"/>
      <c r="C429" s="192" t="s">
        <v>229</v>
      </c>
      <c r="D429" s="161"/>
      <c r="E429" s="162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167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5">
      <c r="A430" s="154"/>
      <c r="B430" s="155"/>
      <c r="C430" s="190" t="s">
        <v>2446</v>
      </c>
      <c r="D430" s="159"/>
      <c r="E430" s="160">
        <v>41.3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167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5">
      <c r="A431" s="154"/>
      <c r="B431" s="155"/>
      <c r="C431" s="192" t="s">
        <v>219</v>
      </c>
      <c r="D431" s="161"/>
      <c r="E431" s="162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167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5">
      <c r="A432" s="154"/>
      <c r="B432" s="155"/>
      <c r="C432" s="193" t="s">
        <v>2333</v>
      </c>
      <c r="D432" s="161"/>
      <c r="E432" s="162">
        <v>5.9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167</v>
      </c>
      <c r="AH432" s="147">
        <v>2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5">
      <c r="A433" s="154"/>
      <c r="B433" s="155"/>
      <c r="C433" s="193" t="s">
        <v>2334</v>
      </c>
      <c r="D433" s="161"/>
      <c r="E433" s="162">
        <v>5.9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47"/>
      <c r="Z433" s="147"/>
      <c r="AA433" s="147"/>
      <c r="AB433" s="147"/>
      <c r="AC433" s="147"/>
      <c r="AD433" s="147"/>
      <c r="AE433" s="147"/>
      <c r="AF433" s="147"/>
      <c r="AG433" s="147" t="s">
        <v>167</v>
      </c>
      <c r="AH433" s="147">
        <v>2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5">
      <c r="A434" s="154"/>
      <c r="B434" s="155"/>
      <c r="C434" s="193" t="s">
        <v>2335</v>
      </c>
      <c r="D434" s="161"/>
      <c r="E434" s="162">
        <v>5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167</v>
      </c>
      <c r="AH434" s="147">
        <v>2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ht="20.399999999999999" outlineLevel="1" x14ac:dyDescent="0.25">
      <c r="A435" s="154"/>
      <c r="B435" s="155"/>
      <c r="C435" s="193" t="s">
        <v>2336</v>
      </c>
      <c r="D435" s="161"/>
      <c r="E435" s="162">
        <v>3.8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167</v>
      </c>
      <c r="AH435" s="147">
        <v>2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ht="20.399999999999999" outlineLevel="1" x14ac:dyDescent="0.25">
      <c r="A436" s="154"/>
      <c r="B436" s="155"/>
      <c r="C436" s="193" t="s">
        <v>2337</v>
      </c>
      <c r="D436" s="161"/>
      <c r="E436" s="162">
        <v>3.8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167</v>
      </c>
      <c r="AH436" s="147">
        <v>2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ht="20.399999999999999" outlineLevel="1" x14ac:dyDescent="0.25">
      <c r="A437" s="154"/>
      <c r="B437" s="155"/>
      <c r="C437" s="193" t="s">
        <v>2338</v>
      </c>
      <c r="D437" s="161"/>
      <c r="E437" s="162">
        <v>3.8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167</v>
      </c>
      <c r="AH437" s="147">
        <v>2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ht="20.399999999999999" outlineLevel="1" x14ac:dyDescent="0.25">
      <c r="A438" s="154"/>
      <c r="B438" s="155"/>
      <c r="C438" s="193" t="s">
        <v>2339</v>
      </c>
      <c r="D438" s="161"/>
      <c r="E438" s="162">
        <v>8.08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167</v>
      </c>
      <c r="AH438" s="147">
        <v>2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5">
      <c r="A439" s="154"/>
      <c r="B439" s="155"/>
      <c r="C439" s="194" t="s">
        <v>228</v>
      </c>
      <c r="D439" s="163"/>
      <c r="E439" s="164">
        <v>36.28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47"/>
      <c r="Z439" s="147"/>
      <c r="AA439" s="147"/>
      <c r="AB439" s="147"/>
      <c r="AC439" s="147"/>
      <c r="AD439" s="147"/>
      <c r="AE439" s="147"/>
      <c r="AF439" s="147"/>
      <c r="AG439" s="147" t="s">
        <v>167</v>
      </c>
      <c r="AH439" s="147">
        <v>3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5">
      <c r="A440" s="154"/>
      <c r="B440" s="155"/>
      <c r="C440" s="192" t="s">
        <v>229</v>
      </c>
      <c r="D440" s="161"/>
      <c r="E440" s="162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167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5">
      <c r="A441" s="154"/>
      <c r="B441" s="155"/>
      <c r="C441" s="190" t="s">
        <v>2447</v>
      </c>
      <c r="D441" s="159"/>
      <c r="E441" s="160">
        <v>36.28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167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74">
        <v>70</v>
      </c>
      <c r="B442" s="175" t="s">
        <v>1130</v>
      </c>
      <c r="C442" s="189" t="s">
        <v>1131</v>
      </c>
      <c r="D442" s="176" t="s">
        <v>162</v>
      </c>
      <c r="E442" s="177">
        <v>10.36</v>
      </c>
      <c r="F442" s="178"/>
      <c r="G442" s="179">
        <f>ROUND(E442*F442,2)</f>
        <v>0</v>
      </c>
      <c r="H442" s="158"/>
      <c r="I442" s="157">
        <f>ROUND(E442*H442,2)</f>
        <v>0</v>
      </c>
      <c r="J442" s="158"/>
      <c r="K442" s="157">
        <f>ROUND(E442*J442,2)</f>
        <v>0</v>
      </c>
      <c r="L442" s="157">
        <v>21</v>
      </c>
      <c r="M442" s="157">
        <f>G442*(1+L442/100)</f>
        <v>0</v>
      </c>
      <c r="N442" s="157">
        <v>5.2999999999999998E-4</v>
      </c>
      <c r="O442" s="157">
        <f>ROUND(E442*N442,2)</f>
        <v>0.01</v>
      </c>
      <c r="P442" s="157">
        <v>0</v>
      </c>
      <c r="Q442" s="157">
        <f>ROUND(E442*P442,2)</f>
        <v>0</v>
      </c>
      <c r="R442" s="157"/>
      <c r="S442" s="157" t="s">
        <v>163</v>
      </c>
      <c r="T442" s="157" t="s">
        <v>163</v>
      </c>
      <c r="U442" s="157">
        <v>0.16</v>
      </c>
      <c r="V442" s="157">
        <f>ROUND(E442*U442,2)</f>
        <v>1.66</v>
      </c>
      <c r="W442" s="157"/>
      <c r="X442" s="157" t="s">
        <v>164</v>
      </c>
      <c r="Y442" s="147"/>
      <c r="Z442" s="147"/>
      <c r="AA442" s="147"/>
      <c r="AB442" s="147"/>
      <c r="AC442" s="147"/>
      <c r="AD442" s="147"/>
      <c r="AE442" s="147"/>
      <c r="AF442" s="147"/>
      <c r="AG442" s="147" t="s">
        <v>165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5">
      <c r="A443" s="154"/>
      <c r="B443" s="155"/>
      <c r="C443" s="190" t="s">
        <v>2448</v>
      </c>
      <c r="D443" s="159"/>
      <c r="E443" s="160">
        <v>10.36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167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5">
      <c r="A444" s="174">
        <v>71</v>
      </c>
      <c r="B444" s="175" t="s">
        <v>335</v>
      </c>
      <c r="C444" s="189" t="s">
        <v>336</v>
      </c>
      <c r="D444" s="176" t="s">
        <v>162</v>
      </c>
      <c r="E444" s="177">
        <v>11.4</v>
      </c>
      <c r="F444" s="178"/>
      <c r="G444" s="179">
        <f>ROUND(E444*F444,2)</f>
        <v>0</v>
      </c>
      <c r="H444" s="158"/>
      <c r="I444" s="157">
        <f>ROUND(E444*H444,2)</f>
        <v>0</v>
      </c>
      <c r="J444" s="158"/>
      <c r="K444" s="157">
        <f>ROUND(E444*J444,2)</f>
        <v>0</v>
      </c>
      <c r="L444" s="157">
        <v>21</v>
      </c>
      <c r="M444" s="157">
        <f>G444*(1+L444/100)</f>
        <v>0</v>
      </c>
      <c r="N444" s="157">
        <v>6.9999999999999994E-5</v>
      </c>
      <c r="O444" s="157">
        <f>ROUND(E444*N444,2)</f>
        <v>0</v>
      </c>
      <c r="P444" s="157">
        <v>0</v>
      </c>
      <c r="Q444" s="157">
        <f>ROUND(E444*P444,2)</f>
        <v>0</v>
      </c>
      <c r="R444" s="157"/>
      <c r="S444" s="157" t="s">
        <v>163</v>
      </c>
      <c r="T444" s="157" t="s">
        <v>163</v>
      </c>
      <c r="U444" s="157">
        <v>0.16</v>
      </c>
      <c r="V444" s="157">
        <f>ROUND(E444*U444,2)</f>
        <v>1.82</v>
      </c>
      <c r="W444" s="157"/>
      <c r="X444" s="157" t="s">
        <v>164</v>
      </c>
      <c r="Y444" s="147"/>
      <c r="Z444" s="147"/>
      <c r="AA444" s="147"/>
      <c r="AB444" s="147"/>
      <c r="AC444" s="147"/>
      <c r="AD444" s="147"/>
      <c r="AE444" s="147"/>
      <c r="AF444" s="147"/>
      <c r="AG444" s="147" t="s">
        <v>165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5">
      <c r="A445" s="154"/>
      <c r="B445" s="155"/>
      <c r="C445" s="192" t="s">
        <v>219</v>
      </c>
      <c r="D445" s="161"/>
      <c r="E445" s="162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47"/>
      <c r="Z445" s="147"/>
      <c r="AA445" s="147"/>
      <c r="AB445" s="147"/>
      <c r="AC445" s="147"/>
      <c r="AD445" s="147"/>
      <c r="AE445" s="147"/>
      <c r="AF445" s="147"/>
      <c r="AG445" s="147" t="s">
        <v>167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54"/>
      <c r="B446" s="155"/>
      <c r="C446" s="193" t="s">
        <v>2418</v>
      </c>
      <c r="D446" s="161"/>
      <c r="E446" s="162">
        <v>1.8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167</v>
      </c>
      <c r="AH446" s="147">
        <v>2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5">
      <c r="A447" s="154"/>
      <c r="B447" s="155"/>
      <c r="C447" s="193" t="s">
        <v>2419</v>
      </c>
      <c r="D447" s="161"/>
      <c r="E447" s="162">
        <v>1.8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167</v>
      </c>
      <c r="AH447" s="147">
        <v>2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5">
      <c r="A448" s="154"/>
      <c r="B448" s="155"/>
      <c r="C448" s="193" t="s">
        <v>2420</v>
      </c>
      <c r="D448" s="161"/>
      <c r="E448" s="162">
        <v>0.9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167</v>
      </c>
      <c r="AH448" s="147">
        <v>2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ht="20.399999999999999" outlineLevel="1" x14ac:dyDescent="0.25">
      <c r="A449" s="154"/>
      <c r="B449" s="155"/>
      <c r="C449" s="193" t="s">
        <v>2421</v>
      </c>
      <c r="D449" s="161"/>
      <c r="E449" s="162">
        <v>0.7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167</v>
      </c>
      <c r="AH449" s="147">
        <v>2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0.399999999999999" outlineLevel="1" x14ac:dyDescent="0.25">
      <c r="A450" s="154"/>
      <c r="B450" s="155"/>
      <c r="C450" s="193" t="s">
        <v>2422</v>
      </c>
      <c r="D450" s="161"/>
      <c r="E450" s="162">
        <v>0.7</v>
      </c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47"/>
      <c r="Z450" s="147"/>
      <c r="AA450" s="147"/>
      <c r="AB450" s="147"/>
      <c r="AC450" s="147"/>
      <c r="AD450" s="147"/>
      <c r="AE450" s="147"/>
      <c r="AF450" s="147"/>
      <c r="AG450" s="147" t="s">
        <v>167</v>
      </c>
      <c r="AH450" s="147">
        <v>2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ht="20.399999999999999" outlineLevel="1" x14ac:dyDescent="0.25">
      <c r="A451" s="154"/>
      <c r="B451" s="155"/>
      <c r="C451" s="193" t="s">
        <v>2423</v>
      </c>
      <c r="D451" s="161"/>
      <c r="E451" s="162">
        <v>0.7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167</v>
      </c>
      <c r="AH451" s="147">
        <v>2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5">
      <c r="A452" s="154"/>
      <c r="B452" s="155"/>
      <c r="C452" s="194" t="s">
        <v>228</v>
      </c>
      <c r="D452" s="163"/>
      <c r="E452" s="164">
        <v>6.6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167</v>
      </c>
      <c r="AH452" s="147">
        <v>3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5">
      <c r="A453" s="154"/>
      <c r="B453" s="155"/>
      <c r="C453" s="192" t="s">
        <v>229</v>
      </c>
      <c r="D453" s="161"/>
      <c r="E453" s="162"/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167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5">
      <c r="A454" s="154"/>
      <c r="B454" s="155"/>
      <c r="C454" s="190" t="s">
        <v>2449</v>
      </c>
      <c r="D454" s="159"/>
      <c r="E454" s="160">
        <v>6.6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167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5">
      <c r="A455" s="154"/>
      <c r="B455" s="155"/>
      <c r="C455" s="192" t="s">
        <v>219</v>
      </c>
      <c r="D455" s="161"/>
      <c r="E455" s="162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167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5">
      <c r="A456" s="154"/>
      <c r="B456" s="155"/>
      <c r="C456" s="193" t="s">
        <v>2425</v>
      </c>
      <c r="D456" s="161"/>
      <c r="E456" s="162">
        <v>1.2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167</v>
      </c>
      <c r="AH456" s="147">
        <v>2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5">
      <c r="A457" s="154"/>
      <c r="B457" s="155"/>
      <c r="C457" s="193" t="s">
        <v>2426</v>
      </c>
      <c r="D457" s="161"/>
      <c r="E457" s="162">
        <v>1.2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167</v>
      </c>
      <c r="AH457" s="147">
        <v>2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5">
      <c r="A458" s="154"/>
      <c r="B458" s="155"/>
      <c r="C458" s="193" t="s">
        <v>2427</v>
      </c>
      <c r="D458" s="161"/>
      <c r="E458" s="162">
        <v>1.2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167</v>
      </c>
      <c r="AH458" s="147">
        <v>2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5">
      <c r="A459" s="154"/>
      <c r="B459" s="155"/>
      <c r="C459" s="193" t="s">
        <v>2428</v>
      </c>
      <c r="D459" s="161"/>
      <c r="E459" s="162">
        <v>1.2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167</v>
      </c>
      <c r="AH459" s="147">
        <v>2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5">
      <c r="A460" s="154"/>
      <c r="B460" s="155"/>
      <c r="C460" s="194" t="s">
        <v>228</v>
      </c>
      <c r="D460" s="163"/>
      <c r="E460" s="164">
        <v>4.8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167</v>
      </c>
      <c r="AH460" s="147">
        <v>3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5">
      <c r="A461" s="154"/>
      <c r="B461" s="155"/>
      <c r="C461" s="192" t="s">
        <v>229</v>
      </c>
      <c r="D461" s="161"/>
      <c r="E461" s="162"/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167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54"/>
      <c r="B462" s="155"/>
      <c r="C462" s="190" t="s">
        <v>2450</v>
      </c>
      <c r="D462" s="159"/>
      <c r="E462" s="160">
        <v>4.8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167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5">
      <c r="A463" s="174">
        <v>72</v>
      </c>
      <c r="B463" s="175" t="s">
        <v>1134</v>
      </c>
      <c r="C463" s="189" t="s">
        <v>1135</v>
      </c>
      <c r="D463" s="176" t="s">
        <v>186</v>
      </c>
      <c r="E463" s="177">
        <v>294.46057999999999</v>
      </c>
      <c r="F463" s="178"/>
      <c r="G463" s="179">
        <f>ROUND(E463*F463,2)</f>
        <v>0</v>
      </c>
      <c r="H463" s="158"/>
      <c r="I463" s="157">
        <f>ROUND(E463*H463,2)</f>
        <v>0</v>
      </c>
      <c r="J463" s="158"/>
      <c r="K463" s="157">
        <f>ROUND(E463*J463,2)</f>
        <v>0</v>
      </c>
      <c r="L463" s="157">
        <v>21</v>
      </c>
      <c r="M463" s="157">
        <f>G463*(1+L463/100)</f>
        <v>0</v>
      </c>
      <c r="N463" s="157">
        <v>1.205E-2</v>
      </c>
      <c r="O463" s="157">
        <f>ROUND(E463*N463,2)</f>
        <v>3.55</v>
      </c>
      <c r="P463" s="157">
        <v>0</v>
      </c>
      <c r="Q463" s="157">
        <f>ROUND(E463*P463,2)</f>
        <v>0</v>
      </c>
      <c r="R463" s="157"/>
      <c r="S463" s="157" t="s">
        <v>163</v>
      </c>
      <c r="T463" s="157" t="s">
        <v>163</v>
      </c>
      <c r="U463" s="157">
        <v>0.1638</v>
      </c>
      <c r="V463" s="157">
        <f>ROUND(E463*U463,2)</f>
        <v>48.23</v>
      </c>
      <c r="W463" s="157"/>
      <c r="X463" s="157" t="s">
        <v>164</v>
      </c>
      <c r="Y463" s="147"/>
      <c r="Z463" s="147"/>
      <c r="AA463" s="147"/>
      <c r="AB463" s="147"/>
      <c r="AC463" s="147"/>
      <c r="AD463" s="147"/>
      <c r="AE463" s="147"/>
      <c r="AF463" s="147"/>
      <c r="AG463" s="147" t="s">
        <v>165</v>
      </c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ht="30.6" outlineLevel="1" x14ac:dyDescent="0.25">
      <c r="A464" s="154"/>
      <c r="B464" s="155"/>
      <c r="C464" s="190" t="s">
        <v>2388</v>
      </c>
      <c r="D464" s="159"/>
      <c r="E464" s="160">
        <v>309.87457999999998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47"/>
      <c r="Z464" s="147"/>
      <c r="AA464" s="147"/>
      <c r="AB464" s="147"/>
      <c r="AC464" s="147"/>
      <c r="AD464" s="147"/>
      <c r="AE464" s="147"/>
      <c r="AF464" s="147"/>
      <c r="AG464" s="147" t="s">
        <v>167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5">
      <c r="A465" s="154"/>
      <c r="B465" s="155"/>
      <c r="C465" s="192" t="s">
        <v>219</v>
      </c>
      <c r="D465" s="161"/>
      <c r="E465" s="162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167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5">
      <c r="A466" s="154"/>
      <c r="B466" s="155"/>
      <c r="C466" s="193" t="s">
        <v>2389</v>
      </c>
      <c r="D466" s="161"/>
      <c r="E466" s="162">
        <v>3.69</v>
      </c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167</v>
      </c>
      <c r="AH466" s="147">
        <v>2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5">
      <c r="A467" s="154"/>
      <c r="B467" s="155"/>
      <c r="C467" s="193" t="s">
        <v>2390</v>
      </c>
      <c r="D467" s="161"/>
      <c r="E467" s="162">
        <v>3.69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167</v>
      </c>
      <c r="AH467" s="147">
        <v>2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5">
      <c r="A468" s="154"/>
      <c r="B468" s="155"/>
      <c r="C468" s="193" t="s">
        <v>2391</v>
      </c>
      <c r="D468" s="161"/>
      <c r="E468" s="162">
        <v>1.845</v>
      </c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167</v>
      </c>
      <c r="AH468" s="147">
        <v>2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ht="20.399999999999999" outlineLevel="1" x14ac:dyDescent="0.25">
      <c r="A469" s="154"/>
      <c r="B469" s="155"/>
      <c r="C469" s="193" t="s">
        <v>2392</v>
      </c>
      <c r="D469" s="161"/>
      <c r="E469" s="162">
        <v>1.085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167</v>
      </c>
      <c r="AH469" s="147">
        <v>2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ht="20.399999999999999" outlineLevel="1" x14ac:dyDescent="0.25">
      <c r="A470" s="154"/>
      <c r="B470" s="155"/>
      <c r="C470" s="193" t="s">
        <v>2393</v>
      </c>
      <c r="D470" s="161"/>
      <c r="E470" s="162">
        <v>1.085</v>
      </c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167</v>
      </c>
      <c r="AH470" s="147">
        <v>2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ht="20.399999999999999" outlineLevel="1" x14ac:dyDescent="0.25">
      <c r="A471" s="154"/>
      <c r="B471" s="155"/>
      <c r="C471" s="193" t="s">
        <v>2394</v>
      </c>
      <c r="D471" s="161"/>
      <c r="E471" s="162">
        <v>1.085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167</v>
      </c>
      <c r="AH471" s="147">
        <v>2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ht="20.399999999999999" outlineLevel="1" x14ac:dyDescent="0.25">
      <c r="A472" s="154"/>
      <c r="B472" s="155"/>
      <c r="C472" s="193" t="s">
        <v>2395</v>
      </c>
      <c r="D472" s="161"/>
      <c r="E472" s="162">
        <v>6.0389999999999997</v>
      </c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167</v>
      </c>
      <c r="AH472" s="147">
        <v>2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54"/>
      <c r="B473" s="155"/>
      <c r="C473" s="193" t="s">
        <v>2396</v>
      </c>
      <c r="D473" s="161"/>
      <c r="E473" s="162">
        <v>3.96</v>
      </c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167</v>
      </c>
      <c r="AH473" s="147">
        <v>2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5">
      <c r="A474" s="154"/>
      <c r="B474" s="155"/>
      <c r="C474" s="193" t="s">
        <v>2397</v>
      </c>
      <c r="D474" s="161"/>
      <c r="E474" s="162">
        <v>3.96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167</v>
      </c>
      <c r="AH474" s="147">
        <v>2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5">
      <c r="A475" s="154"/>
      <c r="B475" s="155"/>
      <c r="C475" s="193" t="s">
        <v>2398</v>
      </c>
      <c r="D475" s="161"/>
      <c r="E475" s="162">
        <v>3.96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167</v>
      </c>
      <c r="AH475" s="147">
        <v>2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5">
      <c r="A476" s="154"/>
      <c r="B476" s="155"/>
      <c r="C476" s="193" t="s">
        <v>2399</v>
      </c>
      <c r="D476" s="161"/>
      <c r="E476" s="162">
        <v>3.96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167</v>
      </c>
      <c r="AH476" s="147">
        <v>2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20.399999999999999" outlineLevel="1" x14ac:dyDescent="0.25">
      <c r="A477" s="154"/>
      <c r="B477" s="155"/>
      <c r="C477" s="193" t="s">
        <v>2400</v>
      </c>
      <c r="D477" s="161"/>
      <c r="E477" s="162">
        <v>5.34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167</v>
      </c>
      <c r="AH477" s="147">
        <v>2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5">
      <c r="A478" s="154"/>
      <c r="B478" s="155"/>
      <c r="C478" s="194" t="s">
        <v>228</v>
      </c>
      <c r="D478" s="163"/>
      <c r="E478" s="164">
        <v>39.698999999999998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167</v>
      </c>
      <c r="AH478" s="147">
        <v>3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54"/>
      <c r="B479" s="155"/>
      <c r="C479" s="192" t="s">
        <v>229</v>
      </c>
      <c r="D479" s="161"/>
      <c r="E479" s="162"/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167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5">
      <c r="A480" s="154"/>
      <c r="B480" s="155"/>
      <c r="C480" s="190" t="s">
        <v>2401</v>
      </c>
      <c r="D480" s="159"/>
      <c r="E480" s="160">
        <v>-39.698999999999998</v>
      </c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47"/>
      <c r="Z480" s="147"/>
      <c r="AA480" s="147"/>
      <c r="AB480" s="147"/>
      <c r="AC480" s="147"/>
      <c r="AD480" s="147"/>
      <c r="AE480" s="147"/>
      <c r="AF480" s="147"/>
      <c r="AG480" s="147" t="s">
        <v>167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5">
      <c r="A481" s="154"/>
      <c r="B481" s="155"/>
      <c r="C481" s="192" t="s">
        <v>219</v>
      </c>
      <c r="D481" s="161"/>
      <c r="E481" s="162"/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167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5">
      <c r="A482" s="154"/>
      <c r="B482" s="155"/>
      <c r="C482" s="193" t="s">
        <v>2333</v>
      </c>
      <c r="D482" s="161"/>
      <c r="E482" s="162">
        <v>5.9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167</v>
      </c>
      <c r="AH482" s="147">
        <v>2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5">
      <c r="A483" s="154"/>
      <c r="B483" s="155"/>
      <c r="C483" s="193" t="s">
        <v>2334</v>
      </c>
      <c r="D483" s="161"/>
      <c r="E483" s="162">
        <v>5.9</v>
      </c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47"/>
      <c r="Z483" s="147"/>
      <c r="AA483" s="147"/>
      <c r="AB483" s="147"/>
      <c r="AC483" s="147"/>
      <c r="AD483" s="147"/>
      <c r="AE483" s="147"/>
      <c r="AF483" s="147"/>
      <c r="AG483" s="147" t="s">
        <v>167</v>
      </c>
      <c r="AH483" s="147">
        <v>2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5">
      <c r="A484" s="154"/>
      <c r="B484" s="155"/>
      <c r="C484" s="193" t="s">
        <v>2335</v>
      </c>
      <c r="D484" s="161"/>
      <c r="E484" s="162">
        <v>5</v>
      </c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167</v>
      </c>
      <c r="AH484" s="147">
        <v>2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ht="20.399999999999999" outlineLevel="1" x14ac:dyDescent="0.25">
      <c r="A485" s="154"/>
      <c r="B485" s="155"/>
      <c r="C485" s="193" t="s">
        <v>2336</v>
      </c>
      <c r="D485" s="161"/>
      <c r="E485" s="162">
        <v>3.8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167</v>
      </c>
      <c r="AH485" s="147">
        <v>2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ht="20.399999999999999" outlineLevel="1" x14ac:dyDescent="0.25">
      <c r="A486" s="154"/>
      <c r="B486" s="155"/>
      <c r="C486" s="193" t="s">
        <v>2337</v>
      </c>
      <c r="D486" s="161"/>
      <c r="E486" s="162">
        <v>3.8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167</v>
      </c>
      <c r="AH486" s="147">
        <v>2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ht="20.399999999999999" outlineLevel="1" x14ac:dyDescent="0.25">
      <c r="A487" s="154"/>
      <c r="B487" s="155"/>
      <c r="C487" s="193" t="s">
        <v>2338</v>
      </c>
      <c r="D487" s="161"/>
      <c r="E487" s="162">
        <v>3.8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167</v>
      </c>
      <c r="AH487" s="147">
        <v>2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ht="20.399999999999999" outlineLevel="1" x14ac:dyDescent="0.25">
      <c r="A488" s="154"/>
      <c r="B488" s="155"/>
      <c r="C488" s="193" t="s">
        <v>2339</v>
      </c>
      <c r="D488" s="161"/>
      <c r="E488" s="162">
        <v>8.08</v>
      </c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167</v>
      </c>
      <c r="AH488" s="147">
        <v>2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5">
      <c r="A489" s="154"/>
      <c r="B489" s="155"/>
      <c r="C489" s="194" t="s">
        <v>228</v>
      </c>
      <c r="D489" s="163"/>
      <c r="E489" s="164">
        <v>36.28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167</v>
      </c>
      <c r="AH489" s="147">
        <v>3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5">
      <c r="A490" s="154"/>
      <c r="B490" s="155"/>
      <c r="C490" s="192" t="s">
        <v>229</v>
      </c>
      <c r="D490" s="161"/>
      <c r="E490" s="162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167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ht="20.399999999999999" outlineLevel="1" x14ac:dyDescent="0.25">
      <c r="A491" s="154"/>
      <c r="B491" s="155"/>
      <c r="C491" s="190" t="s">
        <v>2402</v>
      </c>
      <c r="D491" s="159"/>
      <c r="E491" s="160">
        <v>7.2560000000000002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167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5">
      <c r="A492" s="154"/>
      <c r="B492" s="155"/>
      <c r="C492" s="192" t="s">
        <v>219</v>
      </c>
      <c r="D492" s="161"/>
      <c r="E492" s="162"/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167</v>
      </c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5">
      <c r="A493" s="154"/>
      <c r="B493" s="155"/>
      <c r="C493" s="193" t="s">
        <v>2403</v>
      </c>
      <c r="D493" s="161"/>
      <c r="E493" s="162">
        <v>7.8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167</v>
      </c>
      <c r="AH493" s="147">
        <v>2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5">
      <c r="A494" s="154"/>
      <c r="B494" s="155"/>
      <c r="C494" s="193" t="s">
        <v>2404</v>
      </c>
      <c r="D494" s="161"/>
      <c r="E494" s="162">
        <v>7.8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167</v>
      </c>
      <c r="AH494" s="147">
        <v>2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5">
      <c r="A495" s="154"/>
      <c r="B495" s="155"/>
      <c r="C495" s="193" t="s">
        <v>2405</v>
      </c>
      <c r="D495" s="161"/>
      <c r="E495" s="162">
        <v>7.8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167</v>
      </c>
      <c r="AH495" s="147">
        <v>2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5">
      <c r="A496" s="154"/>
      <c r="B496" s="155"/>
      <c r="C496" s="193" t="s">
        <v>2406</v>
      </c>
      <c r="D496" s="161"/>
      <c r="E496" s="162">
        <v>7.8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167</v>
      </c>
      <c r="AH496" s="147">
        <v>2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ht="20.399999999999999" outlineLevel="1" x14ac:dyDescent="0.25">
      <c r="A497" s="154"/>
      <c r="B497" s="155"/>
      <c r="C497" s="193" t="s">
        <v>2407</v>
      </c>
      <c r="D497" s="161"/>
      <c r="E497" s="162">
        <v>10.1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167</v>
      </c>
      <c r="AH497" s="147">
        <v>2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5">
      <c r="A498" s="154"/>
      <c r="B498" s="155"/>
      <c r="C498" s="194" t="s">
        <v>228</v>
      </c>
      <c r="D498" s="163"/>
      <c r="E498" s="164">
        <v>41.3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167</v>
      </c>
      <c r="AH498" s="147">
        <v>3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5">
      <c r="A499" s="154"/>
      <c r="B499" s="155"/>
      <c r="C499" s="192" t="s">
        <v>229</v>
      </c>
      <c r="D499" s="161"/>
      <c r="E499" s="162"/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167</v>
      </c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5">
      <c r="A500" s="154"/>
      <c r="B500" s="155"/>
      <c r="C500" s="190" t="s">
        <v>2408</v>
      </c>
      <c r="D500" s="159"/>
      <c r="E500" s="160">
        <v>14.455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167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ht="20.399999999999999" outlineLevel="1" x14ac:dyDescent="0.25">
      <c r="A501" s="154"/>
      <c r="B501" s="155"/>
      <c r="C501" s="190" t="s">
        <v>2409</v>
      </c>
      <c r="D501" s="159"/>
      <c r="E501" s="160">
        <v>2.5739999999999998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167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5">
      <c r="A502" s="174">
        <v>73</v>
      </c>
      <c r="B502" s="175" t="s">
        <v>342</v>
      </c>
      <c r="C502" s="189" t="s">
        <v>343</v>
      </c>
      <c r="D502" s="176" t="s">
        <v>186</v>
      </c>
      <c r="E502" s="177">
        <v>39.698999999999998</v>
      </c>
      <c r="F502" s="178"/>
      <c r="G502" s="179">
        <f>ROUND(E502*F502,2)</f>
        <v>0</v>
      </c>
      <c r="H502" s="158"/>
      <c r="I502" s="157">
        <f>ROUND(E502*H502,2)</f>
        <v>0</v>
      </c>
      <c r="J502" s="158"/>
      <c r="K502" s="157">
        <f>ROUND(E502*J502,2)</f>
        <v>0</v>
      </c>
      <c r="L502" s="157">
        <v>21</v>
      </c>
      <c r="M502" s="157">
        <f>G502*(1+L502/100)</f>
        <v>0</v>
      </c>
      <c r="N502" s="157">
        <v>0</v>
      </c>
      <c r="O502" s="157">
        <f>ROUND(E502*N502,2)</f>
        <v>0</v>
      </c>
      <c r="P502" s="157">
        <v>0</v>
      </c>
      <c r="Q502" s="157">
        <f>ROUND(E502*P502,2)</f>
        <v>0</v>
      </c>
      <c r="R502" s="157"/>
      <c r="S502" s="157" t="s">
        <v>163</v>
      </c>
      <c r="T502" s="157" t="s">
        <v>163</v>
      </c>
      <c r="U502" s="157">
        <v>2.1999999999999999E-2</v>
      </c>
      <c r="V502" s="157">
        <f>ROUND(E502*U502,2)</f>
        <v>0.87</v>
      </c>
      <c r="W502" s="157"/>
      <c r="X502" s="157" t="s">
        <v>164</v>
      </c>
      <c r="Y502" s="147"/>
      <c r="Z502" s="147"/>
      <c r="AA502" s="147"/>
      <c r="AB502" s="147"/>
      <c r="AC502" s="147"/>
      <c r="AD502" s="147"/>
      <c r="AE502" s="147"/>
      <c r="AF502" s="147"/>
      <c r="AG502" s="147" t="s">
        <v>165</v>
      </c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5">
      <c r="A503" s="154"/>
      <c r="B503" s="155"/>
      <c r="C503" s="190" t="s">
        <v>2317</v>
      </c>
      <c r="D503" s="159"/>
      <c r="E503" s="160">
        <v>3.69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47"/>
      <c r="Z503" s="147"/>
      <c r="AA503" s="147"/>
      <c r="AB503" s="147"/>
      <c r="AC503" s="147"/>
      <c r="AD503" s="147"/>
      <c r="AE503" s="147"/>
      <c r="AF503" s="147"/>
      <c r="AG503" s="147" t="s">
        <v>167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5">
      <c r="A504" s="154"/>
      <c r="B504" s="155"/>
      <c r="C504" s="190" t="s">
        <v>2318</v>
      </c>
      <c r="D504" s="159"/>
      <c r="E504" s="160">
        <v>3.69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167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5">
      <c r="A505" s="154"/>
      <c r="B505" s="155"/>
      <c r="C505" s="190" t="s">
        <v>2319</v>
      </c>
      <c r="D505" s="159"/>
      <c r="E505" s="160">
        <v>1.845</v>
      </c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167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ht="20.399999999999999" outlineLevel="1" x14ac:dyDescent="0.25">
      <c r="A506" s="154"/>
      <c r="B506" s="155"/>
      <c r="C506" s="190" t="s">
        <v>2320</v>
      </c>
      <c r="D506" s="159"/>
      <c r="E506" s="160">
        <v>1.085</v>
      </c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167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ht="20.399999999999999" outlineLevel="1" x14ac:dyDescent="0.25">
      <c r="A507" s="154"/>
      <c r="B507" s="155"/>
      <c r="C507" s="190" t="s">
        <v>2321</v>
      </c>
      <c r="D507" s="159"/>
      <c r="E507" s="160">
        <v>1.085</v>
      </c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167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ht="20.399999999999999" outlineLevel="1" x14ac:dyDescent="0.25">
      <c r="A508" s="154"/>
      <c r="B508" s="155"/>
      <c r="C508" s="190" t="s">
        <v>2322</v>
      </c>
      <c r="D508" s="159"/>
      <c r="E508" s="160">
        <v>1.085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167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20.399999999999999" outlineLevel="1" x14ac:dyDescent="0.25">
      <c r="A509" s="154"/>
      <c r="B509" s="155"/>
      <c r="C509" s="190" t="s">
        <v>2451</v>
      </c>
      <c r="D509" s="159"/>
      <c r="E509" s="160">
        <v>6.0389999999999997</v>
      </c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47"/>
      <c r="Z509" s="147"/>
      <c r="AA509" s="147"/>
      <c r="AB509" s="147"/>
      <c r="AC509" s="147"/>
      <c r="AD509" s="147"/>
      <c r="AE509" s="147"/>
      <c r="AF509" s="147"/>
      <c r="AG509" s="147" t="s">
        <v>167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5">
      <c r="A510" s="154"/>
      <c r="B510" s="155"/>
      <c r="C510" s="190" t="s">
        <v>2324</v>
      </c>
      <c r="D510" s="159"/>
      <c r="E510" s="160">
        <v>3.96</v>
      </c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167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5">
      <c r="A511" s="154"/>
      <c r="B511" s="155"/>
      <c r="C511" s="190" t="s">
        <v>2325</v>
      </c>
      <c r="D511" s="159"/>
      <c r="E511" s="160">
        <v>3.96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167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5">
      <c r="A512" s="154"/>
      <c r="B512" s="155"/>
      <c r="C512" s="190" t="s">
        <v>2326</v>
      </c>
      <c r="D512" s="159"/>
      <c r="E512" s="160">
        <v>3.96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167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5">
      <c r="A513" s="154"/>
      <c r="B513" s="155"/>
      <c r="C513" s="190" t="s">
        <v>2327</v>
      </c>
      <c r="D513" s="159"/>
      <c r="E513" s="160">
        <v>3.96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167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ht="20.399999999999999" outlineLevel="1" x14ac:dyDescent="0.25">
      <c r="A514" s="154"/>
      <c r="B514" s="155"/>
      <c r="C514" s="190" t="s">
        <v>2328</v>
      </c>
      <c r="D514" s="159"/>
      <c r="E514" s="160">
        <v>5.34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167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5">
      <c r="A515" s="174">
        <v>74</v>
      </c>
      <c r="B515" s="175" t="s">
        <v>344</v>
      </c>
      <c r="C515" s="189" t="s">
        <v>345</v>
      </c>
      <c r="D515" s="176" t="s">
        <v>162</v>
      </c>
      <c r="E515" s="177">
        <v>95.1</v>
      </c>
      <c r="F515" s="178"/>
      <c r="G515" s="179">
        <f>ROUND(E515*F515,2)</f>
        <v>0</v>
      </c>
      <c r="H515" s="158"/>
      <c r="I515" s="157">
        <f>ROUND(E515*H515,2)</f>
        <v>0</v>
      </c>
      <c r="J515" s="158"/>
      <c r="K515" s="157">
        <f>ROUND(E515*J515,2)</f>
        <v>0</v>
      </c>
      <c r="L515" s="157">
        <v>21</v>
      </c>
      <c r="M515" s="157">
        <f>G515*(1+L515/100)</f>
        <v>0</v>
      </c>
      <c r="N515" s="157">
        <v>0</v>
      </c>
      <c r="O515" s="157">
        <f>ROUND(E515*N515,2)</f>
        <v>0</v>
      </c>
      <c r="P515" s="157">
        <v>0</v>
      </c>
      <c r="Q515" s="157">
        <f>ROUND(E515*P515,2)</f>
        <v>0</v>
      </c>
      <c r="R515" s="157"/>
      <c r="S515" s="157" t="s">
        <v>163</v>
      </c>
      <c r="T515" s="157" t="s">
        <v>163</v>
      </c>
      <c r="U515" s="157">
        <v>0.1</v>
      </c>
      <c r="V515" s="157">
        <f>ROUND(E515*U515,2)</f>
        <v>9.51</v>
      </c>
      <c r="W515" s="157"/>
      <c r="X515" s="157" t="s">
        <v>164</v>
      </c>
      <c r="Y515" s="147"/>
      <c r="Z515" s="147"/>
      <c r="AA515" s="147"/>
      <c r="AB515" s="147"/>
      <c r="AC515" s="147"/>
      <c r="AD515" s="147"/>
      <c r="AE515" s="147"/>
      <c r="AF515" s="147"/>
      <c r="AG515" s="147" t="s">
        <v>165</v>
      </c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5">
      <c r="A516" s="154"/>
      <c r="B516" s="155"/>
      <c r="C516" s="192" t="s">
        <v>219</v>
      </c>
      <c r="D516" s="161"/>
      <c r="E516" s="162"/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167</v>
      </c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5">
      <c r="A517" s="154"/>
      <c r="B517" s="155"/>
      <c r="C517" s="193" t="s">
        <v>2452</v>
      </c>
      <c r="D517" s="161"/>
      <c r="E517" s="162">
        <v>6.6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167</v>
      </c>
      <c r="AH517" s="147">
        <v>2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5">
      <c r="A518" s="154"/>
      <c r="B518" s="155"/>
      <c r="C518" s="193" t="s">
        <v>2453</v>
      </c>
      <c r="D518" s="161"/>
      <c r="E518" s="162">
        <v>6.6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167</v>
      </c>
      <c r="AH518" s="147">
        <v>2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5">
      <c r="A519" s="154"/>
      <c r="B519" s="155"/>
      <c r="C519" s="193" t="s">
        <v>2454</v>
      </c>
      <c r="D519" s="161"/>
      <c r="E519" s="162">
        <v>6.6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167</v>
      </c>
      <c r="AH519" s="147">
        <v>2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5">
      <c r="A520" s="154"/>
      <c r="B520" s="155"/>
      <c r="C520" s="193" t="s">
        <v>2455</v>
      </c>
      <c r="D520" s="161"/>
      <c r="E520" s="162">
        <v>6.6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167</v>
      </c>
      <c r="AH520" s="147">
        <v>2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ht="20.399999999999999" outlineLevel="1" x14ac:dyDescent="0.25">
      <c r="A521" s="154"/>
      <c r="B521" s="155"/>
      <c r="C521" s="193" t="s">
        <v>2456</v>
      </c>
      <c r="D521" s="161"/>
      <c r="E521" s="162">
        <v>8.9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167</v>
      </c>
      <c r="AH521" s="147">
        <v>2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5">
      <c r="A522" s="154"/>
      <c r="B522" s="155"/>
      <c r="C522" s="194" t="s">
        <v>228</v>
      </c>
      <c r="D522" s="163"/>
      <c r="E522" s="164">
        <v>35.299999999999997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167</v>
      </c>
      <c r="AH522" s="147">
        <v>3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5">
      <c r="A523" s="154"/>
      <c r="B523" s="155"/>
      <c r="C523" s="192" t="s">
        <v>229</v>
      </c>
      <c r="D523" s="161"/>
      <c r="E523" s="162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167</v>
      </c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5">
      <c r="A524" s="154"/>
      <c r="B524" s="155"/>
      <c r="C524" s="190" t="s">
        <v>2457</v>
      </c>
      <c r="D524" s="159"/>
      <c r="E524" s="160">
        <v>35.299999999999997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167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5">
      <c r="A525" s="154"/>
      <c r="B525" s="155"/>
      <c r="C525" s="192" t="s">
        <v>219</v>
      </c>
      <c r="D525" s="161"/>
      <c r="E525" s="162"/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167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5">
      <c r="A526" s="154"/>
      <c r="B526" s="155"/>
      <c r="C526" s="193" t="s">
        <v>2458</v>
      </c>
      <c r="D526" s="161"/>
      <c r="E526" s="162">
        <v>4.0999999999999996</v>
      </c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47"/>
      <c r="Z526" s="147"/>
      <c r="AA526" s="147"/>
      <c r="AB526" s="147"/>
      <c r="AC526" s="147"/>
      <c r="AD526" s="147"/>
      <c r="AE526" s="147"/>
      <c r="AF526" s="147"/>
      <c r="AG526" s="147" t="s">
        <v>167</v>
      </c>
      <c r="AH526" s="147">
        <v>2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5">
      <c r="A527" s="154"/>
      <c r="B527" s="155"/>
      <c r="C527" s="193" t="s">
        <v>2459</v>
      </c>
      <c r="D527" s="161"/>
      <c r="E527" s="162">
        <v>4.0999999999999996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167</v>
      </c>
      <c r="AH527" s="147">
        <v>2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5">
      <c r="A528" s="154"/>
      <c r="B528" s="155"/>
      <c r="C528" s="193" t="s">
        <v>2460</v>
      </c>
      <c r="D528" s="161"/>
      <c r="E528" s="162">
        <v>4.0999999999999996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47"/>
      <c r="Z528" s="147"/>
      <c r="AA528" s="147"/>
      <c r="AB528" s="147"/>
      <c r="AC528" s="147"/>
      <c r="AD528" s="147"/>
      <c r="AE528" s="147"/>
      <c r="AF528" s="147"/>
      <c r="AG528" s="147" t="s">
        <v>167</v>
      </c>
      <c r="AH528" s="147">
        <v>2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20.399999999999999" outlineLevel="1" x14ac:dyDescent="0.25">
      <c r="A529" s="154"/>
      <c r="B529" s="155"/>
      <c r="C529" s="193" t="s">
        <v>2461</v>
      </c>
      <c r="D529" s="161"/>
      <c r="E529" s="162">
        <v>3.1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167</v>
      </c>
      <c r="AH529" s="147">
        <v>2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ht="20.399999999999999" outlineLevel="1" x14ac:dyDescent="0.25">
      <c r="A530" s="154"/>
      <c r="B530" s="155"/>
      <c r="C530" s="193" t="s">
        <v>2462</v>
      </c>
      <c r="D530" s="161"/>
      <c r="E530" s="162">
        <v>3.1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167</v>
      </c>
      <c r="AH530" s="147">
        <v>2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ht="20.399999999999999" outlineLevel="1" x14ac:dyDescent="0.25">
      <c r="A531" s="154"/>
      <c r="B531" s="155"/>
      <c r="C531" s="193" t="s">
        <v>2463</v>
      </c>
      <c r="D531" s="161"/>
      <c r="E531" s="162">
        <v>3.1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167</v>
      </c>
      <c r="AH531" s="147">
        <v>2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ht="20.399999999999999" outlineLevel="1" x14ac:dyDescent="0.25">
      <c r="A532" s="154"/>
      <c r="B532" s="155"/>
      <c r="C532" s="193" t="s">
        <v>2464</v>
      </c>
      <c r="D532" s="161"/>
      <c r="E532" s="162">
        <v>6.1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167</v>
      </c>
      <c r="AH532" s="147">
        <v>2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5">
      <c r="A533" s="154"/>
      <c r="B533" s="155"/>
      <c r="C533" s="194" t="s">
        <v>228</v>
      </c>
      <c r="D533" s="163"/>
      <c r="E533" s="164">
        <v>27.7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167</v>
      </c>
      <c r="AH533" s="147">
        <v>3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5">
      <c r="A534" s="154"/>
      <c r="B534" s="155"/>
      <c r="C534" s="192" t="s">
        <v>229</v>
      </c>
      <c r="D534" s="161"/>
      <c r="E534" s="162"/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47"/>
      <c r="Z534" s="147"/>
      <c r="AA534" s="147"/>
      <c r="AB534" s="147"/>
      <c r="AC534" s="147"/>
      <c r="AD534" s="147"/>
      <c r="AE534" s="147"/>
      <c r="AF534" s="147"/>
      <c r="AG534" s="147" t="s">
        <v>167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5">
      <c r="A535" s="154"/>
      <c r="B535" s="155"/>
      <c r="C535" s="190" t="s">
        <v>2465</v>
      </c>
      <c r="D535" s="159"/>
      <c r="E535" s="160">
        <v>27.7</v>
      </c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167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5">
      <c r="A536" s="154"/>
      <c r="B536" s="155"/>
      <c r="C536" s="190" t="s">
        <v>2466</v>
      </c>
      <c r="D536" s="159"/>
      <c r="E536" s="160">
        <v>32.1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167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5">
      <c r="A537" s="174">
        <v>75</v>
      </c>
      <c r="B537" s="175" t="s">
        <v>354</v>
      </c>
      <c r="C537" s="189" t="s">
        <v>355</v>
      </c>
      <c r="D537" s="176" t="s">
        <v>186</v>
      </c>
      <c r="E537" s="177">
        <v>338.19657999999998</v>
      </c>
      <c r="F537" s="178"/>
      <c r="G537" s="179">
        <f>ROUND(E537*F537,2)</f>
        <v>0</v>
      </c>
      <c r="H537" s="158"/>
      <c r="I537" s="157">
        <f>ROUND(E537*H537,2)</f>
        <v>0</v>
      </c>
      <c r="J537" s="158"/>
      <c r="K537" s="157">
        <f>ROUND(E537*J537,2)</f>
        <v>0</v>
      </c>
      <c r="L537" s="157">
        <v>21</v>
      </c>
      <c r="M537" s="157">
        <f>G537*(1+L537/100)</f>
        <v>0</v>
      </c>
      <c r="N537" s="157">
        <v>2.0000000000000002E-5</v>
      </c>
      <c r="O537" s="157">
        <f>ROUND(E537*N537,2)</f>
        <v>0.01</v>
      </c>
      <c r="P537" s="157">
        <v>0</v>
      </c>
      <c r="Q537" s="157">
        <f>ROUND(E537*P537,2)</f>
        <v>0</v>
      </c>
      <c r="R537" s="157"/>
      <c r="S537" s="157" t="s">
        <v>163</v>
      </c>
      <c r="T537" s="157" t="s">
        <v>163</v>
      </c>
      <c r="U537" s="157">
        <v>0.11</v>
      </c>
      <c r="V537" s="157">
        <f>ROUND(E537*U537,2)</f>
        <v>37.200000000000003</v>
      </c>
      <c r="W537" s="157"/>
      <c r="X537" s="157" t="s">
        <v>164</v>
      </c>
      <c r="Y537" s="147"/>
      <c r="Z537" s="147"/>
      <c r="AA537" s="147"/>
      <c r="AB537" s="147"/>
      <c r="AC537" s="147"/>
      <c r="AD537" s="147"/>
      <c r="AE537" s="147"/>
      <c r="AF537" s="147"/>
      <c r="AG537" s="147" t="s">
        <v>165</v>
      </c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5">
      <c r="A538" s="154"/>
      <c r="B538" s="155"/>
      <c r="C538" s="190" t="s">
        <v>2442</v>
      </c>
      <c r="D538" s="159"/>
      <c r="E538" s="160">
        <v>338.19657999999998</v>
      </c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47"/>
      <c r="Z538" s="147"/>
      <c r="AA538" s="147"/>
      <c r="AB538" s="147"/>
      <c r="AC538" s="147"/>
      <c r="AD538" s="147"/>
      <c r="AE538" s="147"/>
      <c r="AF538" s="147"/>
      <c r="AG538" s="147" t="s">
        <v>167</v>
      </c>
      <c r="AH538" s="147">
        <v>5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5">
      <c r="A539" s="180">
        <v>76</v>
      </c>
      <c r="B539" s="181" t="s">
        <v>1148</v>
      </c>
      <c r="C539" s="191" t="s">
        <v>1149</v>
      </c>
      <c r="D539" s="182" t="s">
        <v>1150</v>
      </c>
      <c r="E539" s="183">
        <v>1</v>
      </c>
      <c r="F539" s="184"/>
      <c r="G539" s="185">
        <f>ROUND(E539*F539,2)</f>
        <v>0</v>
      </c>
      <c r="H539" s="158"/>
      <c r="I539" s="157">
        <f>ROUND(E539*H539,2)</f>
        <v>0</v>
      </c>
      <c r="J539" s="158"/>
      <c r="K539" s="157">
        <f>ROUND(E539*J539,2)</f>
        <v>0</v>
      </c>
      <c r="L539" s="157">
        <v>21</v>
      </c>
      <c r="M539" s="157">
        <f>G539*(1+L539/100)</f>
        <v>0</v>
      </c>
      <c r="N539" s="157">
        <v>0</v>
      </c>
      <c r="O539" s="157">
        <f>ROUND(E539*N539,2)</f>
        <v>0</v>
      </c>
      <c r="P539" s="157">
        <v>0</v>
      </c>
      <c r="Q539" s="157">
        <f>ROUND(E539*P539,2)</f>
        <v>0</v>
      </c>
      <c r="R539" s="157"/>
      <c r="S539" s="157" t="s">
        <v>197</v>
      </c>
      <c r="T539" s="157" t="s">
        <v>596</v>
      </c>
      <c r="U539" s="157">
        <v>0</v>
      </c>
      <c r="V539" s="157">
        <f>ROUND(E539*U539,2)</f>
        <v>0</v>
      </c>
      <c r="W539" s="157"/>
      <c r="X539" s="157" t="s">
        <v>164</v>
      </c>
      <c r="Y539" s="147"/>
      <c r="Z539" s="147"/>
      <c r="AA539" s="147"/>
      <c r="AB539" s="147"/>
      <c r="AC539" s="147"/>
      <c r="AD539" s="147"/>
      <c r="AE539" s="147"/>
      <c r="AF539" s="147"/>
      <c r="AG539" s="147" t="s">
        <v>165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ht="20.399999999999999" outlineLevel="1" x14ac:dyDescent="0.25">
      <c r="A540" s="174">
        <v>77</v>
      </c>
      <c r="B540" s="175" t="s">
        <v>357</v>
      </c>
      <c r="C540" s="189" t="s">
        <v>358</v>
      </c>
      <c r="D540" s="176" t="s">
        <v>170</v>
      </c>
      <c r="E540" s="177">
        <v>43.746000000000002</v>
      </c>
      <c r="F540" s="178"/>
      <c r="G540" s="179">
        <f>ROUND(E540*F540,2)</f>
        <v>0</v>
      </c>
      <c r="H540" s="158"/>
      <c r="I540" s="157">
        <f>ROUND(E540*H540,2)</f>
        <v>0</v>
      </c>
      <c r="J540" s="158"/>
      <c r="K540" s="157">
        <f>ROUND(E540*J540,2)</f>
        <v>0</v>
      </c>
      <c r="L540" s="157">
        <v>21</v>
      </c>
      <c r="M540" s="157">
        <f>G540*(1+L540/100)</f>
        <v>0</v>
      </c>
      <c r="N540" s="157">
        <v>2.5000000000000001E-4</v>
      </c>
      <c r="O540" s="157">
        <f>ROUND(E540*N540,2)</f>
        <v>0.01</v>
      </c>
      <c r="P540" s="157">
        <v>0</v>
      </c>
      <c r="Q540" s="157">
        <f>ROUND(E540*P540,2)</f>
        <v>0</v>
      </c>
      <c r="R540" s="157" t="s">
        <v>290</v>
      </c>
      <c r="S540" s="157" t="s">
        <v>163</v>
      </c>
      <c r="T540" s="157" t="s">
        <v>163</v>
      </c>
      <c r="U540" s="157">
        <v>0</v>
      </c>
      <c r="V540" s="157">
        <f>ROUND(E540*U540,2)</f>
        <v>0</v>
      </c>
      <c r="W540" s="157"/>
      <c r="X540" s="157" t="s">
        <v>291</v>
      </c>
      <c r="Y540" s="147"/>
      <c r="Z540" s="147"/>
      <c r="AA540" s="147"/>
      <c r="AB540" s="147"/>
      <c r="AC540" s="147"/>
      <c r="AD540" s="147"/>
      <c r="AE540" s="147"/>
      <c r="AF540" s="147"/>
      <c r="AG540" s="147" t="s">
        <v>292</v>
      </c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5">
      <c r="A541" s="154"/>
      <c r="B541" s="155"/>
      <c r="C541" s="192" t="s">
        <v>219</v>
      </c>
      <c r="D541" s="161"/>
      <c r="E541" s="162"/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167</v>
      </c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5">
      <c r="A542" s="154"/>
      <c r="B542" s="155"/>
      <c r="C542" s="193" t="s">
        <v>2467</v>
      </c>
      <c r="D542" s="161"/>
      <c r="E542" s="162">
        <v>35.299999999999997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167</v>
      </c>
      <c r="AH542" s="147">
        <v>2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5">
      <c r="A543" s="154"/>
      <c r="B543" s="155"/>
      <c r="C543" s="193" t="s">
        <v>2468</v>
      </c>
      <c r="D543" s="161"/>
      <c r="E543" s="162">
        <v>27.7</v>
      </c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167</v>
      </c>
      <c r="AH543" s="147">
        <v>2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5">
      <c r="A544" s="154"/>
      <c r="B544" s="155"/>
      <c r="C544" s="193" t="s">
        <v>2469</v>
      </c>
      <c r="D544" s="161"/>
      <c r="E544" s="162">
        <v>32.1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167</v>
      </c>
      <c r="AH544" s="147">
        <v>2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5">
      <c r="A545" s="154"/>
      <c r="B545" s="155"/>
      <c r="C545" s="194" t="s">
        <v>228</v>
      </c>
      <c r="D545" s="163"/>
      <c r="E545" s="164">
        <v>95.1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47"/>
      <c r="Z545" s="147"/>
      <c r="AA545" s="147"/>
      <c r="AB545" s="147"/>
      <c r="AC545" s="147"/>
      <c r="AD545" s="147"/>
      <c r="AE545" s="147"/>
      <c r="AF545" s="147"/>
      <c r="AG545" s="147" t="s">
        <v>167</v>
      </c>
      <c r="AH545" s="147">
        <v>3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5">
      <c r="A546" s="154"/>
      <c r="B546" s="155"/>
      <c r="C546" s="192" t="s">
        <v>229</v>
      </c>
      <c r="D546" s="161"/>
      <c r="E546" s="162"/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167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5">
      <c r="A547" s="154"/>
      <c r="B547" s="155"/>
      <c r="C547" s="190" t="s">
        <v>2470</v>
      </c>
      <c r="D547" s="159"/>
      <c r="E547" s="160">
        <v>43.746000000000002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47"/>
      <c r="Z547" s="147"/>
      <c r="AA547" s="147"/>
      <c r="AB547" s="147"/>
      <c r="AC547" s="147"/>
      <c r="AD547" s="147"/>
      <c r="AE547" s="147"/>
      <c r="AF547" s="147"/>
      <c r="AG547" s="147" t="s">
        <v>167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5">
      <c r="A548" s="174">
        <v>78</v>
      </c>
      <c r="B548" s="175" t="s">
        <v>1162</v>
      </c>
      <c r="C548" s="189" t="s">
        <v>1163</v>
      </c>
      <c r="D548" s="176" t="s">
        <v>170</v>
      </c>
      <c r="E548" s="177">
        <v>1702.1061500000001</v>
      </c>
      <c r="F548" s="178"/>
      <c r="G548" s="179">
        <f>ROUND(E548*F548,2)</f>
        <v>0</v>
      </c>
      <c r="H548" s="158"/>
      <c r="I548" s="157">
        <f>ROUND(E548*H548,2)</f>
        <v>0</v>
      </c>
      <c r="J548" s="158"/>
      <c r="K548" s="157">
        <f>ROUND(E548*J548,2)</f>
        <v>0</v>
      </c>
      <c r="L548" s="157">
        <v>21</v>
      </c>
      <c r="M548" s="157">
        <f>G548*(1+L548/100)</f>
        <v>0</v>
      </c>
      <c r="N548" s="157">
        <v>0</v>
      </c>
      <c r="O548" s="157">
        <f>ROUND(E548*N548,2)</f>
        <v>0</v>
      </c>
      <c r="P548" s="157">
        <v>0</v>
      </c>
      <c r="Q548" s="157">
        <f>ROUND(E548*P548,2)</f>
        <v>0</v>
      </c>
      <c r="R548" s="157" t="s">
        <v>290</v>
      </c>
      <c r="S548" s="157" t="s">
        <v>163</v>
      </c>
      <c r="T548" s="157" t="s">
        <v>163</v>
      </c>
      <c r="U548" s="157">
        <v>0</v>
      </c>
      <c r="V548" s="157">
        <f>ROUND(E548*U548,2)</f>
        <v>0</v>
      </c>
      <c r="W548" s="157"/>
      <c r="X548" s="157" t="s">
        <v>291</v>
      </c>
      <c r="Y548" s="147"/>
      <c r="Z548" s="147"/>
      <c r="AA548" s="147"/>
      <c r="AB548" s="147"/>
      <c r="AC548" s="147"/>
      <c r="AD548" s="147"/>
      <c r="AE548" s="147"/>
      <c r="AF548" s="147"/>
      <c r="AG548" s="147" t="s">
        <v>292</v>
      </c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5">
      <c r="A549" s="154"/>
      <c r="B549" s="155"/>
      <c r="C549" s="190" t="s">
        <v>2471</v>
      </c>
      <c r="D549" s="159"/>
      <c r="E549" s="160">
        <v>1702.1061500000001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167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5">
      <c r="A550" s="174">
        <v>79</v>
      </c>
      <c r="B550" s="175" t="s">
        <v>288</v>
      </c>
      <c r="C550" s="189" t="s">
        <v>289</v>
      </c>
      <c r="D550" s="176" t="s">
        <v>170</v>
      </c>
      <c r="E550" s="177">
        <v>16.216200000000001</v>
      </c>
      <c r="F550" s="178"/>
      <c r="G550" s="179">
        <f>ROUND(E550*F550,2)</f>
        <v>0</v>
      </c>
      <c r="H550" s="158"/>
      <c r="I550" s="157">
        <f>ROUND(E550*H550,2)</f>
        <v>0</v>
      </c>
      <c r="J550" s="158"/>
      <c r="K550" s="157">
        <f>ROUND(E550*J550,2)</f>
        <v>0</v>
      </c>
      <c r="L550" s="157">
        <v>21</v>
      </c>
      <c r="M550" s="157">
        <f>G550*(1+L550/100)</f>
        <v>0</v>
      </c>
      <c r="N550" s="157">
        <v>0</v>
      </c>
      <c r="O550" s="157">
        <f>ROUND(E550*N550,2)</f>
        <v>0</v>
      </c>
      <c r="P550" s="157">
        <v>0</v>
      </c>
      <c r="Q550" s="157">
        <f>ROUND(E550*P550,2)</f>
        <v>0</v>
      </c>
      <c r="R550" s="157" t="s">
        <v>290</v>
      </c>
      <c r="S550" s="157" t="s">
        <v>163</v>
      </c>
      <c r="T550" s="157" t="s">
        <v>163</v>
      </c>
      <c r="U550" s="157">
        <v>0</v>
      </c>
      <c r="V550" s="157">
        <f>ROUND(E550*U550,2)</f>
        <v>0</v>
      </c>
      <c r="W550" s="157"/>
      <c r="X550" s="157" t="s">
        <v>291</v>
      </c>
      <c r="Y550" s="147"/>
      <c r="Z550" s="147"/>
      <c r="AA550" s="147"/>
      <c r="AB550" s="147"/>
      <c r="AC550" s="147"/>
      <c r="AD550" s="147"/>
      <c r="AE550" s="147"/>
      <c r="AF550" s="147"/>
      <c r="AG550" s="147" t="s">
        <v>292</v>
      </c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ht="20.399999999999999" outlineLevel="1" x14ac:dyDescent="0.25">
      <c r="A551" s="154"/>
      <c r="B551" s="155"/>
      <c r="C551" s="190" t="s">
        <v>2472</v>
      </c>
      <c r="D551" s="159"/>
      <c r="E551" s="160">
        <v>16.216200000000001</v>
      </c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167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x14ac:dyDescent="0.25">
      <c r="A552" s="168" t="s">
        <v>158</v>
      </c>
      <c r="B552" s="169" t="s">
        <v>74</v>
      </c>
      <c r="C552" s="188" t="s">
        <v>75</v>
      </c>
      <c r="D552" s="170"/>
      <c r="E552" s="171"/>
      <c r="F552" s="172"/>
      <c r="G552" s="173">
        <f>SUMIF(AG553:AG635,"&lt;&gt;NOR",G553:G635)</f>
        <v>0</v>
      </c>
      <c r="H552" s="167"/>
      <c r="I552" s="167">
        <f>SUM(I553:I635)</f>
        <v>0</v>
      </c>
      <c r="J552" s="167"/>
      <c r="K552" s="167">
        <f>SUM(K553:K635)</f>
        <v>0</v>
      </c>
      <c r="L552" s="167"/>
      <c r="M552" s="167">
        <f>SUM(M553:M635)</f>
        <v>0</v>
      </c>
      <c r="N552" s="167"/>
      <c r="O552" s="167">
        <f>SUM(O553:O635)</f>
        <v>12.959999999999997</v>
      </c>
      <c r="P552" s="167"/>
      <c r="Q552" s="167">
        <f>SUM(Q553:Q635)</f>
        <v>0</v>
      </c>
      <c r="R552" s="167"/>
      <c r="S552" s="167"/>
      <c r="T552" s="167"/>
      <c r="U552" s="167"/>
      <c r="V552" s="167">
        <f>SUM(V553:V635)</f>
        <v>99.02</v>
      </c>
      <c r="W552" s="167"/>
      <c r="X552" s="167"/>
      <c r="AG552" t="s">
        <v>159</v>
      </c>
    </row>
    <row r="553" spans="1:60" outlineLevel="1" x14ac:dyDescent="0.25">
      <c r="A553" s="174">
        <v>80</v>
      </c>
      <c r="B553" s="175" t="s">
        <v>2473</v>
      </c>
      <c r="C553" s="189" t="s">
        <v>2474</v>
      </c>
      <c r="D553" s="176" t="s">
        <v>178</v>
      </c>
      <c r="E553" s="177">
        <v>0.372</v>
      </c>
      <c r="F553" s="178"/>
      <c r="G553" s="179">
        <f>ROUND(E553*F553,2)</f>
        <v>0</v>
      </c>
      <c r="H553" s="158"/>
      <c r="I553" s="157">
        <f>ROUND(E553*H553,2)</f>
        <v>0</v>
      </c>
      <c r="J553" s="158"/>
      <c r="K553" s="157">
        <f>ROUND(E553*J553,2)</f>
        <v>0</v>
      </c>
      <c r="L553" s="157">
        <v>21</v>
      </c>
      <c r="M553" s="157">
        <f>G553*(1+L553/100)</f>
        <v>0</v>
      </c>
      <c r="N553" s="157">
        <v>2.5249999999999999</v>
      </c>
      <c r="O553" s="157">
        <f>ROUND(E553*N553,2)</f>
        <v>0.94</v>
      </c>
      <c r="P553" s="157">
        <v>0</v>
      </c>
      <c r="Q553" s="157">
        <f>ROUND(E553*P553,2)</f>
        <v>0</v>
      </c>
      <c r="R553" s="157"/>
      <c r="S553" s="157" t="s">
        <v>163</v>
      </c>
      <c r="T553" s="157" t="s">
        <v>163</v>
      </c>
      <c r="U553" s="157">
        <v>2.3170000000000002</v>
      </c>
      <c r="V553" s="157">
        <f>ROUND(E553*U553,2)</f>
        <v>0.86</v>
      </c>
      <c r="W553" s="157"/>
      <c r="X553" s="157" t="s">
        <v>164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165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5">
      <c r="A554" s="154"/>
      <c r="B554" s="155"/>
      <c r="C554" s="190" t="s">
        <v>2475</v>
      </c>
      <c r="D554" s="159"/>
      <c r="E554" s="160">
        <v>0.372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167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5">
      <c r="A555" s="174">
        <v>81</v>
      </c>
      <c r="B555" s="175" t="s">
        <v>1183</v>
      </c>
      <c r="C555" s="189" t="s">
        <v>1184</v>
      </c>
      <c r="D555" s="176" t="s">
        <v>186</v>
      </c>
      <c r="E555" s="177">
        <v>2.48</v>
      </c>
      <c r="F555" s="178"/>
      <c r="G555" s="179">
        <f>ROUND(E555*F555,2)</f>
        <v>0</v>
      </c>
      <c r="H555" s="158"/>
      <c r="I555" s="157">
        <f>ROUND(E555*H555,2)</f>
        <v>0</v>
      </c>
      <c r="J555" s="158"/>
      <c r="K555" s="157">
        <f>ROUND(E555*J555,2)</f>
        <v>0</v>
      </c>
      <c r="L555" s="157">
        <v>21</v>
      </c>
      <c r="M555" s="157">
        <f>G555*(1+L555/100)</f>
        <v>0</v>
      </c>
      <c r="N555" s="157">
        <v>2.2000000000000001E-4</v>
      </c>
      <c r="O555" s="157">
        <f>ROUND(E555*N555,2)</f>
        <v>0</v>
      </c>
      <c r="P555" s="157">
        <v>0</v>
      </c>
      <c r="Q555" s="157">
        <f>ROUND(E555*P555,2)</f>
        <v>0</v>
      </c>
      <c r="R555" s="157"/>
      <c r="S555" s="157" t="s">
        <v>163</v>
      </c>
      <c r="T555" s="157" t="s">
        <v>163</v>
      </c>
      <c r="U555" s="157">
        <v>0.02</v>
      </c>
      <c r="V555" s="157">
        <f>ROUND(E555*U555,2)</f>
        <v>0.05</v>
      </c>
      <c r="W555" s="157"/>
      <c r="X555" s="157" t="s">
        <v>164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165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5">
      <c r="A556" s="154"/>
      <c r="B556" s="155"/>
      <c r="C556" s="190" t="s">
        <v>2476</v>
      </c>
      <c r="D556" s="159"/>
      <c r="E556" s="160">
        <v>2.48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167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5">
      <c r="A557" s="174">
        <v>82</v>
      </c>
      <c r="B557" s="175" t="s">
        <v>368</v>
      </c>
      <c r="C557" s="189" t="s">
        <v>369</v>
      </c>
      <c r="D557" s="176" t="s">
        <v>178</v>
      </c>
      <c r="E557" s="177">
        <v>1.2116</v>
      </c>
      <c r="F557" s="178"/>
      <c r="G557" s="179">
        <f>ROUND(E557*F557,2)</f>
        <v>0</v>
      </c>
      <c r="H557" s="158"/>
      <c r="I557" s="157">
        <f>ROUND(E557*H557,2)</f>
        <v>0</v>
      </c>
      <c r="J557" s="158"/>
      <c r="K557" s="157">
        <f>ROUND(E557*J557,2)</f>
        <v>0</v>
      </c>
      <c r="L557" s="157">
        <v>21</v>
      </c>
      <c r="M557" s="157">
        <f>G557*(1+L557/100)</f>
        <v>0</v>
      </c>
      <c r="N557" s="157">
        <v>2.5</v>
      </c>
      <c r="O557" s="157">
        <f>ROUND(E557*N557,2)</f>
        <v>3.03</v>
      </c>
      <c r="P557" s="157">
        <v>0</v>
      </c>
      <c r="Q557" s="157">
        <f>ROUND(E557*P557,2)</f>
        <v>0</v>
      </c>
      <c r="R557" s="157"/>
      <c r="S557" s="157" t="s">
        <v>163</v>
      </c>
      <c r="T557" s="157" t="s">
        <v>163</v>
      </c>
      <c r="U557" s="157">
        <v>5.33</v>
      </c>
      <c r="V557" s="157">
        <f>ROUND(E557*U557,2)</f>
        <v>6.46</v>
      </c>
      <c r="W557" s="157"/>
      <c r="X557" s="157" t="s">
        <v>164</v>
      </c>
      <c r="Y557" s="147"/>
      <c r="Z557" s="147"/>
      <c r="AA557" s="147"/>
      <c r="AB557" s="147"/>
      <c r="AC557" s="147"/>
      <c r="AD557" s="147"/>
      <c r="AE557" s="147"/>
      <c r="AF557" s="147"/>
      <c r="AG557" s="147" t="s">
        <v>165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5">
      <c r="A558" s="154"/>
      <c r="B558" s="155"/>
      <c r="C558" s="190" t="s">
        <v>2477</v>
      </c>
      <c r="D558" s="159"/>
      <c r="E558" s="160">
        <v>0.48509999999999998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167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0.399999999999999" outlineLevel="1" x14ac:dyDescent="0.25">
      <c r="A559" s="154"/>
      <c r="B559" s="155"/>
      <c r="C559" s="190" t="s">
        <v>2478</v>
      </c>
      <c r="D559" s="159"/>
      <c r="E559" s="160">
        <v>0.22650000000000001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167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5">
      <c r="A560" s="154"/>
      <c r="B560" s="155"/>
      <c r="C560" s="190" t="s">
        <v>2479</v>
      </c>
      <c r="D560" s="159"/>
      <c r="E560" s="160">
        <v>0.5</v>
      </c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47"/>
      <c r="Z560" s="147"/>
      <c r="AA560" s="147"/>
      <c r="AB560" s="147"/>
      <c r="AC560" s="147"/>
      <c r="AD560" s="147"/>
      <c r="AE560" s="147"/>
      <c r="AF560" s="147"/>
      <c r="AG560" s="147" t="s">
        <v>167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5">
      <c r="A561" s="174">
        <v>83</v>
      </c>
      <c r="B561" s="175" t="s">
        <v>2480</v>
      </c>
      <c r="C561" s="189" t="s">
        <v>2481</v>
      </c>
      <c r="D561" s="176" t="s">
        <v>178</v>
      </c>
      <c r="E561" s="177">
        <v>0.372</v>
      </c>
      <c r="F561" s="178"/>
      <c r="G561" s="179">
        <f>ROUND(E561*F561,2)</f>
        <v>0</v>
      </c>
      <c r="H561" s="158"/>
      <c r="I561" s="157">
        <f>ROUND(E561*H561,2)</f>
        <v>0</v>
      </c>
      <c r="J561" s="158"/>
      <c r="K561" s="157">
        <f>ROUND(E561*J561,2)</f>
        <v>0</v>
      </c>
      <c r="L561" s="157">
        <v>21</v>
      </c>
      <c r="M561" s="157">
        <f>G561*(1+L561/100)</f>
        <v>0</v>
      </c>
      <c r="N561" s="157">
        <v>0</v>
      </c>
      <c r="O561" s="157">
        <f>ROUND(E561*N561,2)</f>
        <v>0</v>
      </c>
      <c r="P561" s="157">
        <v>0</v>
      </c>
      <c r="Q561" s="157">
        <f>ROUND(E561*P561,2)</f>
        <v>0</v>
      </c>
      <c r="R561" s="157"/>
      <c r="S561" s="157" t="s">
        <v>163</v>
      </c>
      <c r="T561" s="157" t="s">
        <v>163</v>
      </c>
      <c r="U561" s="157">
        <v>0.67500000000000004</v>
      </c>
      <c r="V561" s="157">
        <f>ROUND(E561*U561,2)</f>
        <v>0.25</v>
      </c>
      <c r="W561" s="157"/>
      <c r="X561" s="157" t="s">
        <v>164</v>
      </c>
      <c r="Y561" s="147"/>
      <c r="Z561" s="147"/>
      <c r="AA561" s="147"/>
      <c r="AB561" s="147"/>
      <c r="AC561" s="147"/>
      <c r="AD561" s="147"/>
      <c r="AE561" s="147"/>
      <c r="AF561" s="147"/>
      <c r="AG561" s="147" t="s">
        <v>165</v>
      </c>
      <c r="AH561" s="147"/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5">
      <c r="A562" s="154"/>
      <c r="B562" s="155"/>
      <c r="C562" s="190" t="s">
        <v>2482</v>
      </c>
      <c r="D562" s="159"/>
      <c r="E562" s="160">
        <v>0.372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167</v>
      </c>
      <c r="AH562" s="147">
        <v>5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5">
      <c r="A563" s="174">
        <v>84</v>
      </c>
      <c r="B563" s="175" t="s">
        <v>2483</v>
      </c>
      <c r="C563" s="189" t="s">
        <v>2484</v>
      </c>
      <c r="D563" s="176" t="s">
        <v>178</v>
      </c>
      <c r="E563" s="177">
        <v>0.74399999999999999</v>
      </c>
      <c r="F563" s="178"/>
      <c r="G563" s="179">
        <f>ROUND(E563*F563,2)</f>
        <v>0</v>
      </c>
      <c r="H563" s="158"/>
      <c r="I563" s="157">
        <f>ROUND(E563*H563,2)</f>
        <v>0</v>
      </c>
      <c r="J563" s="158"/>
      <c r="K563" s="157">
        <f>ROUND(E563*J563,2)</f>
        <v>0</v>
      </c>
      <c r="L563" s="157">
        <v>21</v>
      </c>
      <c r="M563" s="157">
        <f>G563*(1+L563/100)</f>
        <v>0</v>
      </c>
      <c r="N563" s="157">
        <v>0</v>
      </c>
      <c r="O563" s="157">
        <f>ROUND(E563*N563,2)</f>
        <v>0</v>
      </c>
      <c r="P563" s="157">
        <v>0</v>
      </c>
      <c r="Q563" s="157">
        <f>ROUND(E563*P563,2)</f>
        <v>0</v>
      </c>
      <c r="R563" s="157"/>
      <c r="S563" s="157" t="s">
        <v>163</v>
      </c>
      <c r="T563" s="157" t="s">
        <v>163</v>
      </c>
      <c r="U563" s="157">
        <v>0.20499999999999999</v>
      </c>
      <c r="V563" s="157">
        <f>ROUND(E563*U563,2)</f>
        <v>0.15</v>
      </c>
      <c r="W563" s="157"/>
      <c r="X563" s="157" t="s">
        <v>164</v>
      </c>
      <c r="Y563" s="147"/>
      <c r="Z563" s="147"/>
      <c r="AA563" s="147"/>
      <c r="AB563" s="147"/>
      <c r="AC563" s="147"/>
      <c r="AD563" s="147"/>
      <c r="AE563" s="147"/>
      <c r="AF563" s="147"/>
      <c r="AG563" s="147" t="s">
        <v>165</v>
      </c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5">
      <c r="A564" s="154"/>
      <c r="B564" s="155"/>
      <c r="C564" s="190" t="s">
        <v>2485</v>
      </c>
      <c r="D564" s="159"/>
      <c r="E564" s="160">
        <v>0.74399999999999999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167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5">
      <c r="A565" s="174">
        <v>85</v>
      </c>
      <c r="B565" s="175" t="s">
        <v>373</v>
      </c>
      <c r="C565" s="189" t="s">
        <v>374</v>
      </c>
      <c r="D565" s="176" t="s">
        <v>186</v>
      </c>
      <c r="E565" s="177">
        <v>26.704999999999998</v>
      </c>
      <c r="F565" s="178"/>
      <c r="G565" s="179">
        <f>ROUND(E565*F565,2)</f>
        <v>0</v>
      </c>
      <c r="H565" s="158"/>
      <c r="I565" s="157">
        <f>ROUND(E565*H565,2)</f>
        <v>0</v>
      </c>
      <c r="J565" s="158"/>
      <c r="K565" s="157">
        <f>ROUND(E565*J565,2)</f>
        <v>0</v>
      </c>
      <c r="L565" s="157">
        <v>21</v>
      </c>
      <c r="M565" s="157">
        <f>G565*(1+L565/100)</f>
        <v>0</v>
      </c>
      <c r="N565" s="157">
        <v>1.41E-2</v>
      </c>
      <c r="O565" s="157">
        <f>ROUND(E565*N565,2)</f>
        <v>0.38</v>
      </c>
      <c r="P565" s="157">
        <v>0</v>
      </c>
      <c r="Q565" s="157">
        <f>ROUND(E565*P565,2)</f>
        <v>0</v>
      </c>
      <c r="R565" s="157"/>
      <c r="S565" s="157" t="s">
        <v>163</v>
      </c>
      <c r="T565" s="157" t="s">
        <v>163</v>
      </c>
      <c r="U565" s="157">
        <v>0.39600000000000002</v>
      </c>
      <c r="V565" s="157">
        <f>ROUND(E565*U565,2)</f>
        <v>10.58</v>
      </c>
      <c r="W565" s="157"/>
      <c r="X565" s="157" t="s">
        <v>164</v>
      </c>
      <c r="Y565" s="147"/>
      <c r="Z565" s="147"/>
      <c r="AA565" s="147"/>
      <c r="AB565" s="147"/>
      <c r="AC565" s="147"/>
      <c r="AD565" s="147"/>
      <c r="AE565" s="147"/>
      <c r="AF565" s="147"/>
      <c r="AG565" s="147" t="s">
        <v>165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5">
      <c r="A566" s="154"/>
      <c r="B566" s="155"/>
      <c r="C566" s="190" t="s">
        <v>2486</v>
      </c>
      <c r="D566" s="159"/>
      <c r="E566" s="160">
        <v>1.32</v>
      </c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167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5">
      <c r="A567" s="154"/>
      <c r="B567" s="155"/>
      <c r="C567" s="190" t="s">
        <v>2487</v>
      </c>
      <c r="D567" s="159"/>
      <c r="E567" s="160">
        <v>24.956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167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5">
      <c r="A568" s="154"/>
      <c r="B568" s="155"/>
      <c r="C568" s="190" t="s">
        <v>2488</v>
      </c>
      <c r="D568" s="159"/>
      <c r="E568" s="160">
        <v>0.42899999999999999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167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5">
      <c r="A569" s="174">
        <v>86</v>
      </c>
      <c r="B569" s="175" t="s">
        <v>376</v>
      </c>
      <c r="C569" s="189" t="s">
        <v>377</v>
      </c>
      <c r="D569" s="176" t="s">
        <v>186</v>
      </c>
      <c r="E569" s="177">
        <v>26.704999999999998</v>
      </c>
      <c r="F569" s="178"/>
      <c r="G569" s="179">
        <f>ROUND(E569*F569,2)</f>
        <v>0</v>
      </c>
      <c r="H569" s="158"/>
      <c r="I569" s="157">
        <f>ROUND(E569*H569,2)</f>
        <v>0</v>
      </c>
      <c r="J569" s="158"/>
      <c r="K569" s="157">
        <f>ROUND(E569*J569,2)</f>
        <v>0</v>
      </c>
      <c r="L569" s="157">
        <v>21</v>
      </c>
      <c r="M569" s="157">
        <f>G569*(1+L569/100)</f>
        <v>0</v>
      </c>
      <c r="N569" s="157">
        <v>0</v>
      </c>
      <c r="O569" s="157">
        <f>ROUND(E569*N569,2)</f>
        <v>0</v>
      </c>
      <c r="P569" s="157">
        <v>0</v>
      </c>
      <c r="Q569" s="157">
        <f>ROUND(E569*P569,2)</f>
        <v>0</v>
      </c>
      <c r="R569" s="157"/>
      <c r="S569" s="157" t="s">
        <v>163</v>
      </c>
      <c r="T569" s="157" t="s">
        <v>163</v>
      </c>
      <c r="U569" s="157">
        <v>0.24</v>
      </c>
      <c r="V569" s="157">
        <f>ROUND(E569*U569,2)</f>
        <v>6.41</v>
      </c>
      <c r="W569" s="157"/>
      <c r="X569" s="157" t="s">
        <v>164</v>
      </c>
      <c r="Y569" s="147"/>
      <c r="Z569" s="147"/>
      <c r="AA569" s="147"/>
      <c r="AB569" s="147"/>
      <c r="AC569" s="147"/>
      <c r="AD569" s="147"/>
      <c r="AE569" s="147"/>
      <c r="AF569" s="147"/>
      <c r="AG569" s="147" t="s">
        <v>165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5">
      <c r="A570" s="154"/>
      <c r="B570" s="155"/>
      <c r="C570" s="190" t="s">
        <v>2489</v>
      </c>
      <c r="D570" s="159"/>
      <c r="E570" s="160">
        <v>26.704999999999998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167</v>
      </c>
      <c r="AH570" s="147">
        <v>5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ht="20.399999999999999" outlineLevel="1" x14ac:dyDescent="0.25">
      <c r="A571" s="174">
        <v>87</v>
      </c>
      <c r="B571" s="175" t="s">
        <v>1209</v>
      </c>
      <c r="C571" s="189" t="s">
        <v>1210</v>
      </c>
      <c r="D571" s="176" t="s">
        <v>474</v>
      </c>
      <c r="E571" s="177">
        <v>2.5100000000000001E-2</v>
      </c>
      <c r="F571" s="178"/>
      <c r="G571" s="179">
        <f>ROUND(E571*F571,2)</f>
        <v>0</v>
      </c>
      <c r="H571" s="158"/>
      <c r="I571" s="157">
        <f>ROUND(E571*H571,2)</f>
        <v>0</v>
      </c>
      <c r="J571" s="158"/>
      <c r="K571" s="157">
        <f>ROUND(E571*J571,2)</f>
        <v>0</v>
      </c>
      <c r="L571" s="157">
        <v>21</v>
      </c>
      <c r="M571" s="157">
        <f>G571*(1+L571/100)</f>
        <v>0</v>
      </c>
      <c r="N571" s="157">
        <v>1.0662499999999999</v>
      </c>
      <c r="O571" s="157">
        <f>ROUND(E571*N571,2)</f>
        <v>0.03</v>
      </c>
      <c r="P571" s="157">
        <v>0</v>
      </c>
      <c r="Q571" s="157">
        <f>ROUND(E571*P571,2)</f>
        <v>0</v>
      </c>
      <c r="R571" s="157"/>
      <c r="S571" s="157" t="s">
        <v>163</v>
      </c>
      <c r="T571" s="157" t="s">
        <v>163</v>
      </c>
      <c r="U571" s="157">
        <v>15.231</v>
      </c>
      <c r="V571" s="157">
        <f>ROUND(E571*U571,2)</f>
        <v>0.38</v>
      </c>
      <c r="W571" s="157"/>
      <c r="X571" s="157" t="s">
        <v>164</v>
      </c>
      <c r="Y571" s="147"/>
      <c r="Z571" s="147"/>
      <c r="AA571" s="147"/>
      <c r="AB571" s="147"/>
      <c r="AC571" s="147"/>
      <c r="AD571" s="147"/>
      <c r="AE571" s="147"/>
      <c r="AF571" s="147"/>
      <c r="AG571" s="147" t="s">
        <v>165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5">
      <c r="A572" s="154"/>
      <c r="B572" s="155"/>
      <c r="C572" s="190" t="s">
        <v>2490</v>
      </c>
      <c r="D572" s="159"/>
      <c r="E572" s="160">
        <v>2.5100000000000001E-2</v>
      </c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167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5">
      <c r="A573" s="174">
        <v>88</v>
      </c>
      <c r="B573" s="175" t="s">
        <v>379</v>
      </c>
      <c r="C573" s="189" t="s">
        <v>380</v>
      </c>
      <c r="D573" s="176" t="s">
        <v>186</v>
      </c>
      <c r="E573" s="177">
        <v>2.48</v>
      </c>
      <c r="F573" s="178"/>
      <c r="G573" s="179">
        <f>ROUND(E573*F573,2)</f>
        <v>0</v>
      </c>
      <c r="H573" s="158"/>
      <c r="I573" s="157">
        <f>ROUND(E573*H573,2)</f>
        <v>0</v>
      </c>
      <c r="J573" s="158"/>
      <c r="K573" s="157">
        <f>ROUND(E573*J573,2)</f>
        <v>0</v>
      </c>
      <c r="L573" s="157">
        <v>21</v>
      </c>
      <c r="M573" s="157">
        <f>G573*(1+L573/100)</f>
        <v>0</v>
      </c>
      <c r="N573" s="157">
        <v>2.5999999999999998E-4</v>
      </c>
      <c r="O573" s="157">
        <f>ROUND(E573*N573,2)</f>
        <v>0</v>
      </c>
      <c r="P573" s="157">
        <v>0</v>
      </c>
      <c r="Q573" s="157">
        <f>ROUND(E573*P573,2)</f>
        <v>0</v>
      </c>
      <c r="R573" s="157"/>
      <c r="S573" s="157" t="s">
        <v>163</v>
      </c>
      <c r="T573" s="157" t="s">
        <v>163</v>
      </c>
      <c r="U573" s="157">
        <v>0.09</v>
      </c>
      <c r="V573" s="157">
        <f>ROUND(E573*U573,2)</f>
        <v>0.22</v>
      </c>
      <c r="W573" s="157"/>
      <c r="X573" s="157" t="s">
        <v>164</v>
      </c>
      <c r="Y573" s="147"/>
      <c r="Z573" s="147"/>
      <c r="AA573" s="147"/>
      <c r="AB573" s="147"/>
      <c r="AC573" s="147"/>
      <c r="AD573" s="147"/>
      <c r="AE573" s="147"/>
      <c r="AF573" s="147"/>
      <c r="AG573" s="147" t="s">
        <v>165</v>
      </c>
      <c r="AH573" s="147"/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5">
      <c r="A574" s="154"/>
      <c r="B574" s="155"/>
      <c r="C574" s="190" t="s">
        <v>2476</v>
      </c>
      <c r="D574" s="159"/>
      <c r="E574" s="160">
        <v>2.48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167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ht="20.399999999999999" outlineLevel="1" x14ac:dyDescent="0.25">
      <c r="A575" s="174">
        <v>89</v>
      </c>
      <c r="B575" s="175" t="s">
        <v>1213</v>
      </c>
      <c r="C575" s="189" t="s">
        <v>1214</v>
      </c>
      <c r="D575" s="176" t="s">
        <v>186</v>
      </c>
      <c r="E575" s="177">
        <v>57.43</v>
      </c>
      <c r="F575" s="178"/>
      <c r="G575" s="179">
        <f>ROUND(E575*F575,2)</f>
        <v>0</v>
      </c>
      <c r="H575" s="158"/>
      <c r="I575" s="157">
        <f>ROUND(E575*H575,2)</f>
        <v>0</v>
      </c>
      <c r="J575" s="158"/>
      <c r="K575" s="157">
        <f>ROUND(E575*J575,2)</f>
        <v>0</v>
      </c>
      <c r="L575" s="157">
        <v>21</v>
      </c>
      <c r="M575" s="157">
        <f>G575*(1+L575/100)</f>
        <v>0</v>
      </c>
      <c r="N575" s="157">
        <v>7.1609999999999993E-2</v>
      </c>
      <c r="O575" s="157">
        <f>ROUND(E575*N575,2)</f>
        <v>4.1100000000000003</v>
      </c>
      <c r="P575" s="157">
        <v>0</v>
      </c>
      <c r="Q575" s="157">
        <f>ROUND(E575*P575,2)</f>
        <v>0</v>
      </c>
      <c r="R575" s="157"/>
      <c r="S575" s="157" t="s">
        <v>163</v>
      </c>
      <c r="T575" s="157" t="s">
        <v>163</v>
      </c>
      <c r="U575" s="157">
        <v>0.47499999999999998</v>
      </c>
      <c r="V575" s="157">
        <f>ROUND(E575*U575,2)</f>
        <v>27.28</v>
      </c>
      <c r="W575" s="157"/>
      <c r="X575" s="157" t="s">
        <v>164</v>
      </c>
      <c r="Y575" s="147"/>
      <c r="Z575" s="147"/>
      <c r="AA575" s="147"/>
      <c r="AB575" s="147"/>
      <c r="AC575" s="147"/>
      <c r="AD575" s="147"/>
      <c r="AE575" s="147"/>
      <c r="AF575" s="147"/>
      <c r="AG575" s="147" t="s">
        <v>165</v>
      </c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5">
      <c r="A576" s="154"/>
      <c r="B576" s="155"/>
      <c r="C576" s="192" t="s">
        <v>219</v>
      </c>
      <c r="D576" s="161"/>
      <c r="E576" s="162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167</v>
      </c>
      <c r="AH576" s="147"/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ht="20.399999999999999" outlineLevel="1" x14ac:dyDescent="0.25">
      <c r="A577" s="154"/>
      <c r="B577" s="155"/>
      <c r="C577" s="193" t="s">
        <v>2491</v>
      </c>
      <c r="D577" s="161"/>
      <c r="E577" s="162">
        <v>37.799999999999997</v>
      </c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167</v>
      </c>
      <c r="AH577" s="147">
        <v>2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ht="20.399999999999999" outlineLevel="1" x14ac:dyDescent="0.25">
      <c r="A578" s="154"/>
      <c r="B578" s="155"/>
      <c r="C578" s="193" t="s">
        <v>2492</v>
      </c>
      <c r="D578" s="161"/>
      <c r="E578" s="162">
        <v>4.75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167</v>
      </c>
      <c r="AH578" s="147">
        <v>2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ht="20.399999999999999" outlineLevel="1" x14ac:dyDescent="0.25">
      <c r="A579" s="154"/>
      <c r="B579" s="155"/>
      <c r="C579" s="193" t="s">
        <v>2493</v>
      </c>
      <c r="D579" s="161"/>
      <c r="E579" s="162">
        <v>3.48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167</v>
      </c>
      <c r="AH579" s="147">
        <v>2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ht="20.399999999999999" outlineLevel="1" x14ac:dyDescent="0.25">
      <c r="A580" s="154"/>
      <c r="B580" s="155"/>
      <c r="C580" s="193" t="s">
        <v>2494</v>
      </c>
      <c r="D580" s="161"/>
      <c r="E580" s="162">
        <v>1.4</v>
      </c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167</v>
      </c>
      <c r="AH580" s="147">
        <v>2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ht="20.399999999999999" outlineLevel="1" x14ac:dyDescent="0.25">
      <c r="A581" s="154"/>
      <c r="B581" s="155"/>
      <c r="C581" s="193" t="s">
        <v>2495</v>
      </c>
      <c r="D581" s="161"/>
      <c r="E581" s="162">
        <v>1.4</v>
      </c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167</v>
      </c>
      <c r="AH581" s="147">
        <v>2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ht="20.399999999999999" outlineLevel="1" x14ac:dyDescent="0.25">
      <c r="A582" s="154"/>
      <c r="B582" s="155"/>
      <c r="C582" s="193" t="s">
        <v>2496</v>
      </c>
      <c r="D582" s="161"/>
      <c r="E582" s="162">
        <v>1.65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167</v>
      </c>
      <c r="AH582" s="147">
        <v>2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ht="20.399999999999999" outlineLevel="1" x14ac:dyDescent="0.25">
      <c r="A583" s="154"/>
      <c r="B583" s="155"/>
      <c r="C583" s="193" t="s">
        <v>2497</v>
      </c>
      <c r="D583" s="161"/>
      <c r="E583" s="162">
        <v>1.82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167</v>
      </c>
      <c r="AH583" s="147">
        <v>2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ht="20.399999999999999" outlineLevel="1" x14ac:dyDescent="0.25">
      <c r="A584" s="154"/>
      <c r="B584" s="155"/>
      <c r="C584" s="193" t="s">
        <v>2498</v>
      </c>
      <c r="D584" s="161"/>
      <c r="E584" s="162">
        <v>3.78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167</v>
      </c>
      <c r="AH584" s="147">
        <v>2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ht="20.399999999999999" outlineLevel="1" x14ac:dyDescent="0.25">
      <c r="A585" s="154"/>
      <c r="B585" s="155"/>
      <c r="C585" s="193" t="s">
        <v>2499</v>
      </c>
      <c r="D585" s="161"/>
      <c r="E585" s="162">
        <v>1.35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47"/>
      <c r="Z585" s="147"/>
      <c r="AA585" s="147"/>
      <c r="AB585" s="147"/>
      <c r="AC585" s="147"/>
      <c r="AD585" s="147"/>
      <c r="AE585" s="147"/>
      <c r="AF585" s="147"/>
      <c r="AG585" s="147" t="s">
        <v>167</v>
      </c>
      <c r="AH585" s="147">
        <v>2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5">
      <c r="A586" s="154"/>
      <c r="B586" s="155"/>
      <c r="C586" s="194" t="s">
        <v>228</v>
      </c>
      <c r="D586" s="163"/>
      <c r="E586" s="164">
        <v>57.43</v>
      </c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167</v>
      </c>
      <c r="AH586" s="147">
        <v>3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5">
      <c r="A587" s="154"/>
      <c r="B587" s="155"/>
      <c r="C587" s="192" t="s">
        <v>229</v>
      </c>
      <c r="D587" s="161"/>
      <c r="E587" s="162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167</v>
      </c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5">
      <c r="A588" s="154"/>
      <c r="B588" s="155"/>
      <c r="C588" s="190" t="s">
        <v>2500</v>
      </c>
      <c r="D588" s="159"/>
      <c r="E588" s="160">
        <v>57.43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167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5">
      <c r="A589" s="174">
        <v>90</v>
      </c>
      <c r="B589" s="175" t="s">
        <v>386</v>
      </c>
      <c r="C589" s="189" t="s">
        <v>387</v>
      </c>
      <c r="D589" s="176" t="s">
        <v>186</v>
      </c>
      <c r="E589" s="177">
        <v>30.715499999999999</v>
      </c>
      <c r="F589" s="178"/>
      <c r="G589" s="179">
        <f>ROUND(E589*F589,2)</f>
        <v>0</v>
      </c>
      <c r="H589" s="158"/>
      <c r="I589" s="157">
        <f>ROUND(E589*H589,2)</f>
        <v>0</v>
      </c>
      <c r="J589" s="158"/>
      <c r="K589" s="157">
        <f>ROUND(E589*J589,2)</f>
        <v>0</v>
      </c>
      <c r="L589" s="157">
        <v>21</v>
      </c>
      <c r="M589" s="157">
        <f>G589*(1+L589/100)</f>
        <v>0</v>
      </c>
      <c r="N589" s="157">
        <v>0.1231</v>
      </c>
      <c r="O589" s="157">
        <f>ROUND(E589*N589,2)</f>
        <v>3.78</v>
      </c>
      <c r="P589" s="157">
        <v>0</v>
      </c>
      <c r="Q589" s="157">
        <f>ROUND(E589*P589,2)</f>
        <v>0</v>
      </c>
      <c r="R589" s="157"/>
      <c r="S589" s="157" t="s">
        <v>163</v>
      </c>
      <c r="T589" s="157" t="s">
        <v>163</v>
      </c>
      <c r="U589" s="157">
        <v>0.45</v>
      </c>
      <c r="V589" s="157">
        <f>ROUND(E589*U589,2)</f>
        <v>13.82</v>
      </c>
      <c r="W589" s="157"/>
      <c r="X589" s="157" t="s">
        <v>164</v>
      </c>
      <c r="Y589" s="147"/>
      <c r="Z589" s="147"/>
      <c r="AA589" s="147"/>
      <c r="AB589" s="147"/>
      <c r="AC589" s="147"/>
      <c r="AD589" s="147"/>
      <c r="AE589" s="147"/>
      <c r="AF589" s="147"/>
      <c r="AG589" s="147" t="s">
        <v>165</v>
      </c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5">
      <c r="A590" s="154"/>
      <c r="B590" s="155"/>
      <c r="C590" s="192" t="s">
        <v>219</v>
      </c>
      <c r="D590" s="161"/>
      <c r="E590" s="162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167</v>
      </c>
      <c r="AH590" s="147"/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5">
      <c r="A591" s="154"/>
      <c r="B591" s="155"/>
      <c r="C591" s="193" t="s">
        <v>2418</v>
      </c>
      <c r="D591" s="161"/>
      <c r="E591" s="162">
        <v>1.8</v>
      </c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167</v>
      </c>
      <c r="AH591" s="147">
        <v>2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5">
      <c r="A592" s="154"/>
      <c r="B592" s="155"/>
      <c r="C592" s="193" t="s">
        <v>2419</v>
      </c>
      <c r="D592" s="161"/>
      <c r="E592" s="162">
        <v>1.8</v>
      </c>
      <c r="F592" s="157"/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47"/>
      <c r="Z592" s="147"/>
      <c r="AA592" s="147"/>
      <c r="AB592" s="147"/>
      <c r="AC592" s="147"/>
      <c r="AD592" s="147"/>
      <c r="AE592" s="147"/>
      <c r="AF592" s="147"/>
      <c r="AG592" s="147" t="s">
        <v>167</v>
      </c>
      <c r="AH592" s="147">
        <v>2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5">
      <c r="A593" s="154"/>
      <c r="B593" s="155"/>
      <c r="C593" s="193" t="s">
        <v>2420</v>
      </c>
      <c r="D593" s="161"/>
      <c r="E593" s="162">
        <v>0.9</v>
      </c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167</v>
      </c>
      <c r="AH593" s="147">
        <v>2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ht="20.399999999999999" outlineLevel="1" x14ac:dyDescent="0.25">
      <c r="A594" s="154"/>
      <c r="B594" s="155"/>
      <c r="C594" s="193" t="s">
        <v>2421</v>
      </c>
      <c r="D594" s="161"/>
      <c r="E594" s="162">
        <v>0.7</v>
      </c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167</v>
      </c>
      <c r="AH594" s="147">
        <v>2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ht="20.399999999999999" outlineLevel="1" x14ac:dyDescent="0.25">
      <c r="A595" s="154"/>
      <c r="B595" s="155"/>
      <c r="C595" s="193" t="s">
        <v>2422</v>
      </c>
      <c r="D595" s="161"/>
      <c r="E595" s="162">
        <v>0.7</v>
      </c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167</v>
      </c>
      <c r="AH595" s="147">
        <v>2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ht="20.399999999999999" outlineLevel="1" x14ac:dyDescent="0.25">
      <c r="A596" s="154"/>
      <c r="B596" s="155"/>
      <c r="C596" s="193" t="s">
        <v>2423</v>
      </c>
      <c r="D596" s="161"/>
      <c r="E596" s="162">
        <v>0.7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167</v>
      </c>
      <c r="AH596" s="147">
        <v>2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5">
      <c r="A597" s="154"/>
      <c r="B597" s="155"/>
      <c r="C597" s="194" t="s">
        <v>228</v>
      </c>
      <c r="D597" s="163"/>
      <c r="E597" s="164">
        <v>6.6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167</v>
      </c>
      <c r="AH597" s="147">
        <v>3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5">
      <c r="A598" s="154"/>
      <c r="B598" s="155"/>
      <c r="C598" s="192" t="s">
        <v>229</v>
      </c>
      <c r="D598" s="161"/>
      <c r="E598" s="162"/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47"/>
      <c r="Z598" s="147"/>
      <c r="AA598" s="147"/>
      <c r="AB598" s="147"/>
      <c r="AC598" s="147"/>
      <c r="AD598" s="147"/>
      <c r="AE598" s="147"/>
      <c r="AF598" s="147"/>
      <c r="AG598" s="147" t="s">
        <v>167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5">
      <c r="A599" s="154"/>
      <c r="B599" s="155"/>
      <c r="C599" s="190" t="s">
        <v>2501</v>
      </c>
      <c r="D599" s="159"/>
      <c r="E599" s="160">
        <v>2.64</v>
      </c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167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5">
      <c r="A600" s="154"/>
      <c r="B600" s="155"/>
      <c r="C600" s="192" t="s">
        <v>219</v>
      </c>
      <c r="D600" s="161"/>
      <c r="E600" s="162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167</v>
      </c>
      <c r="AH600" s="147"/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5">
      <c r="A601" s="154"/>
      <c r="B601" s="155"/>
      <c r="C601" s="193" t="s">
        <v>2502</v>
      </c>
      <c r="D601" s="161"/>
      <c r="E601" s="162">
        <v>62.39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167</v>
      </c>
      <c r="AH601" s="147">
        <v>2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5">
      <c r="A602" s="154"/>
      <c r="B602" s="155"/>
      <c r="C602" s="194" t="s">
        <v>228</v>
      </c>
      <c r="D602" s="163"/>
      <c r="E602" s="164">
        <v>62.39</v>
      </c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167</v>
      </c>
      <c r="AH602" s="147">
        <v>3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5">
      <c r="A603" s="154"/>
      <c r="B603" s="155"/>
      <c r="C603" s="192" t="s">
        <v>229</v>
      </c>
      <c r="D603" s="161"/>
      <c r="E603" s="162"/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167</v>
      </c>
      <c r="AH603" s="147"/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5">
      <c r="A604" s="154"/>
      <c r="B604" s="155"/>
      <c r="C604" s="190" t="s">
        <v>2503</v>
      </c>
      <c r="D604" s="159"/>
      <c r="E604" s="160">
        <v>28.075500000000002</v>
      </c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47"/>
      <c r="Z604" s="147"/>
      <c r="AA604" s="147"/>
      <c r="AB604" s="147"/>
      <c r="AC604" s="147"/>
      <c r="AD604" s="147"/>
      <c r="AE604" s="147"/>
      <c r="AF604" s="147"/>
      <c r="AG604" s="147" t="s">
        <v>167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5">
      <c r="A605" s="174">
        <v>91</v>
      </c>
      <c r="B605" s="175" t="s">
        <v>1243</v>
      </c>
      <c r="C605" s="189" t="s">
        <v>1244</v>
      </c>
      <c r="D605" s="176" t="s">
        <v>186</v>
      </c>
      <c r="E605" s="177">
        <v>17.228999999999999</v>
      </c>
      <c r="F605" s="178"/>
      <c r="G605" s="179">
        <f>ROUND(E605*F605,2)</f>
        <v>0</v>
      </c>
      <c r="H605" s="158"/>
      <c r="I605" s="157">
        <f>ROUND(E605*H605,2)</f>
        <v>0</v>
      </c>
      <c r="J605" s="158"/>
      <c r="K605" s="157">
        <f>ROUND(E605*J605,2)</f>
        <v>0</v>
      </c>
      <c r="L605" s="157">
        <v>21</v>
      </c>
      <c r="M605" s="157">
        <f>G605*(1+L605/100)</f>
        <v>0</v>
      </c>
      <c r="N605" s="157">
        <v>3.141E-2</v>
      </c>
      <c r="O605" s="157">
        <f>ROUND(E605*N605,2)</f>
        <v>0.54</v>
      </c>
      <c r="P605" s="157">
        <v>0</v>
      </c>
      <c r="Q605" s="157">
        <f>ROUND(E605*P605,2)</f>
        <v>0</v>
      </c>
      <c r="R605" s="157"/>
      <c r="S605" s="157" t="s">
        <v>163</v>
      </c>
      <c r="T605" s="157" t="s">
        <v>163</v>
      </c>
      <c r="U605" s="157">
        <v>0.49</v>
      </c>
      <c r="V605" s="157">
        <f>ROUND(E605*U605,2)</f>
        <v>8.44</v>
      </c>
      <c r="W605" s="157"/>
      <c r="X605" s="157" t="s">
        <v>164</v>
      </c>
      <c r="Y605" s="147"/>
      <c r="Z605" s="147"/>
      <c r="AA605" s="147"/>
      <c r="AB605" s="147"/>
      <c r="AC605" s="147"/>
      <c r="AD605" s="147"/>
      <c r="AE605" s="147"/>
      <c r="AF605" s="147"/>
      <c r="AG605" s="147" t="s">
        <v>165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5">
      <c r="A606" s="154"/>
      <c r="B606" s="155"/>
      <c r="C606" s="192" t="s">
        <v>219</v>
      </c>
      <c r="D606" s="161"/>
      <c r="E606" s="162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167</v>
      </c>
      <c r="AH606" s="147"/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ht="20.399999999999999" outlineLevel="1" x14ac:dyDescent="0.25">
      <c r="A607" s="154"/>
      <c r="B607" s="155"/>
      <c r="C607" s="193" t="s">
        <v>2491</v>
      </c>
      <c r="D607" s="161"/>
      <c r="E607" s="162">
        <v>37.799999999999997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167</v>
      </c>
      <c r="AH607" s="147">
        <v>2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ht="20.399999999999999" outlineLevel="1" x14ac:dyDescent="0.25">
      <c r="A608" s="154"/>
      <c r="B608" s="155"/>
      <c r="C608" s="193" t="s">
        <v>2492</v>
      </c>
      <c r="D608" s="161"/>
      <c r="E608" s="162">
        <v>4.75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167</v>
      </c>
      <c r="AH608" s="147">
        <v>2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ht="20.399999999999999" outlineLevel="1" x14ac:dyDescent="0.25">
      <c r="A609" s="154"/>
      <c r="B609" s="155"/>
      <c r="C609" s="193" t="s">
        <v>2493</v>
      </c>
      <c r="D609" s="161"/>
      <c r="E609" s="162">
        <v>3.48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167</v>
      </c>
      <c r="AH609" s="147">
        <v>2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ht="20.399999999999999" outlineLevel="1" x14ac:dyDescent="0.25">
      <c r="A610" s="154"/>
      <c r="B610" s="155"/>
      <c r="C610" s="193" t="s">
        <v>2494</v>
      </c>
      <c r="D610" s="161"/>
      <c r="E610" s="162">
        <v>1.4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167</v>
      </c>
      <c r="AH610" s="147">
        <v>2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ht="20.399999999999999" outlineLevel="1" x14ac:dyDescent="0.25">
      <c r="A611" s="154"/>
      <c r="B611" s="155"/>
      <c r="C611" s="193" t="s">
        <v>2495</v>
      </c>
      <c r="D611" s="161"/>
      <c r="E611" s="162">
        <v>1.4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167</v>
      </c>
      <c r="AH611" s="147">
        <v>2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ht="20.399999999999999" outlineLevel="1" x14ac:dyDescent="0.25">
      <c r="A612" s="154"/>
      <c r="B612" s="155"/>
      <c r="C612" s="193" t="s">
        <v>2496</v>
      </c>
      <c r="D612" s="161"/>
      <c r="E612" s="162">
        <v>1.65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167</v>
      </c>
      <c r="AH612" s="147">
        <v>2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ht="20.399999999999999" outlineLevel="1" x14ac:dyDescent="0.25">
      <c r="A613" s="154"/>
      <c r="B613" s="155"/>
      <c r="C613" s="193" t="s">
        <v>2497</v>
      </c>
      <c r="D613" s="161"/>
      <c r="E613" s="162">
        <v>1.82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167</v>
      </c>
      <c r="AH613" s="147">
        <v>2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ht="20.399999999999999" outlineLevel="1" x14ac:dyDescent="0.25">
      <c r="A614" s="154"/>
      <c r="B614" s="155"/>
      <c r="C614" s="193" t="s">
        <v>2498</v>
      </c>
      <c r="D614" s="161"/>
      <c r="E614" s="162">
        <v>3.78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167</v>
      </c>
      <c r="AH614" s="147">
        <v>2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ht="20.399999999999999" outlineLevel="1" x14ac:dyDescent="0.25">
      <c r="A615" s="154"/>
      <c r="B615" s="155"/>
      <c r="C615" s="193" t="s">
        <v>2499</v>
      </c>
      <c r="D615" s="161"/>
      <c r="E615" s="162">
        <v>1.35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167</v>
      </c>
      <c r="AH615" s="147">
        <v>2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5">
      <c r="A616" s="154"/>
      <c r="B616" s="155"/>
      <c r="C616" s="194" t="s">
        <v>228</v>
      </c>
      <c r="D616" s="163"/>
      <c r="E616" s="164">
        <v>57.43</v>
      </c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167</v>
      </c>
      <c r="AH616" s="147">
        <v>3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5">
      <c r="A617" s="154"/>
      <c r="B617" s="155"/>
      <c r="C617" s="192" t="s">
        <v>229</v>
      </c>
      <c r="D617" s="161"/>
      <c r="E617" s="162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167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5">
      <c r="A618" s="154"/>
      <c r="B618" s="155"/>
      <c r="C618" s="190" t="s">
        <v>2504</v>
      </c>
      <c r="D618" s="159"/>
      <c r="E618" s="160">
        <v>17.228999999999999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167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5">
      <c r="A619" s="174">
        <v>92</v>
      </c>
      <c r="B619" s="175" t="s">
        <v>391</v>
      </c>
      <c r="C619" s="189" t="s">
        <v>392</v>
      </c>
      <c r="D619" s="176" t="s">
        <v>162</v>
      </c>
      <c r="E619" s="177">
        <v>81.825000000000003</v>
      </c>
      <c r="F619" s="178"/>
      <c r="G619" s="179">
        <f>ROUND(E619*F619,2)</f>
        <v>0</v>
      </c>
      <c r="H619" s="158"/>
      <c r="I619" s="157">
        <f>ROUND(E619*H619,2)</f>
        <v>0</v>
      </c>
      <c r="J619" s="158"/>
      <c r="K619" s="157">
        <f>ROUND(E619*J619,2)</f>
        <v>0</v>
      </c>
      <c r="L619" s="157">
        <v>21</v>
      </c>
      <c r="M619" s="157">
        <f>G619*(1+L619/100)</f>
        <v>0</v>
      </c>
      <c r="N619" s="157">
        <v>1.2800000000000001E-3</v>
      </c>
      <c r="O619" s="157">
        <f>ROUND(E619*N619,2)</f>
        <v>0.1</v>
      </c>
      <c r="P619" s="157">
        <v>0</v>
      </c>
      <c r="Q619" s="157">
        <f>ROUND(E619*P619,2)</f>
        <v>0</v>
      </c>
      <c r="R619" s="157"/>
      <c r="S619" s="157" t="s">
        <v>163</v>
      </c>
      <c r="T619" s="157" t="s">
        <v>163</v>
      </c>
      <c r="U619" s="157">
        <v>9.1999999999999998E-2</v>
      </c>
      <c r="V619" s="157">
        <f>ROUND(E619*U619,2)</f>
        <v>7.53</v>
      </c>
      <c r="W619" s="157"/>
      <c r="X619" s="157" t="s">
        <v>164</v>
      </c>
      <c r="Y619" s="147"/>
      <c r="Z619" s="147"/>
      <c r="AA619" s="147"/>
      <c r="AB619" s="147"/>
      <c r="AC619" s="147"/>
      <c r="AD619" s="147"/>
      <c r="AE619" s="147"/>
      <c r="AF619" s="147"/>
      <c r="AG619" s="147" t="s">
        <v>165</v>
      </c>
      <c r="AH619" s="147"/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ht="20.399999999999999" outlineLevel="1" x14ac:dyDescent="0.25">
      <c r="A620" s="154"/>
      <c r="B620" s="155"/>
      <c r="C620" s="190" t="s">
        <v>2505</v>
      </c>
      <c r="D620" s="159"/>
      <c r="E620" s="160">
        <v>24.68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167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ht="20.399999999999999" outlineLevel="1" x14ac:dyDescent="0.25">
      <c r="A621" s="154"/>
      <c r="B621" s="155"/>
      <c r="C621" s="190" t="s">
        <v>2506</v>
      </c>
      <c r="D621" s="159"/>
      <c r="E621" s="160">
        <v>9.9</v>
      </c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167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ht="20.399999999999999" outlineLevel="1" x14ac:dyDescent="0.25">
      <c r="A622" s="154"/>
      <c r="B622" s="155"/>
      <c r="C622" s="190" t="s">
        <v>2507</v>
      </c>
      <c r="D622" s="159"/>
      <c r="E622" s="160">
        <v>8.1999999999999993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167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ht="20.399999999999999" outlineLevel="1" x14ac:dyDescent="0.25">
      <c r="A623" s="154"/>
      <c r="B623" s="155"/>
      <c r="C623" s="190" t="s">
        <v>2508</v>
      </c>
      <c r="D623" s="159"/>
      <c r="E623" s="160">
        <v>5.2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167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ht="20.399999999999999" outlineLevel="1" x14ac:dyDescent="0.25">
      <c r="A624" s="154"/>
      <c r="B624" s="155"/>
      <c r="C624" s="190" t="s">
        <v>2509</v>
      </c>
      <c r="D624" s="159"/>
      <c r="E624" s="160">
        <v>5.2</v>
      </c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167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ht="20.399999999999999" outlineLevel="1" x14ac:dyDescent="0.25">
      <c r="A625" s="154"/>
      <c r="B625" s="155"/>
      <c r="C625" s="190" t="s">
        <v>2510</v>
      </c>
      <c r="D625" s="159"/>
      <c r="E625" s="160">
        <v>5.3</v>
      </c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167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ht="20.399999999999999" outlineLevel="1" x14ac:dyDescent="0.25">
      <c r="A626" s="154"/>
      <c r="B626" s="155"/>
      <c r="C626" s="190" t="s">
        <v>2511</v>
      </c>
      <c r="D626" s="159"/>
      <c r="E626" s="160">
        <v>5.4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167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ht="20.399999999999999" outlineLevel="1" x14ac:dyDescent="0.25">
      <c r="A627" s="154"/>
      <c r="B627" s="155"/>
      <c r="C627" s="190" t="s">
        <v>2512</v>
      </c>
      <c r="D627" s="159"/>
      <c r="E627" s="160">
        <v>8.3000000000000007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167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ht="20.399999999999999" outlineLevel="1" x14ac:dyDescent="0.25">
      <c r="A628" s="154"/>
      <c r="B628" s="155"/>
      <c r="C628" s="190" t="s">
        <v>2513</v>
      </c>
      <c r="D628" s="159"/>
      <c r="E628" s="160">
        <v>5.0999999999999996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167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5">
      <c r="A629" s="154"/>
      <c r="B629" s="155"/>
      <c r="C629" s="190" t="s">
        <v>2514</v>
      </c>
      <c r="D629" s="159"/>
      <c r="E629" s="160">
        <v>4.5449999999999999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167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5">
      <c r="A630" s="174">
        <v>93</v>
      </c>
      <c r="B630" s="175" t="s">
        <v>393</v>
      </c>
      <c r="C630" s="189" t="s">
        <v>394</v>
      </c>
      <c r="D630" s="176" t="s">
        <v>162</v>
      </c>
      <c r="E630" s="177">
        <v>81.825000000000003</v>
      </c>
      <c r="F630" s="178"/>
      <c r="G630" s="179">
        <f>ROUND(E630*F630,2)</f>
        <v>0</v>
      </c>
      <c r="H630" s="158"/>
      <c r="I630" s="157">
        <f>ROUND(E630*H630,2)</f>
        <v>0</v>
      </c>
      <c r="J630" s="158"/>
      <c r="K630" s="157">
        <f>ROUND(E630*J630,2)</f>
        <v>0</v>
      </c>
      <c r="L630" s="157">
        <v>21</v>
      </c>
      <c r="M630" s="157">
        <f>G630*(1+L630/100)</f>
        <v>0</v>
      </c>
      <c r="N630" s="157">
        <v>4.8000000000000001E-4</v>
      </c>
      <c r="O630" s="157">
        <f>ROUND(E630*N630,2)</f>
        <v>0.04</v>
      </c>
      <c r="P630" s="157">
        <v>0</v>
      </c>
      <c r="Q630" s="157">
        <f>ROUND(E630*P630,2)</f>
        <v>0</v>
      </c>
      <c r="R630" s="157"/>
      <c r="S630" s="157" t="s">
        <v>163</v>
      </c>
      <c r="T630" s="157" t="s">
        <v>163</v>
      </c>
      <c r="U630" s="157">
        <v>4.2000000000000003E-2</v>
      </c>
      <c r="V630" s="157">
        <f>ROUND(E630*U630,2)</f>
        <v>3.44</v>
      </c>
      <c r="W630" s="157"/>
      <c r="X630" s="157" t="s">
        <v>164</v>
      </c>
      <c r="Y630" s="147"/>
      <c r="Z630" s="147"/>
      <c r="AA630" s="147"/>
      <c r="AB630" s="147"/>
      <c r="AC630" s="147"/>
      <c r="AD630" s="147"/>
      <c r="AE630" s="147"/>
      <c r="AF630" s="147"/>
      <c r="AG630" s="147" t="s">
        <v>165</v>
      </c>
      <c r="AH630" s="147"/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5">
      <c r="A631" s="154"/>
      <c r="B631" s="155"/>
      <c r="C631" s="190" t="s">
        <v>2515</v>
      </c>
      <c r="D631" s="159"/>
      <c r="E631" s="160">
        <v>81.825000000000003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167</v>
      </c>
      <c r="AH631" s="147">
        <v>5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5">
      <c r="A632" s="174">
        <v>94</v>
      </c>
      <c r="B632" s="175" t="s">
        <v>1267</v>
      </c>
      <c r="C632" s="189" t="s">
        <v>1268</v>
      </c>
      <c r="D632" s="176" t="s">
        <v>186</v>
      </c>
      <c r="E632" s="177">
        <v>57.43</v>
      </c>
      <c r="F632" s="178"/>
      <c r="G632" s="179">
        <f>ROUND(E632*F632,2)</f>
        <v>0</v>
      </c>
      <c r="H632" s="158"/>
      <c r="I632" s="157">
        <f>ROUND(E632*H632,2)</f>
        <v>0</v>
      </c>
      <c r="J632" s="158"/>
      <c r="K632" s="157">
        <f>ROUND(E632*J632,2)</f>
        <v>0</v>
      </c>
      <c r="L632" s="157">
        <v>21</v>
      </c>
      <c r="M632" s="157">
        <f>G632*(1+L632/100)</f>
        <v>0</v>
      </c>
      <c r="N632" s="157">
        <v>2.0000000000000001E-4</v>
      </c>
      <c r="O632" s="157">
        <f>ROUND(E632*N632,2)</f>
        <v>0.01</v>
      </c>
      <c r="P632" s="157">
        <v>0</v>
      </c>
      <c r="Q632" s="157">
        <f>ROUND(E632*P632,2)</f>
        <v>0</v>
      </c>
      <c r="R632" s="157"/>
      <c r="S632" s="157" t="s">
        <v>163</v>
      </c>
      <c r="T632" s="157" t="s">
        <v>163</v>
      </c>
      <c r="U632" s="157">
        <v>8.5000000000000006E-2</v>
      </c>
      <c r="V632" s="157">
        <f>ROUND(E632*U632,2)</f>
        <v>4.88</v>
      </c>
      <c r="W632" s="157"/>
      <c r="X632" s="157" t="s">
        <v>164</v>
      </c>
      <c r="Y632" s="147"/>
      <c r="Z632" s="147"/>
      <c r="AA632" s="147"/>
      <c r="AB632" s="147"/>
      <c r="AC632" s="147"/>
      <c r="AD632" s="147"/>
      <c r="AE632" s="147"/>
      <c r="AF632" s="147"/>
      <c r="AG632" s="147" t="s">
        <v>165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5">
      <c r="A633" s="154"/>
      <c r="B633" s="155"/>
      <c r="C633" s="190" t="s">
        <v>2516</v>
      </c>
      <c r="D633" s="159"/>
      <c r="E633" s="160">
        <v>57.43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167</v>
      </c>
      <c r="AH633" s="147">
        <v>5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5">
      <c r="A634" s="174">
        <v>95</v>
      </c>
      <c r="B634" s="175" t="s">
        <v>1270</v>
      </c>
      <c r="C634" s="189" t="s">
        <v>1271</v>
      </c>
      <c r="D634" s="176" t="s">
        <v>186</v>
      </c>
      <c r="E634" s="177">
        <v>57.43</v>
      </c>
      <c r="F634" s="178"/>
      <c r="G634" s="179">
        <f>ROUND(E634*F634,2)</f>
        <v>0</v>
      </c>
      <c r="H634" s="158"/>
      <c r="I634" s="157">
        <f>ROUND(E634*H634,2)</f>
        <v>0</v>
      </c>
      <c r="J634" s="158"/>
      <c r="K634" s="157">
        <f>ROUND(E634*J634,2)</f>
        <v>0</v>
      </c>
      <c r="L634" s="157">
        <v>21</v>
      </c>
      <c r="M634" s="157">
        <f>G634*(1+L634/100)</f>
        <v>0</v>
      </c>
      <c r="N634" s="157">
        <v>6.9999999999999994E-5</v>
      </c>
      <c r="O634" s="157">
        <f>ROUND(E634*N634,2)</f>
        <v>0</v>
      </c>
      <c r="P634" s="157">
        <v>0</v>
      </c>
      <c r="Q634" s="157">
        <f>ROUND(E634*P634,2)</f>
        <v>0</v>
      </c>
      <c r="R634" s="157"/>
      <c r="S634" s="157" t="s">
        <v>163</v>
      </c>
      <c r="T634" s="157" t="s">
        <v>163</v>
      </c>
      <c r="U634" s="157">
        <v>0.14399999999999999</v>
      </c>
      <c r="V634" s="157">
        <f>ROUND(E634*U634,2)</f>
        <v>8.27</v>
      </c>
      <c r="W634" s="157"/>
      <c r="X634" s="157" t="s">
        <v>164</v>
      </c>
      <c r="Y634" s="147"/>
      <c r="Z634" s="147"/>
      <c r="AA634" s="147"/>
      <c r="AB634" s="147"/>
      <c r="AC634" s="147"/>
      <c r="AD634" s="147"/>
      <c r="AE634" s="147"/>
      <c r="AF634" s="147"/>
      <c r="AG634" s="147" t="s">
        <v>165</v>
      </c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5">
      <c r="A635" s="154"/>
      <c r="B635" s="155"/>
      <c r="C635" s="190" t="s">
        <v>2516</v>
      </c>
      <c r="D635" s="159"/>
      <c r="E635" s="160">
        <v>57.43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167</v>
      </c>
      <c r="AH635" s="147">
        <v>5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x14ac:dyDescent="0.25">
      <c r="A636" s="168" t="s">
        <v>158</v>
      </c>
      <c r="B636" s="169" t="s">
        <v>76</v>
      </c>
      <c r="C636" s="188" t="s">
        <v>77</v>
      </c>
      <c r="D636" s="170"/>
      <c r="E636" s="171"/>
      <c r="F636" s="172"/>
      <c r="G636" s="173">
        <f>SUMIF(AG637:AG650,"&lt;&gt;NOR",G637:G650)</f>
        <v>0</v>
      </c>
      <c r="H636" s="167"/>
      <c r="I636" s="167">
        <f>SUM(I637:I650)</f>
        <v>0</v>
      </c>
      <c r="J636" s="167"/>
      <c r="K636" s="167">
        <f>SUM(K637:K650)</f>
        <v>0</v>
      </c>
      <c r="L636" s="167"/>
      <c r="M636" s="167">
        <f>SUM(M637:M650)</f>
        <v>0</v>
      </c>
      <c r="N636" s="167"/>
      <c r="O636" s="167">
        <f>SUM(O637:O650)</f>
        <v>0.12</v>
      </c>
      <c r="P636" s="167"/>
      <c r="Q636" s="167">
        <f>SUM(Q637:Q650)</f>
        <v>0</v>
      </c>
      <c r="R636" s="167"/>
      <c r="S636" s="167"/>
      <c r="T636" s="167"/>
      <c r="U636" s="167"/>
      <c r="V636" s="167">
        <f>SUM(V637:V650)</f>
        <v>6.53</v>
      </c>
      <c r="W636" s="167"/>
      <c r="X636" s="167"/>
      <c r="AG636" t="s">
        <v>159</v>
      </c>
    </row>
    <row r="637" spans="1:60" ht="20.399999999999999" outlineLevel="1" x14ac:dyDescent="0.25">
      <c r="A637" s="174">
        <v>96</v>
      </c>
      <c r="B637" s="175" t="s">
        <v>1273</v>
      </c>
      <c r="C637" s="189" t="s">
        <v>1274</v>
      </c>
      <c r="D637" s="176" t="s">
        <v>170</v>
      </c>
      <c r="E637" s="177">
        <v>2</v>
      </c>
      <c r="F637" s="178"/>
      <c r="G637" s="179">
        <f>ROUND(E637*F637,2)</f>
        <v>0</v>
      </c>
      <c r="H637" s="158"/>
      <c r="I637" s="157">
        <f>ROUND(E637*H637,2)</f>
        <v>0</v>
      </c>
      <c r="J637" s="158"/>
      <c r="K637" s="157">
        <f>ROUND(E637*J637,2)</f>
        <v>0</v>
      </c>
      <c r="L637" s="157">
        <v>21</v>
      </c>
      <c r="M637" s="157">
        <f>G637*(1+L637/100)</f>
        <v>0</v>
      </c>
      <c r="N637" s="157">
        <v>2.937E-2</v>
      </c>
      <c r="O637" s="157">
        <f>ROUND(E637*N637,2)</f>
        <v>0.06</v>
      </c>
      <c r="P637" s="157">
        <v>0</v>
      </c>
      <c r="Q637" s="157">
        <f>ROUND(E637*P637,2)</f>
        <v>0</v>
      </c>
      <c r="R637" s="157"/>
      <c r="S637" s="157" t="s">
        <v>163</v>
      </c>
      <c r="T637" s="157" t="s">
        <v>163</v>
      </c>
      <c r="U637" s="157">
        <v>1.86</v>
      </c>
      <c r="V637" s="157">
        <f>ROUND(E637*U637,2)</f>
        <v>3.72</v>
      </c>
      <c r="W637" s="157"/>
      <c r="X637" s="157" t="s">
        <v>164</v>
      </c>
      <c r="Y637" s="147"/>
      <c r="Z637" s="147"/>
      <c r="AA637" s="147"/>
      <c r="AB637" s="147"/>
      <c r="AC637" s="147"/>
      <c r="AD637" s="147"/>
      <c r="AE637" s="147"/>
      <c r="AF637" s="147"/>
      <c r="AG637" s="147" t="s">
        <v>165</v>
      </c>
      <c r="AH637" s="147"/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0.399999999999999" outlineLevel="1" x14ac:dyDescent="0.25">
      <c r="A638" s="154"/>
      <c r="B638" s="155"/>
      <c r="C638" s="190" t="s">
        <v>2517</v>
      </c>
      <c r="D638" s="159"/>
      <c r="E638" s="160">
        <v>1</v>
      </c>
      <c r="F638" s="157"/>
      <c r="G638" s="157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57"/>
      <c r="Y638" s="147"/>
      <c r="Z638" s="147"/>
      <c r="AA638" s="147"/>
      <c r="AB638" s="147"/>
      <c r="AC638" s="147"/>
      <c r="AD638" s="147"/>
      <c r="AE638" s="147"/>
      <c r="AF638" s="147"/>
      <c r="AG638" s="147" t="s">
        <v>167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ht="20.399999999999999" outlineLevel="1" x14ac:dyDescent="0.25">
      <c r="A639" s="154"/>
      <c r="B639" s="155"/>
      <c r="C639" s="190" t="s">
        <v>2518</v>
      </c>
      <c r="D639" s="159"/>
      <c r="E639" s="160">
        <v>1</v>
      </c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167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ht="20.399999999999999" outlineLevel="1" x14ac:dyDescent="0.25">
      <c r="A640" s="174">
        <v>97</v>
      </c>
      <c r="B640" s="175" t="s">
        <v>402</v>
      </c>
      <c r="C640" s="189" t="s">
        <v>403</v>
      </c>
      <c r="D640" s="176" t="s">
        <v>162</v>
      </c>
      <c r="E640" s="177">
        <v>6.6</v>
      </c>
      <c r="F640" s="178"/>
      <c r="G640" s="179">
        <f>ROUND(E640*F640,2)</f>
        <v>0</v>
      </c>
      <c r="H640" s="158"/>
      <c r="I640" s="157">
        <f>ROUND(E640*H640,2)</f>
        <v>0</v>
      </c>
      <c r="J640" s="158"/>
      <c r="K640" s="157">
        <f>ROUND(E640*J640,2)</f>
        <v>0</v>
      </c>
      <c r="L640" s="157">
        <v>21</v>
      </c>
      <c r="M640" s="157">
        <f>G640*(1+L640/100)</f>
        <v>0</v>
      </c>
      <c r="N640" s="157">
        <v>8.7600000000000004E-3</v>
      </c>
      <c r="O640" s="157">
        <f>ROUND(E640*N640,2)</f>
        <v>0.06</v>
      </c>
      <c r="P640" s="157">
        <v>0</v>
      </c>
      <c r="Q640" s="157">
        <f>ROUND(E640*P640,2)</f>
        <v>0</v>
      </c>
      <c r="R640" s="157"/>
      <c r="S640" s="157" t="s">
        <v>163</v>
      </c>
      <c r="T640" s="157" t="s">
        <v>163</v>
      </c>
      <c r="U640" s="157">
        <v>0.42499999999999999</v>
      </c>
      <c r="V640" s="157">
        <f>ROUND(E640*U640,2)</f>
        <v>2.81</v>
      </c>
      <c r="W640" s="157"/>
      <c r="X640" s="157" t="s">
        <v>164</v>
      </c>
      <c r="Y640" s="147"/>
      <c r="Z640" s="147"/>
      <c r="AA640" s="147"/>
      <c r="AB640" s="147"/>
      <c r="AC640" s="147"/>
      <c r="AD640" s="147"/>
      <c r="AE640" s="147"/>
      <c r="AF640" s="147"/>
      <c r="AG640" s="147" t="s">
        <v>165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5">
      <c r="A641" s="154"/>
      <c r="B641" s="155"/>
      <c r="C641" s="192" t="s">
        <v>219</v>
      </c>
      <c r="D641" s="161"/>
      <c r="E641" s="162"/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167</v>
      </c>
      <c r="AH641" s="147"/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5">
      <c r="A642" s="154"/>
      <c r="B642" s="155"/>
      <c r="C642" s="193" t="s">
        <v>2418</v>
      </c>
      <c r="D642" s="161"/>
      <c r="E642" s="162">
        <v>1.8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167</v>
      </c>
      <c r="AH642" s="147">
        <v>2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5">
      <c r="A643" s="154"/>
      <c r="B643" s="155"/>
      <c r="C643" s="193" t="s">
        <v>2419</v>
      </c>
      <c r="D643" s="161"/>
      <c r="E643" s="162">
        <v>1.8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47"/>
      <c r="Z643" s="147"/>
      <c r="AA643" s="147"/>
      <c r="AB643" s="147"/>
      <c r="AC643" s="147"/>
      <c r="AD643" s="147"/>
      <c r="AE643" s="147"/>
      <c r="AF643" s="147"/>
      <c r="AG643" s="147" t="s">
        <v>167</v>
      </c>
      <c r="AH643" s="147">
        <v>2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5">
      <c r="A644" s="154"/>
      <c r="B644" s="155"/>
      <c r="C644" s="193" t="s">
        <v>2420</v>
      </c>
      <c r="D644" s="161"/>
      <c r="E644" s="162">
        <v>0.9</v>
      </c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167</v>
      </c>
      <c r="AH644" s="147">
        <v>2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ht="20.399999999999999" outlineLevel="1" x14ac:dyDescent="0.25">
      <c r="A645" s="154"/>
      <c r="B645" s="155"/>
      <c r="C645" s="193" t="s">
        <v>2421</v>
      </c>
      <c r="D645" s="161"/>
      <c r="E645" s="162">
        <v>0.7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167</v>
      </c>
      <c r="AH645" s="147">
        <v>2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ht="20.399999999999999" outlineLevel="1" x14ac:dyDescent="0.25">
      <c r="A646" s="154"/>
      <c r="B646" s="155"/>
      <c r="C646" s="193" t="s">
        <v>2422</v>
      </c>
      <c r="D646" s="161"/>
      <c r="E646" s="162">
        <v>0.7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167</v>
      </c>
      <c r="AH646" s="147">
        <v>2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ht="20.399999999999999" outlineLevel="1" x14ac:dyDescent="0.25">
      <c r="A647" s="154"/>
      <c r="B647" s="155"/>
      <c r="C647" s="193" t="s">
        <v>2423</v>
      </c>
      <c r="D647" s="161"/>
      <c r="E647" s="162">
        <v>0.7</v>
      </c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167</v>
      </c>
      <c r="AH647" s="147">
        <v>2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5">
      <c r="A648" s="154"/>
      <c r="B648" s="155"/>
      <c r="C648" s="194" t="s">
        <v>228</v>
      </c>
      <c r="D648" s="163"/>
      <c r="E648" s="164">
        <v>6.6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167</v>
      </c>
      <c r="AH648" s="147">
        <v>3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5">
      <c r="A649" s="154"/>
      <c r="B649" s="155"/>
      <c r="C649" s="192" t="s">
        <v>229</v>
      </c>
      <c r="D649" s="161"/>
      <c r="E649" s="162"/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47"/>
      <c r="Z649" s="147"/>
      <c r="AA649" s="147"/>
      <c r="AB649" s="147"/>
      <c r="AC649" s="147"/>
      <c r="AD649" s="147"/>
      <c r="AE649" s="147"/>
      <c r="AF649" s="147"/>
      <c r="AG649" s="147" t="s">
        <v>167</v>
      </c>
      <c r="AH649" s="147"/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5">
      <c r="A650" s="154"/>
      <c r="B650" s="155"/>
      <c r="C650" s="190" t="s">
        <v>2519</v>
      </c>
      <c r="D650" s="159"/>
      <c r="E650" s="160">
        <v>6.6</v>
      </c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47"/>
      <c r="Z650" s="147"/>
      <c r="AA650" s="147"/>
      <c r="AB650" s="147"/>
      <c r="AC650" s="147"/>
      <c r="AD650" s="147"/>
      <c r="AE650" s="147"/>
      <c r="AF650" s="147"/>
      <c r="AG650" s="147" t="s">
        <v>167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x14ac:dyDescent="0.25">
      <c r="A651" s="168" t="s">
        <v>158</v>
      </c>
      <c r="B651" s="169" t="s">
        <v>78</v>
      </c>
      <c r="C651" s="188" t="s">
        <v>79</v>
      </c>
      <c r="D651" s="170"/>
      <c r="E651" s="171"/>
      <c r="F651" s="172"/>
      <c r="G651" s="173">
        <f>SUMIF(AG652:AG655,"&lt;&gt;NOR",G652:G655)</f>
        <v>0</v>
      </c>
      <c r="H651" s="167"/>
      <c r="I651" s="167">
        <f>SUM(I652:I655)</f>
        <v>0</v>
      </c>
      <c r="J651" s="167"/>
      <c r="K651" s="167">
        <f>SUM(K652:K655)</f>
        <v>0</v>
      </c>
      <c r="L651" s="167"/>
      <c r="M651" s="167">
        <f>SUM(M652:M655)</f>
        <v>0</v>
      </c>
      <c r="N651" s="167"/>
      <c r="O651" s="167">
        <f>SUM(O652:O655)</f>
        <v>6.24</v>
      </c>
      <c r="P651" s="167"/>
      <c r="Q651" s="167">
        <f>SUM(Q652:Q655)</f>
        <v>0</v>
      </c>
      <c r="R651" s="167"/>
      <c r="S651" s="167"/>
      <c r="T651" s="167"/>
      <c r="U651" s="167"/>
      <c r="V651" s="167">
        <f>SUM(V652:V655)</f>
        <v>6.68</v>
      </c>
      <c r="W651" s="167"/>
      <c r="X651" s="167"/>
      <c r="AG651" t="s">
        <v>159</v>
      </c>
    </row>
    <row r="652" spans="1:60" outlineLevel="1" x14ac:dyDescent="0.25">
      <c r="A652" s="174">
        <v>98</v>
      </c>
      <c r="B652" s="175" t="s">
        <v>2520</v>
      </c>
      <c r="C652" s="189" t="s">
        <v>2521</v>
      </c>
      <c r="D652" s="176" t="s">
        <v>162</v>
      </c>
      <c r="E652" s="177">
        <v>47.694000000000003</v>
      </c>
      <c r="F652" s="178"/>
      <c r="G652" s="179">
        <f>ROUND(E652*F652,2)</f>
        <v>0</v>
      </c>
      <c r="H652" s="158"/>
      <c r="I652" s="157">
        <f>ROUND(E652*H652,2)</f>
        <v>0</v>
      </c>
      <c r="J652" s="158"/>
      <c r="K652" s="157">
        <f>ROUND(E652*J652,2)</f>
        <v>0</v>
      </c>
      <c r="L652" s="157">
        <v>21</v>
      </c>
      <c r="M652" s="157">
        <f>G652*(1+L652/100)</f>
        <v>0</v>
      </c>
      <c r="N652" s="157">
        <v>0.10249999999999999</v>
      </c>
      <c r="O652" s="157">
        <f>ROUND(E652*N652,2)</f>
        <v>4.8899999999999997</v>
      </c>
      <c r="P652" s="157">
        <v>0</v>
      </c>
      <c r="Q652" s="157">
        <f>ROUND(E652*P652,2)</f>
        <v>0</v>
      </c>
      <c r="R652" s="157"/>
      <c r="S652" s="157" t="s">
        <v>163</v>
      </c>
      <c r="T652" s="157" t="s">
        <v>163</v>
      </c>
      <c r="U652" s="157">
        <v>0.14000000000000001</v>
      </c>
      <c r="V652" s="157">
        <f>ROUND(E652*U652,2)</f>
        <v>6.68</v>
      </c>
      <c r="W652" s="157"/>
      <c r="X652" s="157" t="s">
        <v>164</v>
      </c>
      <c r="Y652" s="147"/>
      <c r="Z652" s="147"/>
      <c r="AA652" s="147"/>
      <c r="AB652" s="147"/>
      <c r="AC652" s="147"/>
      <c r="AD652" s="147"/>
      <c r="AE652" s="147"/>
      <c r="AF652" s="147"/>
      <c r="AG652" s="147" t="s">
        <v>165</v>
      </c>
      <c r="AH652" s="147"/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5">
      <c r="A653" s="154"/>
      <c r="B653" s="155"/>
      <c r="C653" s="190" t="s">
        <v>2522</v>
      </c>
      <c r="D653" s="159"/>
      <c r="E653" s="160">
        <v>47.694000000000003</v>
      </c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167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5">
      <c r="A654" s="174">
        <v>99</v>
      </c>
      <c r="B654" s="175" t="s">
        <v>2523</v>
      </c>
      <c r="C654" s="189" t="s">
        <v>2524</v>
      </c>
      <c r="D654" s="176" t="s">
        <v>170</v>
      </c>
      <c r="E654" s="177">
        <v>50.078699999999998</v>
      </c>
      <c r="F654" s="178"/>
      <c r="G654" s="179">
        <f>ROUND(E654*F654,2)</f>
        <v>0</v>
      </c>
      <c r="H654" s="158"/>
      <c r="I654" s="157">
        <f>ROUND(E654*H654,2)</f>
        <v>0</v>
      </c>
      <c r="J654" s="158"/>
      <c r="K654" s="157">
        <f>ROUND(E654*J654,2)</f>
        <v>0</v>
      </c>
      <c r="L654" s="157">
        <v>21</v>
      </c>
      <c r="M654" s="157">
        <f>G654*(1+L654/100)</f>
        <v>0</v>
      </c>
      <c r="N654" s="157">
        <v>2.7E-2</v>
      </c>
      <c r="O654" s="157">
        <f>ROUND(E654*N654,2)</f>
        <v>1.35</v>
      </c>
      <c r="P654" s="157">
        <v>0</v>
      </c>
      <c r="Q654" s="157">
        <f>ROUND(E654*P654,2)</f>
        <v>0</v>
      </c>
      <c r="R654" s="157" t="s">
        <v>290</v>
      </c>
      <c r="S654" s="157" t="s">
        <v>163</v>
      </c>
      <c r="T654" s="157" t="s">
        <v>163</v>
      </c>
      <c r="U654" s="157">
        <v>0</v>
      </c>
      <c r="V654" s="157">
        <f>ROUND(E654*U654,2)</f>
        <v>0</v>
      </c>
      <c r="W654" s="157"/>
      <c r="X654" s="157" t="s">
        <v>291</v>
      </c>
      <c r="Y654" s="147"/>
      <c r="Z654" s="147"/>
      <c r="AA654" s="147"/>
      <c r="AB654" s="147"/>
      <c r="AC654" s="147"/>
      <c r="AD654" s="147"/>
      <c r="AE654" s="147"/>
      <c r="AF654" s="147"/>
      <c r="AG654" s="147" t="s">
        <v>292</v>
      </c>
      <c r="AH654" s="147"/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ht="20.399999999999999" outlineLevel="1" x14ac:dyDescent="0.25">
      <c r="A655" s="154"/>
      <c r="B655" s="155"/>
      <c r="C655" s="190" t="s">
        <v>2525</v>
      </c>
      <c r="D655" s="159"/>
      <c r="E655" s="160">
        <v>50.078699999999998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47"/>
      <c r="Z655" s="147"/>
      <c r="AA655" s="147"/>
      <c r="AB655" s="147"/>
      <c r="AC655" s="147"/>
      <c r="AD655" s="147"/>
      <c r="AE655" s="147"/>
      <c r="AF655" s="147"/>
      <c r="AG655" s="147" t="s">
        <v>167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x14ac:dyDescent="0.25">
      <c r="A656" s="168" t="s">
        <v>158</v>
      </c>
      <c r="B656" s="169" t="s">
        <v>80</v>
      </c>
      <c r="C656" s="188" t="s">
        <v>81</v>
      </c>
      <c r="D656" s="170"/>
      <c r="E656" s="171"/>
      <c r="F656" s="172"/>
      <c r="G656" s="173">
        <f>SUMIF(AG657:AG690,"&lt;&gt;NOR",G657:G690)</f>
        <v>0</v>
      </c>
      <c r="H656" s="167"/>
      <c r="I656" s="167">
        <f>SUM(I657:I690)</f>
        <v>0</v>
      </c>
      <c r="J656" s="167"/>
      <c r="K656" s="167">
        <f>SUM(K657:K690)</f>
        <v>0</v>
      </c>
      <c r="L656" s="167"/>
      <c r="M656" s="167">
        <f>SUM(M657:M690)</f>
        <v>0</v>
      </c>
      <c r="N656" s="167"/>
      <c r="O656" s="167">
        <f>SUM(O657:O690)</f>
        <v>1.18</v>
      </c>
      <c r="P656" s="167"/>
      <c r="Q656" s="167">
        <f>SUM(Q657:Q690)</f>
        <v>0</v>
      </c>
      <c r="R656" s="167"/>
      <c r="S656" s="167"/>
      <c r="T656" s="167"/>
      <c r="U656" s="167"/>
      <c r="V656" s="167">
        <f>SUM(V657:V690)</f>
        <v>140.57000000000002</v>
      </c>
      <c r="W656" s="167"/>
      <c r="X656" s="167"/>
      <c r="AG656" t="s">
        <v>159</v>
      </c>
    </row>
    <row r="657" spans="1:60" ht="20.399999999999999" outlineLevel="1" x14ac:dyDescent="0.25">
      <c r="A657" s="174">
        <v>100</v>
      </c>
      <c r="B657" s="175" t="s">
        <v>1289</v>
      </c>
      <c r="C657" s="189" t="s">
        <v>1290</v>
      </c>
      <c r="D657" s="176" t="s">
        <v>186</v>
      </c>
      <c r="E657" s="177">
        <v>326.27557999999999</v>
      </c>
      <c r="F657" s="178"/>
      <c r="G657" s="179">
        <f>ROUND(E657*F657,2)</f>
        <v>0</v>
      </c>
      <c r="H657" s="158"/>
      <c r="I657" s="157">
        <f>ROUND(E657*H657,2)</f>
        <v>0</v>
      </c>
      <c r="J657" s="158"/>
      <c r="K657" s="157">
        <f>ROUND(E657*J657,2)</f>
        <v>0</v>
      </c>
      <c r="L657" s="157">
        <v>21</v>
      </c>
      <c r="M657" s="157">
        <f>G657*(1+L657/100)</f>
        <v>0</v>
      </c>
      <c r="N657" s="157">
        <v>0</v>
      </c>
      <c r="O657" s="157">
        <f>ROUND(E657*N657,2)</f>
        <v>0</v>
      </c>
      <c r="P657" s="157">
        <v>0</v>
      </c>
      <c r="Q657" s="157">
        <f>ROUND(E657*P657,2)</f>
        <v>0</v>
      </c>
      <c r="R657" s="157"/>
      <c r="S657" s="157" t="s">
        <v>163</v>
      </c>
      <c r="T657" s="157" t="s">
        <v>163</v>
      </c>
      <c r="U657" s="157">
        <v>0.11700000000000001</v>
      </c>
      <c r="V657" s="157">
        <f>ROUND(E657*U657,2)</f>
        <v>38.17</v>
      </c>
      <c r="W657" s="157"/>
      <c r="X657" s="157" t="s">
        <v>164</v>
      </c>
      <c r="Y657" s="147"/>
      <c r="Z657" s="147"/>
      <c r="AA657" s="147"/>
      <c r="AB657" s="147"/>
      <c r="AC657" s="147"/>
      <c r="AD657" s="147"/>
      <c r="AE657" s="147"/>
      <c r="AF657" s="147"/>
      <c r="AG657" s="147" t="s">
        <v>165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5">
      <c r="A658" s="154"/>
      <c r="B658" s="155"/>
      <c r="C658" s="192" t="s">
        <v>219</v>
      </c>
      <c r="D658" s="161"/>
      <c r="E658" s="162"/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47"/>
      <c r="Z658" s="147"/>
      <c r="AA658" s="147"/>
      <c r="AB658" s="147"/>
      <c r="AC658" s="147"/>
      <c r="AD658" s="147"/>
      <c r="AE658" s="147"/>
      <c r="AF658" s="147"/>
      <c r="AG658" s="147" t="s">
        <v>167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ht="20.399999999999999" outlineLevel="1" x14ac:dyDescent="0.25">
      <c r="A659" s="154"/>
      <c r="B659" s="155"/>
      <c r="C659" s="193" t="s">
        <v>2526</v>
      </c>
      <c r="D659" s="161"/>
      <c r="E659" s="162">
        <v>16.401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47"/>
      <c r="Z659" s="147"/>
      <c r="AA659" s="147"/>
      <c r="AB659" s="147"/>
      <c r="AC659" s="147"/>
      <c r="AD659" s="147"/>
      <c r="AE659" s="147"/>
      <c r="AF659" s="147"/>
      <c r="AG659" s="147" t="s">
        <v>167</v>
      </c>
      <c r="AH659" s="147">
        <v>2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ht="30.6" outlineLevel="1" x14ac:dyDescent="0.25">
      <c r="A660" s="154"/>
      <c r="B660" s="155"/>
      <c r="C660" s="193" t="s">
        <v>2527</v>
      </c>
      <c r="D660" s="161"/>
      <c r="E660" s="162">
        <v>309.87457999999998</v>
      </c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47"/>
      <c r="Z660" s="147"/>
      <c r="AA660" s="147"/>
      <c r="AB660" s="147"/>
      <c r="AC660" s="147"/>
      <c r="AD660" s="147"/>
      <c r="AE660" s="147"/>
      <c r="AF660" s="147"/>
      <c r="AG660" s="147" t="s">
        <v>167</v>
      </c>
      <c r="AH660" s="147">
        <v>2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5">
      <c r="A661" s="154"/>
      <c r="B661" s="155"/>
      <c r="C661" s="194" t="s">
        <v>228</v>
      </c>
      <c r="D661" s="163"/>
      <c r="E661" s="164">
        <v>326.27557999999999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47"/>
      <c r="Z661" s="147"/>
      <c r="AA661" s="147"/>
      <c r="AB661" s="147"/>
      <c r="AC661" s="147"/>
      <c r="AD661" s="147"/>
      <c r="AE661" s="147"/>
      <c r="AF661" s="147"/>
      <c r="AG661" s="147" t="s">
        <v>167</v>
      </c>
      <c r="AH661" s="147">
        <v>3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5">
      <c r="A662" s="154"/>
      <c r="B662" s="155"/>
      <c r="C662" s="192" t="s">
        <v>229</v>
      </c>
      <c r="D662" s="161"/>
      <c r="E662" s="162"/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47"/>
      <c r="Z662" s="147"/>
      <c r="AA662" s="147"/>
      <c r="AB662" s="147"/>
      <c r="AC662" s="147"/>
      <c r="AD662" s="147"/>
      <c r="AE662" s="147"/>
      <c r="AF662" s="147"/>
      <c r="AG662" s="147" t="s">
        <v>167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5">
      <c r="A663" s="154"/>
      <c r="B663" s="155"/>
      <c r="C663" s="190" t="s">
        <v>2528</v>
      </c>
      <c r="D663" s="159"/>
      <c r="E663" s="160">
        <v>326.27557999999999</v>
      </c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47"/>
      <c r="Z663" s="147"/>
      <c r="AA663" s="147"/>
      <c r="AB663" s="147"/>
      <c r="AC663" s="147"/>
      <c r="AD663" s="147"/>
      <c r="AE663" s="147"/>
      <c r="AF663" s="147"/>
      <c r="AG663" s="147" t="s">
        <v>167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ht="20.399999999999999" outlineLevel="1" x14ac:dyDescent="0.25">
      <c r="A664" s="174">
        <v>101</v>
      </c>
      <c r="B664" s="175" t="s">
        <v>1295</v>
      </c>
      <c r="C664" s="189" t="s">
        <v>1296</v>
      </c>
      <c r="D664" s="176" t="s">
        <v>186</v>
      </c>
      <c r="E664" s="177">
        <v>652.55115999999998</v>
      </c>
      <c r="F664" s="178"/>
      <c r="G664" s="179">
        <f>ROUND(E664*F664,2)</f>
        <v>0</v>
      </c>
      <c r="H664" s="158"/>
      <c r="I664" s="157">
        <f>ROUND(E664*H664,2)</f>
        <v>0</v>
      </c>
      <c r="J664" s="158"/>
      <c r="K664" s="157">
        <f>ROUND(E664*J664,2)</f>
        <v>0</v>
      </c>
      <c r="L664" s="157">
        <v>21</v>
      </c>
      <c r="M664" s="157">
        <f>G664*(1+L664/100)</f>
        <v>0</v>
      </c>
      <c r="N664" s="157">
        <v>0</v>
      </c>
      <c r="O664" s="157">
        <f>ROUND(E664*N664,2)</f>
        <v>0</v>
      </c>
      <c r="P664" s="157">
        <v>0</v>
      </c>
      <c r="Q664" s="157">
        <f>ROUND(E664*P664,2)</f>
        <v>0</v>
      </c>
      <c r="R664" s="157"/>
      <c r="S664" s="157" t="s">
        <v>163</v>
      </c>
      <c r="T664" s="157" t="s">
        <v>163</v>
      </c>
      <c r="U664" s="157">
        <v>0</v>
      </c>
      <c r="V664" s="157">
        <f>ROUND(E664*U664,2)</f>
        <v>0</v>
      </c>
      <c r="W664" s="157"/>
      <c r="X664" s="157" t="s">
        <v>164</v>
      </c>
      <c r="Y664" s="147"/>
      <c r="Z664" s="147"/>
      <c r="AA664" s="147"/>
      <c r="AB664" s="147"/>
      <c r="AC664" s="147"/>
      <c r="AD664" s="147"/>
      <c r="AE664" s="147"/>
      <c r="AF664" s="147"/>
      <c r="AG664" s="147" t="s">
        <v>165</v>
      </c>
      <c r="AH664" s="147"/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5">
      <c r="A665" s="154"/>
      <c r="B665" s="155"/>
      <c r="C665" s="190" t="s">
        <v>2529</v>
      </c>
      <c r="D665" s="159"/>
      <c r="E665" s="160">
        <v>652.55115999999998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47"/>
      <c r="Z665" s="147"/>
      <c r="AA665" s="147"/>
      <c r="AB665" s="147"/>
      <c r="AC665" s="147"/>
      <c r="AD665" s="147"/>
      <c r="AE665" s="147"/>
      <c r="AF665" s="147"/>
      <c r="AG665" s="147" t="s">
        <v>167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5">
      <c r="A666" s="180">
        <v>102</v>
      </c>
      <c r="B666" s="181" t="s">
        <v>1298</v>
      </c>
      <c r="C666" s="191" t="s">
        <v>1299</v>
      </c>
      <c r="D666" s="182" t="s">
        <v>1300</v>
      </c>
      <c r="E666" s="183">
        <v>40</v>
      </c>
      <c r="F666" s="184"/>
      <c r="G666" s="185">
        <f>ROUND(E666*F666,2)</f>
        <v>0</v>
      </c>
      <c r="H666" s="158"/>
      <c r="I666" s="157">
        <f>ROUND(E666*H666,2)</f>
        <v>0</v>
      </c>
      <c r="J666" s="158"/>
      <c r="K666" s="157">
        <f>ROUND(E666*J666,2)</f>
        <v>0</v>
      </c>
      <c r="L666" s="157">
        <v>21</v>
      </c>
      <c r="M666" s="157">
        <f>G666*(1+L666/100)</f>
        <v>0</v>
      </c>
      <c r="N666" s="157">
        <v>0</v>
      </c>
      <c r="O666" s="157">
        <f>ROUND(E666*N666,2)</f>
        <v>0</v>
      </c>
      <c r="P666" s="157">
        <v>0</v>
      </c>
      <c r="Q666" s="157">
        <f>ROUND(E666*P666,2)</f>
        <v>0</v>
      </c>
      <c r="R666" s="157"/>
      <c r="S666" s="157" t="s">
        <v>163</v>
      </c>
      <c r="T666" s="157" t="s">
        <v>163</v>
      </c>
      <c r="U666" s="157">
        <v>0</v>
      </c>
      <c r="V666" s="157">
        <f>ROUND(E666*U666,2)</f>
        <v>0</v>
      </c>
      <c r="W666" s="157"/>
      <c r="X666" s="157" t="s">
        <v>164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165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ht="20.399999999999999" outlineLevel="1" x14ac:dyDescent="0.25">
      <c r="A667" s="174">
        <v>103</v>
      </c>
      <c r="B667" s="175" t="s">
        <v>1301</v>
      </c>
      <c r="C667" s="189" t="s">
        <v>1302</v>
      </c>
      <c r="D667" s="176" t="s">
        <v>186</v>
      </c>
      <c r="E667" s="177">
        <v>326.27557999999999</v>
      </c>
      <c r="F667" s="178"/>
      <c r="G667" s="179">
        <f>ROUND(E667*F667,2)</f>
        <v>0</v>
      </c>
      <c r="H667" s="158"/>
      <c r="I667" s="157">
        <f>ROUND(E667*H667,2)</f>
        <v>0</v>
      </c>
      <c r="J667" s="158"/>
      <c r="K667" s="157">
        <f>ROUND(E667*J667,2)</f>
        <v>0</v>
      </c>
      <c r="L667" s="157">
        <v>21</v>
      </c>
      <c r="M667" s="157">
        <f>G667*(1+L667/100)</f>
        <v>0</v>
      </c>
      <c r="N667" s="157">
        <v>0</v>
      </c>
      <c r="O667" s="157">
        <f>ROUND(E667*N667,2)</f>
        <v>0</v>
      </c>
      <c r="P667" s="157">
        <v>0</v>
      </c>
      <c r="Q667" s="157">
        <f>ROUND(E667*P667,2)</f>
        <v>0</v>
      </c>
      <c r="R667" s="157"/>
      <c r="S667" s="157" t="s">
        <v>163</v>
      </c>
      <c r="T667" s="157" t="s">
        <v>163</v>
      </c>
      <c r="U667" s="157">
        <v>0.08</v>
      </c>
      <c r="V667" s="157">
        <f>ROUND(E667*U667,2)</f>
        <v>26.1</v>
      </c>
      <c r="W667" s="157"/>
      <c r="X667" s="157" t="s">
        <v>164</v>
      </c>
      <c r="Y667" s="147"/>
      <c r="Z667" s="147"/>
      <c r="AA667" s="147"/>
      <c r="AB667" s="147"/>
      <c r="AC667" s="147"/>
      <c r="AD667" s="147"/>
      <c r="AE667" s="147"/>
      <c r="AF667" s="147"/>
      <c r="AG667" s="147" t="s">
        <v>165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5">
      <c r="A668" s="154"/>
      <c r="B668" s="155"/>
      <c r="C668" s="190" t="s">
        <v>2530</v>
      </c>
      <c r="D668" s="159"/>
      <c r="E668" s="160">
        <v>326.27557999999999</v>
      </c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47"/>
      <c r="Z668" s="147"/>
      <c r="AA668" s="147"/>
      <c r="AB668" s="147"/>
      <c r="AC668" s="147"/>
      <c r="AD668" s="147"/>
      <c r="AE668" s="147"/>
      <c r="AF668" s="147"/>
      <c r="AG668" s="147" t="s">
        <v>167</v>
      </c>
      <c r="AH668" s="147">
        <v>5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5">
      <c r="A669" s="174">
        <v>104</v>
      </c>
      <c r="B669" s="175" t="s">
        <v>405</v>
      </c>
      <c r="C669" s="189" t="s">
        <v>406</v>
      </c>
      <c r="D669" s="176" t="s">
        <v>186</v>
      </c>
      <c r="E669" s="177">
        <v>91.82</v>
      </c>
      <c r="F669" s="178"/>
      <c r="G669" s="179">
        <f>ROUND(E669*F669,2)</f>
        <v>0</v>
      </c>
      <c r="H669" s="158"/>
      <c r="I669" s="157">
        <f>ROUND(E669*H669,2)</f>
        <v>0</v>
      </c>
      <c r="J669" s="158"/>
      <c r="K669" s="157">
        <f>ROUND(E669*J669,2)</f>
        <v>0</v>
      </c>
      <c r="L669" s="157">
        <v>21</v>
      </c>
      <c r="M669" s="157">
        <f>G669*(1+L669/100)</f>
        <v>0</v>
      </c>
      <c r="N669" s="157">
        <v>1.58E-3</v>
      </c>
      <c r="O669" s="157">
        <f>ROUND(E669*N669,2)</f>
        <v>0.15</v>
      </c>
      <c r="P669" s="157">
        <v>0</v>
      </c>
      <c r="Q669" s="157">
        <f>ROUND(E669*P669,2)</f>
        <v>0</v>
      </c>
      <c r="R669" s="157"/>
      <c r="S669" s="157" t="s">
        <v>163</v>
      </c>
      <c r="T669" s="157" t="s">
        <v>163</v>
      </c>
      <c r="U669" s="157">
        <v>0.214</v>
      </c>
      <c r="V669" s="157">
        <f>ROUND(E669*U669,2)</f>
        <v>19.649999999999999</v>
      </c>
      <c r="W669" s="157"/>
      <c r="X669" s="157" t="s">
        <v>164</v>
      </c>
      <c r="Y669" s="147"/>
      <c r="Z669" s="147"/>
      <c r="AA669" s="147"/>
      <c r="AB669" s="147"/>
      <c r="AC669" s="147"/>
      <c r="AD669" s="147"/>
      <c r="AE669" s="147"/>
      <c r="AF669" s="147"/>
      <c r="AG669" s="147" t="s">
        <v>165</v>
      </c>
      <c r="AH669" s="147"/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ht="20.399999999999999" outlineLevel="1" x14ac:dyDescent="0.25">
      <c r="A670" s="154"/>
      <c r="B670" s="155"/>
      <c r="C670" s="190" t="s">
        <v>2531</v>
      </c>
      <c r="D670" s="159"/>
      <c r="E670" s="160">
        <v>11.58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167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ht="20.399999999999999" outlineLevel="1" x14ac:dyDescent="0.25">
      <c r="A671" s="154"/>
      <c r="B671" s="155"/>
      <c r="C671" s="190" t="s">
        <v>2532</v>
      </c>
      <c r="D671" s="159"/>
      <c r="E671" s="160">
        <v>13.21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167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20.399999999999999" outlineLevel="1" x14ac:dyDescent="0.25">
      <c r="A672" s="154"/>
      <c r="B672" s="155"/>
      <c r="C672" s="190" t="s">
        <v>2533</v>
      </c>
      <c r="D672" s="159"/>
      <c r="E672" s="160">
        <v>37.799999999999997</v>
      </c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47"/>
      <c r="Z672" s="147"/>
      <c r="AA672" s="147"/>
      <c r="AB672" s="147"/>
      <c r="AC672" s="147"/>
      <c r="AD672" s="147"/>
      <c r="AE672" s="147"/>
      <c r="AF672" s="147"/>
      <c r="AG672" s="147" t="s">
        <v>167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ht="20.399999999999999" outlineLevel="1" x14ac:dyDescent="0.25">
      <c r="A673" s="154"/>
      <c r="B673" s="155"/>
      <c r="C673" s="190" t="s">
        <v>2534</v>
      </c>
      <c r="D673" s="159"/>
      <c r="E673" s="160">
        <v>9.6</v>
      </c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167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ht="20.399999999999999" outlineLevel="1" x14ac:dyDescent="0.25">
      <c r="A674" s="154"/>
      <c r="B674" s="155"/>
      <c r="C674" s="190" t="s">
        <v>2535</v>
      </c>
      <c r="D674" s="159"/>
      <c r="E674" s="160">
        <v>4.75</v>
      </c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167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ht="20.399999999999999" outlineLevel="1" x14ac:dyDescent="0.25">
      <c r="A675" s="154"/>
      <c r="B675" s="155"/>
      <c r="C675" s="190" t="s">
        <v>2536</v>
      </c>
      <c r="D675" s="159"/>
      <c r="E675" s="160">
        <v>3.48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167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ht="20.399999999999999" outlineLevel="1" x14ac:dyDescent="0.25">
      <c r="A676" s="154"/>
      <c r="B676" s="155"/>
      <c r="C676" s="190" t="s">
        <v>2537</v>
      </c>
      <c r="D676" s="159"/>
      <c r="E676" s="160">
        <v>1.4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167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ht="20.399999999999999" outlineLevel="1" x14ac:dyDescent="0.25">
      <c r="A677" s="154"/>
      <c r="B677" s="155"/>
      <c r="C677" s="190" t="s">
        <v>2538</v>
      </c>
      <c r="D677" s="159"/>
      <c r="E677" s="160">
        <v>1.4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167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ht="20.399999999999999" outlineLevel="1" x14ac:dyDescent="0.25">
      <c r="A678" s="154"/>
      <c r="B678" s="155"/>
      <c r="C678" s="190" t="s">
        <v>2539</v>
      </c>
      <c r="D678" s="159"/>
      <c r="E678" s="160">
        <v>1.65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167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ht="20.399999999999999" outlineLevel="1" x14ac:dyDescent="0.25">
      <c r="A679" s="154"/>
      <c r="B679" s="155"/>
      <c r="C679" s="190" t="s">
        <v>2540</v>
      </c>
      <c r="D679" s="159"/>
      <c r="E679" s="160">
        <v>1.82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167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ht="20.399999999999999" outlineLevel="1" x14ac:dyDescent="0.25">
      <c r="A680" s="154"/>
      <c r="B680" s="155"/>
      <c r="C680" s="190" t="s">
        <v>2541</v>
      </c>
      <c r="D680" s="159"/>
      <c r="E680" s="160">
        <v>3.78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167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ht="20.399999999999999" outlineLevel="1" x14ac:dyDescent="0.25">
      <c r="A681" s="154"/>
      <c r="B681" s="155"/>
      <c r="C681" s="190" t="s">
        <v>2542</v>
      </c>
      <c r="D681" s="159"/>
      <c r="E681" s="160">
        <v>1.35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167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5">
      <c r="A682" s="154"/>
      <c r="B682" s="155"/>
      <c r="C682" s="195" t="s">
        <v>385</v>
      </c>
      <c r="D682" s="165"/>
      <c r="E682" s="166">
        <v>91.82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167</v>
      </c>
      <c r="AH682" s="147">
        <v>1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5">
      <c r="A683" s="174">
        <v>105</v>
      </c>
      <c r="B683" s="175" t="s">
        <v>2543</v>
      </c>
      <c r="C683" s="189" t="s">
        <v>2544</v>
      </c>
      <c r="D683" s="176" t="s">
        <v>186</v>
      </c>
      <c r="E683" s="177">
        <v>157.28</v>
      </c>
      <c r="F683" s="178"/>
      <c r="G683" s="179">
        <f>ROUND(E683*F683,2)</f>
        <v>0</v>
      </c>
      <c r="H683" s="158"/>
      <c r="I683" s="157">
        <f>ROUND(E683*H683,2)</f>
        <v>0</v>
      </c>
      <c r="J683" s="158"/>
      <c r="K683" s="157">
        <f>ROUND(E683*J683,2)</f>
        <v>0</v>
      </c>
      <c r="L683" s="157">
        <v>21</v>
      </c>
      <c r="M683" s="157">
        <f>G683*(1+L683/100)</f>
        <v>0</v>
      </c>
      <c r="N683" s="157">
        <v>6.3499999999999997E-3</v>
      </c>
      <c r="O683" s="157">
        <f>ROUND(E683*N683,2)</f>
        <v>1</v>
      </c>
      <c r="P683" s="157">
        <v>0</v>
      </c>
      <c r="Q683" s="157">
        <f>ROUND(E683*P683,2)</f>
        <v>0</v>
      </c>
      <c r="R683" s="157"/>
      <c r="S683" s="157" t="s">
        <v>163</v>
      </c>
      <c r="T683" s="157" t="s">
        <v>163</v>
      </c>
      <c r="U683" s="157">
        <v>0.26</v>
      </c>
      <c r="V683" s="157">
        <f>ROUND(E683*U683,2)</f>
        <v>40.89</v>
      </c>
      <c r="W683" s="157"/>
      <c r="X683" s="157" t="s">
        <v>164</v>
      </c>
      <c r="Y683" s="147"/>
      <c r="Z683" s="147"/>
      <c r="AA683" s="147"/>
      <c r="AB683" s="147"/>
      <c r="AC683" s="147"/>
      <c r="AD683" s="147"/>
      <c r="AE683" s="147"/>
      <c r="AF683" s="147"/>
      <c r="AG683" s="147" t="s">
        <v>165</v>
      </c>
      <c r="AH683" s="147"/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ht="20.399999999999999" outlineLevel="1" x14ac:dyDescent="0.25">
      <c r="A684" s="154"/>
      <c r="B684" s="155"/>
      <c r="C684" s="190" t="s">
        <v>2545</v>
      </c>
      <c r="D684" s="159"/>
      <c r="E684" s="160">
        <v>157.28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167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5">
      <c r="A685" s="174">
        <v>106</v>
      </c>
      <c r="B685" s="175" t="s">
        <v>1326</v>
      </c>
      <c r="C685" s="189" t="s">
        <v>1327</v>
      </c>
      <c r="D685" s="176" t="s">
        <v>186</v>
      </c>
      <c r="E685" s="177">
        <v>326.27557999999999</v>
      </c>
      <c r="F685" s="178"/>
      <c r="G685" s="179">
        <f>ROUND(E685*F685,2)</f>
        <v>0</v>
      </c>
      <c r="H685" s="158"/>
      <c r="I685" s="157">
        <f>ROUND(E685*H685,2)</f>
        <v>0</v>
      </c>
      <c r="J685" s="158"/>
      <c r="K685" s="157">
        <f>ROUND(E685*J685,2)</f>
        <v>0</v>
      </c>
      <c r="L685" s="157">
        <v>21</v>
      </c>
      <c r="M685" s="157">
        <f>G685*(1+L685/100)</f>
        <v>0</v>
      </c>
      <c r="N685" s="157">
        <v>0</v>
      </c>
      <c r="O685" s="157">
        <f>ROUND(E685*N685,2)</f>
        <v>0</v>
      </c>
      <c r="P685" s="157">
        <v>0</v>
      </c>
      <c r="Q685" s="157">
        <f>ROUND(E685*P685,2)</f>
        <v>0</v>
      </c>
      <c r="R685" s="157"/>
      <c r="S685" s="157" t="s">
        <v>163</v>
      </c>
      <c r="T685" s="157" t="s">
        <v>163</v>
      </c>
      <c r="U685" s="157">
        <v>3.0300000000000001E-2</v>
      </c>
      <c r="V685" s="157">
        <f>ROUND(E685*U685,2)</f>
        <v>9.89</v>
      </c>
      <c r="W685" s="157"/>
      <c r="X685" s="157" t="s">
        <v>164</v>
      </c>
      <c r="Y685" s="147"/>
      <c r="Z685" s="147"/>
      <c r="AA685" s="147"/>
      <c r="AB685" s="147"/>
      <c r="AC685" s="147"/>
      <c r="AD685" s="147"/>
      <c r="AE685" s="147"/>
      <c r="AF685" s="147"/>
      <c r="AG685" s="147" t="s">
        <v>165</v>
      </c>
      <c r="AH685" s="147"/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5">
      <c r="A686" s="154"/>
      <c r="B686" s="155"/>
      <c r="C686" s="190" t="s">
        <v>2530</v>
      </c>
      <c r="D686" s="159"/>
      <c r="E686" s="160">
        <v>326.27557999999999</v>
      </c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167</v>
      </c>
      <c r="AH686" s="147">
        <v>5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5">
      <c r="A687" s="174">
        <v>107</v>
      </c>
      <c r="B687" s="175" t="s">
        <v>1328</v>
      </c>
      <c r="C687" s="189" t="s">
        <v>1329</v>
      </c>
      <c r="D687" s="176" t="s">
        <v>186</v>
      </c>
      <c r="E687" s="177">
        <v>652.55115999999998</v>
      </c>
      <c r="F687" s="178"/>
      <c r="G687" s="179">
        <f>ROUND(E687*F687,2)</f>
        <v>0</v>
      </c>
      <c r="H687" s="158"/>
      <c r="I687" s="157">
        <f>ROUND(E687*H687,2)</f>
        <v>0</v>
      </c>
      <c r="J687" s="158"/>
      <c r="K687" s="157">
        <f>ROUND(E687*J687,2)</f>
        <v>0</v>
      </c>
      <c r="L687" s="157">
        <v>21</v>
      </c>
      <c r="M687" s="157">
        <f>G687*(1+L687/100)</f>
        <v>0</v>
      </c>
      <c r="N687" s="157">
        <v>5.0000000000000002E-5</v>
      </c>
      <c r="O687" s="157">
        <f>ROUND(E687*N687,2)</f>
        <v>0.03</v>
      </c>
      <c r="P687" s="157">
        <v>0</v>
      </c>
      <c r="Q687" s="157">
        <f>ROUND(E687*P687,2)</f>
        <v>0</v>
      </c>
      <c r="R687" s="157"/>
      <c r="S687" s="157" t="s">
        <v>163</v>
      </c>
      <c r="T687" s="157" t="s">
        <v>163</v>
      </c>
      <c r="U687" s="157">
        <v>0</v>
      </c>
      <c r="V687" s="157">
        <f>ROUND(E687*U687,2)</f>
        <v>0</v>
      </c>
      <c r="W687" s="157"/>
      <c r="X687" s="157" t="s">
        <v>164</v>
      </c>
      <c r="Y687" s="147"/>
      <c r="Z687" s="147"/>
      <c r="AA687" s="147"/>
      <c r="AB687" s="147"/>
      <c r="AC687" s="147"/>
      <c r="AD687" s="147"/>
      <c r="AE687" s="147"/>
      <c r="AF687" s="147"/>
      <c r="AG687" s="147" t="s">
        <v>165</v>
      </c>
      <c r="AH687" s="147"/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5">
      <c r="A688" s="154"/>
      <c r="B688" s="155"/>
      <c r="C688" s="190" t="s">
        <v>2546</v>
      </c>
      <c r="D688" s="159"/>
      <c r="E688" s="160">
        <v>652.55115999999998</v>
      </c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167</v>
      </c>
      <c r="AH688" s="147">
        <v>5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5">
      <c r="A689" s="174">
        <v>108</v>
      </c>
      <c r="B689" s="175" t="s">
        <v>1331</v>
      </c>
      <c r="C689" s="189" t="s">
        <v>1332</v>
      </c>
      <c r="D689" s="176" t="s">
        <v>186</v>
      </c>
      <c r="E689" s="177">
        <v>326.27557999999999</v>
      </c>
      <c r="F689" s="178"/>
      <c r="G689" s="179">
        <f>ROUND(E689*F689,2)</f>
        <v>0</v>
      </c>
      <c r="H689" s="158"/>
      <c r="I689" s="157">
        <f>ROUND(E689*H689,2)</f>
        <v>0</v>
      </c>
      <c r="J689" s="158"/>
      <c r="K689" s="157">
        <f>ROUND(E689*J689,2)</f>
        <v>0</v>
      </c>
      <c r="L689" s="157">
        <v>21</v>
      </c>
      <c r="M689" s="157">
        <f>G689*(1+L689/100)</f>
        <v>0</v>
      </c>
      <c r="N689" s="157">
        <v>0</v>
      </c>
      <c r="O689" s="157">
        <f>ROUND(E689*N689,2)</f>
        <v>0</v>
      </c>
      <c r="P689" s="157">
        <v>0</v>
      </c>
      <c r="Q689" s="157">
        <f>ROUND(E689*P689,2)</f>
        <v>0</v>
      </c>
      <c r="R689" s="157"/>
      <c r="S689" s="157" t="s">
        <v>163</v>
      </c>
      <c r="T689" s="157" t="s">
        <v>163</v>
      </c>
      <c r="U689" s="157">
        <v>1.7999999999999999E-2</v>
      </c>
      <c r="V689" s="157">
        <f>ROUND(E689*U689,2)</f>
        <v>5.87</v>
      </c>
      <c r="W689" s="157"/>
      <c r="X689" s="157" t="s">
        <v>164</v>
      </c>
      <c r="Y689" s="147"/>
      <c r="Z689" s="147"/>
      <c r="AA689" s="147"/>
      <c r="AB689" s="147"/>
      <c r="AC689" s="147"/>
      <c r="AD689" s="147"/>
      <c r="AE689" s="147"/>
      <c r="AF689" s="147"/>
      <c r="AG689" s="147" t="s">
        <v>165</v>
      </c>
      <c r="AH689" s="147"/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5">
      <c r="A690" s="154"/>
      <c r="B690" s="155"/>
      <c r="C690" s="190" t="s">
        <v>2547</v>
      </c>
      <c r="D690" s="159"/>
      <c r="E690" s="160">
        <v>326.27557999999999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167</v>
      </c>
      <c r="AH690" s="147">
        <v>5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ht="26.4" x14ac:dyDescent="0.25">
      <c r="A691" s="168" t="s">
        <v>158</v>
      </c>
      <c r="B691" s="169" t="s">
        <v>82</v>
      </c>
      <c r="C691" s="188" t="s">
        <v>83</v>
      </c>
      <c r="D691" s="170"/>
      <c r="E691" s="171"/>
      <c r="F691" s="172"/>
      <c r="G691" s="173">
        <f>SUMIF(AG692:AG710,"&lt;&gt;NOR",G692:G710)</f>
        <v>0</v>
      </c>
      <c r="H691" s="167"/>
      <c r="I691" s="167">
        <f>SUM(I692:I710)</f>
        <v>0</v>
      </c>
      <c r="J691" s="167"/>
      <c r="K691" s="167">
        <f>SUM(K692:K710)</f>
        <v>0</v>
      </c>
      <c r="L691" s="167"/>
      <c r="M691" s="167">
        <f>SUM(M692:M710)</f>
        <v>0</v>
      </c>
      <c r="N691" s="167"/>
      <c r="O691" s="167">
        <f>SUM(O692:O710)</f>
        <v>6.0000000000000005E-2</v>
      </c>
      <c r="P691" s="167"/>
      <c r="Q691" s="167">
        <f>SUM(Q692:Q710)</f>
        <v>0</v>
      </c>
      <c r="R691" s="167"/>
      <c r="S691" s="167"/>
      <c r="T691" s="167"/>
      <c r="U691" s="167"/>
      <c r="V691" s="167">
        <f>SUM(V692:V710)</f>
        <v>78.38000000000001</v>
      </c>
      <c r="W691" s="167"/>
      <c r="X691" s="167"/>
      <c r="AG691" t="s">
        <v>159</v>
      </c>
    </row>
    <row r="692" spans="1:60" outlineLevel="1" x14ac:dyDescent="0.25">
      <c r="A692" s="174">
        <v>109</v>
      </c>
      <c r="B692" s="175" t="s">
        <v>408</v>
      </c>
      <c r="C692" s="189" t="s">
        <v>409</v>
      </c>
      <c r="D692" s="176" t="s">
        <v>186</v>
      </c>
      <c r="E692" s="177">
        <v>249.1</v>
      </c>
      <c r="F692" s="178"/>
      <c r="G692" s="179">
        <f>ROUND(E692*F692,2)</f>
        <v>0</v>
      </c>
      <c r="H692" s="158"/>
      <c r="I692" s="157">
        <f>ROUND(E692*H692,2)</f>
        <v>0</v>
      </c>
      <c r="J692" s="158"/>
      <c r="K692" s="157">
        <f>ROUND(E692*J692,2)</f>
        <v>0</v>
      </c>
      <c r="L692" s="157">
        <v>21</v>
      </c>
      <c r="M692" s="157">
        <f>G692*(1+L692/100)</f>
        <v>0</v>
      </c>
      <c r="N692" s="157">
        <v>4.0000000000000003E-5</v>
      </c>
      <c r="O692" s="157">
        <f>ROUND(E692*N692,2)</f>
        <v>0.01</v>
      </c>
      <c r="P692" s="157">
        <v>0</v>
      </c>
      <c r="Q692" s="157">
        <f>ROUND(E692*P692,2)</f>
        <v>0</v>
      </c>
      <c r="R692" s="157"/>
      <c r="S692" s="157" t="s">
        <v>163</v>
      </c>
      <c r="T692" s="157" t="s">
        <v>163</v>
      </c>
      <c r="U692" s="157">
        <v>0.308</v>
      </c>
      <c r="V692" s="157">
        <f>ROUND(E692*U692,2)</f>
        <v>76.72</v>
      </c>
      <c r="W692" s="157"/>
      <c r="X692" s="157" t="s">
        <v>164</v>
      </c>
      <c r="Y692" s="147"/>
      <c r="Z692" s="147"/>
      <c r="AA692" s="147"/>
      <c r="AB692" s="147"/>
      <c r="AC692" s="147"/>
      <c r="AD692" s="147"/>
      <c r="AE692" s="147"/>
      <c r="AF692" s="147"/>
      <c r="AG692" s="147" t="s">
        <v>165</v>
      </c>
      <c r="AH692" s="147"/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ht="20.399999999999999" outlineLevel="1" x14ac:dyDescent="0.25">
      <c r="A693" s="154"/>
      <c r="B693" s="155"/>
      <c r="C693" s="190" t="s">
        <v>2531</v>
      </c>
      <c r="D693" s="159"/>
      <c r="E693" s="160">
        <v>11.58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167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ht="20.399999999999999" outlineLevel="1" x14ac:dyDescent="0.25">
      <c r="A694" s="154"/>
      <c r="B694" s="155"/>
      <c r="C694" s="190" t="s">
        <v>2532</v>
      </c>
      <c r="D694" s="159"/>
      <c r="E694" s="160">
        <v>13.21</v>
      </c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47"/>
      <c r="Z694" s="147"/>
      <c r="AA694" s="147"/>
      <c r="AB694" s="147"/>
      <c r="AC694" s="147"/>
      <c r="AD694" s="147"/>
      <c r="AE694" s="147"/>
      <c r="AF694" s="147"/>
      <c r="AG694" s="147" t="s">
        <v>167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ht="20.399999999999999" outlineLevel="1" x14ac:dyDescent="0.25">
      <c r="A695" s="154"/>
      <c r="B695" s="155"/>
      <c r="C695" s="190" t="s">
        <v>2533</v>
      </c>
      <c r="D695" s="159"/>
      <c r="E695" s="160">
        <v>37.799999999999997</v>
      </c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167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ht="20.399999999999999" outlineLevel="1" x14ac:dyDescent="0.25">
      <c r="A696" s="154"/>
      <c r="B696" s="155"/>
      <c r="C696" s="190" t="s">
        <v>2545</v>
      </c>
      <c r="D696" s="159"/>
      <c r="E696" s="160">
        <v>157.28</v>
      </c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167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ht="20.399999999999999" outlineLevel="1" x14ac:dyDescent="0.25">
      <c r="A697" s="154"/>
      <c r="B697" s="155"/>
      <c r="C697" s="190" t="s">
        <v>2534</v>
      </c>
      <c r="D697" s="159"/>
      <c r="E697" s="160">
        <v>9.6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167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ht="20.399999999999999" outlineLevel="1" x14ac:dyDescent="0.25">
      <c r="A698" s="154"/>
      <c r="B698" s="155"/>
      <c r="C698" s="190" t="s">
        <v>2535</v>
      </c>
      <c r="D698" s="159"/>
      <c r="E698" s="160">
        <v>4.75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167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ht="20.399999999999999" outlineLevel="1" x14ac:dyDescent="0.25">
      <c r="A699" s="154"/>
      <c r="B699" s="155"/>
      <c r="C699" s="190" t="s">
        <v>2536</v>
      </c>
      <c r="D699" s="159"/>
      <c r="E699" s="160">
        <v>3.48</v>
      </c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167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ht="20.399999999999999" outlineLevel="1" x14ac:dyDescent="0.25">
      <c r="A700" s="154"/>
      <c r="B700" s="155"/>
      <c r="C700" s="190" t="s">
        <v>2537</v>
      </c>
      <c r="D700" s="159"/>
      <c r="E700" s="160">
        <v>1.4</v>
      </c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167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ht="20.399999999999999" outlineLevel="1" x14ac:dyDescent="0.25">
      <c r="A701" s="154"/>
      <c r="B701" s="155"/>
      <c r="C701" s="190" t="s">
        <v>2538</v>
      </c>
      <c r="D701" s="159"/>
      <c r="E701" s="160">
        <v>1.4</v>
      </c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167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ht="20.399999999999999" outlineLevel="1" x14ac:dyDescent="0.25">
      <c r="A702" s="154"/>
      <c r="B702" s="155"/>
      <c r="C702" s="190" t="s">
        <v>2539</v>
      </c>
      <c r="D702" s="159"/>
      <c r="E702" s="160">
        <v>1.65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167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ht="20.399999999999999" outlineLevel="1" x14ac:dyDescent="0.25">
      <c r="A703" s="154"/>
      <c r="B703" s="155"/>
      <c r="C703" s="190" t="s">
        <v>2540</v>
      </c>
      <c r="D703" s="159"/>
      <c r="E703" s="160">
        <v>1.82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167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ht="20.399999999999999" outlineLevel="1" x14ac:dyDescent="0.25">
      <c r="A704" s="154"/>
      <c r="B704" s="155"/>
      <c r="C704" s="190" t="s">
        <v>2541</v>
      </c>
      <c r="D704" s="159"/>
      <c r="E704" s="160">
        <v>3.78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167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ht="20.399999999999999" outlineLevel="1" x14ac:dyDescent="0.25">
      <c r="A705" s="154"/>
      <c r="B705" s="155"/>
      <c r="C705" s="190" t="s">
        <v>2542</v>
      </c>
      <c r="D705" s="159"/>
      <c r="E705" s="160">
        <v>1.35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167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5">
      <c r="A706" s="154"/>
      <c r="B706" s="155"/>
      <c r="C706" s="195" t="s">
        <v>385</v>
      </c>
      <c r="D706" s="165"/>
      <c r="E706" s="166">
        <v>249.1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167</v>
      </c>
      <c r="AH706" s="147">
        <v>1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5">
      <c r="A707" s="180">
        <v>110</v>
      </c>
      <c r="B707" s="181" t="s">
        <v>1334</v>
      </c>
      <c r="C707" s="191" t="s">
        <v>1335</v>
      </c>
      <c r="D707" s="182" t="s">
        <v>170</v>
      </c>
      <c r="E707" s="183">
        <v>3</v>
      </c>
      <c r="F707" s="184"/>
      <c r="G707" s="185">
        <f>ROUND(E707*F707,2)</f>
        <v>0</v>
      </c>
      <c r="H707" s="158"/>
      <c r="I707" s="157">
        <f>ROUND(E707*H707,2)</f>
        <v>0</v>
      </c>
      <c r="J707" s="158"/>
      <c r="K707" s="157">
        <f>ROUND(E707*J707,2)</f>
        <v>0</v>
      </c>
      <c r="L707" s="157">
        <v>21</v>
      </c>
      <c r="M707" s="157">
        <f>G707*(1+L707/100)</f>
        <v>0</v>
      </c>
      <c r="N707" s="157">
        <v>1.0000000000000001E-5</v>
      </c>
      <c r="O707" s="157">
        <f>ROUND(E707*N707,2)</f>
        <v>0</v>
      </c>
      <c r="P707" s="157">
        <v>0</v>
      </c>
      <c r="Q707" s="157">
        <f>ROUND(E707*P707,2)</f>
        <v>0</v>
      </c>
      <c r="R707" s="157"/>
      <c r="S707" s="157" t="s">
        <v>163</v>
      </c>
      <c r="T707" s="157" t="s">
        <v>163</v>
      </c>
      <c r="U707" s="157">
        <v>0.17</v>
      </c>
      <c r="V707" s="157">
        <f>ROUND(E707*U707,2)</f>
        <v>0.51</v>
      </c>
      <c r="W707" s="157"/>
      <c r="X707" s="157" t="s">
        <v>164</v>
      </c>
      <c r="Y707" s="147"/>
      <c r="Z707" s="147"/>
      <c r="AA707" s="147"/>
      <c r="AB707" s="147"/>
      <c r="AC707" s="147"/>
      <c r="AD707" s="147"/>
      <c r="AE707" s="147"/>
      <c r="AF707" s="147"/>
      <c r="AG707" s="147" t="s">
        <v>165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5">
      <c r="A708" s="180">
        <v>111</v>
      </c>
      <c r="B708" s="181" t="s">
        <v>1336</v>
      </c>
      <c r="C708" s="191" t="s">
        <v>1337</v>
      </c>
      <c r="D708" s="182" t="s">
        <v>170</v>
      </c>
      <c r="E708" s="183">
        <v>3</v>
      </c>
      <c r="F708" s="184"/>
      <c r="G708" s="185">
        <f>ROUND(E708*F708,2)</f>
        <v>0</v>
      </c>
      <c r="H708" s="158"/>
      <c r="I708" s="157">
        <f>ROUND(E708*H708,2)</f>
        <v>0</v>
      </c>
      <c r="J708" s="158"/>
      <c r="K708" s="157">
        <f>ROUND(E708*J708,2)</f>
        <v>0</v>
      </c>
      <c r="L708" s="157">
        <v>21</v>
      </c>
      <c r="M708" s="157">
        <f>G708*(1+L708/100)</f>
        <v>0</v>
      </c>
      <c r="N708" s="157">
        <v>0</v>
      </c>
      <c r="O708" s="157">
        <f>ROUND(E708*N708,2)</f>
        <v>0</v>
      </c>
      <c r="P708" s="157">
        <v>0</v>
      </c>
      <c r="Q708" s="157">
        <f>ROUND(E708*P708,2)</f>
        <v>0</v>
      </c>
      <c r="R708" s="157"/>
      <c r="S708" s="157" t="s">
        <v>163</v>
      </c>
      <c r="T708" s="157" t="s">
        <v>163</v>
      </c>
      <c r="U708" s="157">
        <v>0.11890000000000001</v>
      </c>
      <c r="V708" s="157">
        <f>ROUND(E708*U708,2)</f>
        <v>0.36</v>
      </c>
      <c r="W708" s="157"/>
      <c r="X708" s="157" t="s">
        <v>164</v>
      </c>
      <c r="Y708" s="147"/>
      <c r="Z708" s="147"/>
      <c r="AA708" s="147"/>
      <c r="AB708" s="147"/>
      <c r="AC708" s="147"/>
      <c r="AD708" s="147"/>
      <c r="AE708" s="147"/>
      <c r="AF708" s="147"/>
      <c r="AG708" s="147" t="s">
        <v>165</v>
      </c>
      <c r="AH708" s="147"/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5">
      <c r="A709" s="180">
        <v>112</v>
      </c>
      <c r="B709" s="181" t="s">
        <v>1338</v>
      </c>
      <c r="C709" s="191" t="s">
        <v>1339</v>
      </c>
      <c r="D709" s="182" t="s">
        <v>170</v>
      </c>
      <c r="E709" s="183">
        <v>3</v>
      </c>
      <c r="F709" s="184"/>
      <c r="G709" s="185">
        <f>ROUND(E709*F709,2)</f>
        <v>0</v>
      </c>
      <c r="H709" s="158"/>
      <c r="I709" s="157">
        <f>ROUND(E709*H709,2)</f>
        <v>0</v>
      </c>
      <c r="J709" s="158"/>
      <c r="K709" s="157">
        <f>ROUND(E709*J709,2)</f>
        <v>0</v>
      </c>
      <c r="L709" s="157">
        <v>21</v>
      </c>
      <c r="M709" s="157">
        <f>G709*(1+L709/100)</f>
        <v>0</v>
      </c>
      <c r="N709" s="157">
        <v>0</v>
      </c>
      <c r="O709" s="157">
        <f>ROUND(E709*N709,2)</f>
        <v>0</v>
      </c>
      <c r="P709" s="157">
        <v>0</v>
      </c>
      <c r="Q709" s="157">
        <f>ROUND(E709*P709,2)</f>
        <v>0</v>
      </c>
      <c r="R709" s="157"/>
      <c r="S709" s="157" t="s">
        <v>163</v>
      </c>
      <c r="T709" s="157" t="s">
        <v>163</v>
      </c>
      <c r="U709" s="157">
        <v>0.26419999999999999</v>
      </c>
      <c r="V709" s="157">
        <f>ROUND(E709*U709,2)</f>
        <v>0.79</v>
      </c>
      <c r="W709" s="157"/>
      <c r="X709" s="157" t="s">
        <v>164</v>
      </c>
      <c r="Y709" s="147"/>
      <c r="Z709" s="147"/>
      <c r="AA709" s="147"/>
      <c r="AB709" s="147"/>
      <c r="AC709" s="147"/>
      <c r="AD709" s="147"/>
      <c r="AE709" s="147"/>
      <c r="AF709" s="147"/>
      <c r="AG709" s="147" t="s">
        <v>165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5">
      <c r="A710" s="180">
        <v>113</v>
      </c>
      <c r="B710" s="181" t="s">
        <v>1340</v>
      </c>
      <c r="C710" s="191" t="s">
        <v>1341</v>
      </c>
      <c r="D710" s="182" t="s">
        <v>170</v>
      </c>
      <c r="E710" s="183">
        <v>3</v>
      </c>
      <c r="F710" s="184"/>
      <c r="G710" s="185">
        <f>ROUND(E710*F710,2)</f>
        <v>0</v>
      </c>
      <c r="H710" s="158"/>
      <c r="I710" s="157">
        <f>ROUND(E710*H710,2)</f>
        <v>0</v>
      </c>
      <c r="J710" s="158"/>
      <c r="K710" s="157">
        <f>ROUND(E710*J710,2)</f>
        <v>0</v>
      </c>
      <c r="L710" s="157">
        <v>21</v>
      </c>
      <c r="M710" s="157">
        <f>G710*(1+L710/100)</f>
        <v>0</v>
      </c>
      <c r="N710" s="157">
        <v>1.66E-2</v>
      </c>
      <c r="O710" s="157">
        <f>ROUND(E710*N710,2)</f>
        <v>0.05</v>
      </c>
      <c r="P710" s="157">
        <v>0</v>
      </c>
      <c r="Q710" s="157">
        <f>ROUND(E710*P710,2)</f>
        <v>0</v>
      </c>
      <c r="R710" s="157" t="s">
        <v>290</v>
      </c>
      <c r="S710" s="157" t="s">
        <v>163</v>
      </c>
      <c r="T710" s="157" t="s">
        <v>163</v>
      </c>
      <c r="U710" s="157">
        <v>0</v>
      </c>
      <c r="V710" s="157">
        <f>ROUND(E710*U710,2)</f>
        <v>0</v>
      </c>
      <c r="W710" s="157"/>
      <c r="X710" s="157" t="s">
        <v>291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292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x14ac:dyDescent="0.25">
      <c r="A711" s="168" t="s">
        <v>158</v>
      </c>
      <c r="B711" s="169" t="s">
        <v>84</v>
      </c>
      <c r="C711" s="188" t="s">
        <v>85</v>
      </c>
      <c r="D711" s="170"/>
      <c r="E711" s="171"/>
      <c r="F711" s="172"/>
      <c r="G711" s="173">
        <f>SUMIF(AG712:AG896,"&lt;&gt;NOR",G712:G896)</f>
        <v>0</v>
      </c>
      <c r="H711" s="167"/>
      <c r="I711" s="167">
        <f>SUM(I712:I896)</f>
        <v>0</v>
      </c>
      <c r="J711" s="167"/>
      <c r="K711" s="167">
        <f>SUM(K712:K896)</f>
        <v>0</v>
      </c>
      <c r="L711" s="167"/>
      <c r="M711" s="167">
        <f>SUM(M712:M896)</f>
        <v>0</v>
      </c>
      <c r="N711" s="167"/>
      <c r="O711" s="167">
        <f>SUM(O712:O896)</f>
        <v>0.6</v>
      </c>
      <c r="P711" s="167"/>
      <c r="Q711" s="167">
        <f>SUM(Q712:Q896)</f>
        <v>52.69</v>
      </c>
      <c r="R711" s="167"/>
      <c r="S711" s="167"/>
      <c r="T711" s="167"/>
      <c r="U711" s="167"/>
      <c r="V711" s="167">
        <f>SUM(V712:V896)</f>
        <v>320.32</v>
      </c>
      <c r="W711" s="167"/>
      <c r="X711" s="167"/>
      <c r="AG711" t="s">
        <v>159</v>
      </c>
    </row>
    <row r="712" spans="1:60" outlineLevel="1" x14ac:dyDescent="0.25">
      <c r="A712" s="174">
        <v>114</v>
      </c>
      <c r="B712" s="175" t="s">
        <v>410</v>
      </c>
      <c r="C712" s="189" t="s">
        <v>411</v>
      </c>
      <c r="D712" s="176" t="s">
        <v>162</v>
      </c>
      <c r="E712" s="177">
        <v>19.579999999999998</v>
      </c>
      <c r="F712" s="178"/>
      <c r="G712" s="179">
        <f>ROUND(E712*F712,2)</f>
        <v>0</v>
      </c>
      <c r="H712" s="158"/>
      <c r="I712" s="157">
        <f>ROUND(E712*H712,2)</f>
        <v>0</v>
      </c>
      <c r="J712" s="158"/>
      <c r="K712" s="157">
        <f>ROUND(E712*J712,2)</f>
        <v>0</v>
      </c>
      <c r="L712" s="157">
        <v>21</v>
      </c>
      <c r="M712" s="157">
        <f>G712*(1+L712/100)</f>
        <v>0</v>
      </c>
      <c r="N712" s="157">
        <v>0</v>
      </c>
      <c r="O712" s="157">
        <f>ROUND(E712*N712,2)</f>
        <v>0</v>
      </c>
      <c r="P712" s="157">
        <v>0</v>
      </c>
      <c r="Q712" s="157">
        <f>ROUND(E712*P712,2)</f>
        <v>0</v>
      </c>
      <c r="R712" s="157"/>
      <c r="S712" s="157" t="s">
        <v>163</v>
      </c>
      <c r="T712" s="157" t="s">
        <v>163</v>
      </c>
      <c r="U712" s="157">
        <v>7.3999999999999996E-2</v>
      </c>
      <c r="V712" s="157">
        <f>ROUND(E712*U712,2)</f>
        <v>1.45</v>
      </c>
      <c r="W712" s="157"/>
      <c r="X712" s="157" t="s">
        <v>164</v>
      </c>
      <c r="Y712" s="147"/>
      <c r="Z712" s="147"/>
      <c r="AA712" s="147"/>
      <c r="AB712" s="147"/>
      <c r="AC712" s="147"/>
      <c r="AD712" s="147"/>
      <c r="AE712" s="147"/>
      <c r="AF712" s="147"/>
      <c r="AG712" s="147" t="s">
        <v>165</v>
      </c>
      <c r="AH712" s="147"/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5">
      <c r="A713" s="154"/>
      <c r="B713" s="155"/>
      <c r="C713" s="190" t="s">
        <v>2548</v>
      </c>
      <c r="D713" s="159"/>
      <c r="E713" s="160">
        <v>19.579999999999998</v>
      </c>
      <c r="F713" s="157"/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57"/>
      <c r="Y713" s="147"/>
      <c r="Z713" s="147"/>
      <c r="AA713" s="147"/>
      <c r="AB713" s="147"/>
      <c r="AC713" s="147"/>
      <c r="AD713" s="147"/>
      <c r="AE713" s="147"/>
      <c r="AF713" s="147"/>
      <c r="AG713" s="147" t="s">
        <v>167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5">
      <c r="A714" s="174">
        <v>115</v>
      </c>
      <c r="B714" s="175" t="s">
        <v>1344</v>
      </c>
      <c r="C714" s="189" t="s">
        <v>1345</v>
      </c>
      <c r="D714" s="176" t="s">
        <v>186</v>
      </c>
      <c r="E714" s="177">
        <v>18.801749999999998</v>
      </c>
      <c r="F714" s="178"/>
      <c r="G714" s="179">
        <f>ROUND(E714*F714,2)</f>
        <v>0</v>
      </c>
      <c r="H714" s="158"/>
      <c r="I714" s="157">
        <f>ROUND(E714*H714,2)</f>
        <v>0</v>
      </c>
      <c r="J714" s="158"/>
      <c r="K714" s="157">
        <f>ROUND(E714*J714,2)</f>
        <v>0</v>
      </c>
      <c r="L714" s="157">
        <v>21</v>
      </c>
      <c r="M714" s="157">
        <f>G714*(1+L714/100)</f>
        <v>0</v>
      </c>
      <c r="N714" s="157">
        <v>6.7000000000000002E-4</v>
      </c>
      <c r="O714" s="157">
        <f>ROUND(E714*N714,2)</f>
        <v>0.01</v>
      </c>
      <c r="P714" s="157">
        <v>0.184</v>
      </c>
      <c r="Q714" s="157">
        <f>ROUND(E714*P714,2)</f>
        <v>3.46</v>
      </c>
      <c r="R714" s="157"/>
      <c r="S714" s="157" t="s">
        <v>163</v>
      </c>
      <c r="T714" s="157" t="s">
        <v>163</v>
      </c>
      <c r="U714" s="157">
        <v>0.22700000000000001</v>
      </c>
      <c r="V714" s="157">
        <f>ROUND(E714*U714,2)</f>
        <v>4.2699999999999996</v>
      </c>
      <c r="W714" s="157"/>
      <c r="X714" s="157" t="s">
        <v>164</v>
      </c>
      <c r="Y714" s="147"/>
      <c r="Z714" s="147"/>
      <c r="AA714" s="147"/>
      <c r="AB714" s="147"/>
      <c r="AC714" s="147"/>
      <c r="AD714" s="147"/>
      <c r="AE714" s="147"/>
      <c r="AF714" s="147"/>
      <c r="AG714" s="147" t="s">
        <v>165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5">
      <c r="A715" s="154"/>
      <c r="B715" s="155"/>
      <c r="C715" s="190" t="s">
        <v>2549</v>
      </c>
      <c r="D715" s="159"/>
      <c r="E715" s="160">
        <v>18.801749999999998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167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5">
      <c r="A716" s="174">
        <v>116</v>
      </c>
      <c r="B716" s="175" t="s">
        <v>1350</v>
      </c>
      <c r="C716" s="189" t="s">
        <v>1351</v>
      </c>
      <c r="D716" s="176" t="s">
        <v>178</v>
      </c>
      <c r="E716" s="177">
        <v>7.992</v>
      </c>
      <c r="F716" s="178"/>
      <c r="G716" s="179">
        <f>ROUND(E716*F716,2)</f>
        <v>0</v>
      </c>
      <c r="H716" s="158"/>
      <c r="I716" s="157">
        <f>ROUND(E716*H716,2)</f>
        <v>0</v>
      </c>
      <c r="J716" s="158"/>
      <c r="K716" s="157">
        <f>ROUND(E716*J716,2)</f>
        <v>0</v>
      </c>
      <c r="L716" s="157">
        <v>21</v>
      </c>
      <c r="M716" s="157">
        <f>G716*(1+L716/100)</f>
        <v>0</v>
      </c>
      <c r="N716" s="157">
        <v>1.2800000000000001E-3</v>
      </c>
      <c r="O716" s="157">
        <f>ROUND(E716*N716,2)</f>
        <v>0.01</v>
      </c>
      <c r="P716" s="157">
        <v>1.8</v>
      </c>
      <c r="Q716" s="157">
        <f>ROUND(E716*P716,2)</f>
        <v>14.39</v>
      </c>
      <c r="R716" s="157"/>
      <c r="S716" s="157" t="s">
        <v>163</v>
      </c>
      <c r="T716" s="157" t="s">
        <v>163</v>
      </c>
      <c r="U716" s="157">
        <v>1.52</v>
      </c>
      <c r="V716" s="157">
        <f>ROUND(E716*U716,2)</f>
        <v>12.15</v>
      </c>
      <c r="W716" s="157"/>
      <c r="X716" s="157" t="s">
        <v>164</v>
      </c>
      <c r="Y716" s="147"/>
      <c r="Z716" s="147"/>
      <c r="AA716" s="147"/>
      <c r="AB716" s="147"/>
      <c r="AC716" s="147"/>
      <c r="AD716" s="147"/>
      <c r="AE716" s="147"/>
      <c r="AF716" s="147"/>
      <c r="AG716" s="147" t="s">
        <v>165</v>
      </c>
      <c r="AH716" s="147"/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5">
      <c r="A717" s="154"/>
      <c r="B717" s="155"/>
      <c r="C717" s="190" t="s">
        <v>2550</v>
      </c>
      <c r="D717" s="159"/>
      <c r="E717" s="160">
        <v>7.992</v>
      </c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47"/>
      <c r="Z717" s="147"/>
      <c r="AA717" s="147"/>
      <c r="AB717" s="147"/>
      <c r="AC717" s="147"/>
      <c r="AD717" s="147"/>
      <c r="AE717" s="147"/>
      <c r="AF717" s="147"/>
      <c r="AG717" s="147" t="s">
        <v>167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5">
      <c r="A718" s="174">
        <v>117</v>
      </c>
      <c r="B718" s="175" t="s">
        <v>1359</v>
      </c>
      <c r="C718" s="189" t="s">
        <v>1360</v>
      </c>
      <c r="D718" s="176" t="s">
        <v>178</v>
      </c>
      <c r="E718" s="177">
        <v>0.216</v>
      </c>
      <c r="F718" s="178"/>
      <c r="G718" s="179">
        <f>ROUND(E718*F718,2)</f>
        <v>0</v>
      </c>
      <c r="H718" s="158"/>
      <c r="I718" s="157">
        <f>ROUND(E718*H718,2)</f>
        <v>0</v>
      </c>
      <c r="J718" s="158"/>
      <c r="K718" s="157">
        <f>ROUND(E718*J718,2)</f>
        <v>0</v>
      </c>
      <c r="L718" s="157">
        <v>21</v>
      </c>
      <c r="M718" s="157">
        <f>G718*(1+L718/100)</f>
        <v>0</v>
      </c>
      <c r="N718" s="157">
        <v>1.634E-2</v>
      </c>
      <c r="O718" s="157">
        <f>ROUND(E718*N718,2)</f>
        <v>0</v>
      </c>
      <c r="P718" s="157">
        <v>2.4</v>
      </c>
      <c r="Q718" s="157">
        <f>ROUND(E718*P718,2)</f>
        <v>0.52</v>
      </c>
      <c r="R718" s="157"/>
      <c r="S718" s="157" t="s">
        <v>163</v>
      </c>
      <c r="T718" s="157" t="s">
        <v>163</v>
      </c>
      <c r="U718" s="157">
        <v>11.907</v>
      </c>
      <c r="V718" s="157">
        <f>ROUND(E718*U718,2)</f>
        <v>2.57</v>
      </c>
      <c r="W718" s="157"/>
      <c r="X718" s="157" t="s">
        <v>164</v>
      </c>
      <c r="Y718" s="147"/>
      <c r="Z718" s="147"/>
      <c r="AA718" s="147"/>
      <c r="AB718" s="147"/>
      <c r="AC718" s="147"/>
      <c r="AD718" s="147"/>
      <c r="AE718" s="147"/>
      <c r="AF718" s="147"/>
      <c r="AG718" s="147" t="s">
        <v>165</v>
      </c>
      <c r="AH718" s="147"/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5">
      <c r="A719" s="154"/>
      <c r="B719" s="155"/>
      <c r="C719" s="190" t="s">
        <v>1361</v>
      </c>
      <c r="D719" s="159"/>
      <c r="E719" s="160">
        <v>0.216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167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5">
      <c r="A720" s="174">
        <v>118</v>
      </c>
      <c r="B720" s="175" t="s">
        <v>2551</v>
      </c>
      <c r="C720" s="189" t="s">
        <v>2552</v>
      </c>
      <c r="D720" s="176" t="s">
        <v>186</v>
      </c>
      <c r="E720" s="177">
        <v>5</v>
      </c>
      <c r="F720" s="178"/>
      <c r="G720" s="179">
        <f>ROUND(E720*F720,2)</f>
        <v>0</v>
      </c>
      <c r="H720" s="158"/>
      <c r="I720" s="157">
        <f>ROUND(E720*H720,2)</f>
        <v>0</v>
      </c>
      <c r="J720" s="158"/>
      <c r="K720" s="157">
        <f>ROUND(E720*J720,2)</f>
        <v>0</v>
      </c>
      <c r="L720" s="157">
        <v>21</v>
      </c>
      <c r="M720" s="157">
        <f>G720*(1+L720/100)</f>
        <v>0</v>
      </c>
      <c r="N720" s="157">
        <v>0</v>
      </c>
      <c r="O720" s="157">
        <f>ROUND(E720*N720,2)</f>
        <v>0</v>
      </c>
      <c r="P720" s="157">
        <v>0.192</v>
      </c>
      <c r="Q720" s="157">
        <f>ROUND(E720*P720,2)</f>
        <v>0.96</v>
      </c>
      <c r="R720" s="157"/>
      <c r="S720" s="157" t="s">
        <v>163</v>
      </c>
      <c r="T720" s="157" t="s">
        <v>163</v>
      </c>
      <c r="U720" s="157">
        <v>0.22600000000000001</v>
      </c>
      <c r="V720" s="157">
        <f>ROUND(E720*U720,2)</f>
        <v>1.1299999999999999</v>
      </c>
      <c r="W720" s="157"/>
      <c r="X720" s="157" t="s">
        <v>164</v>
      </c>
      <c r="Y720" s="147"/>
      <c r="Z720" s="147"/>
      <c r="AA720" s="147"/>
      <c r="AB720" s="147"/>
      <c r="AC720" s="147"/>
      <c r="AD720" s="147"/>
      <c r="AE720" s="147"/>
      <c r="AF720" s="147"/>
      <c r="AG720" s="147" t="s">
        <v>165</v>
      </c>
      <c r="AH720" s="147"/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5">
      <c r="A721" s="154"/>
      <c r="B721" s="155"/>
      <c r="C721" s="190" t="s">
        <v>2553</v>
      </c>
      <c r="D721" s="159"/>
      <c r="E721" s="160">
        <v>5</v>
      </c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167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5">
      <c r="A722" s="174">
        <v>119</v>
      </c>
      <c r="B722" s="175" t="s">
        <v>2554</v>
      </c>
      <c r="C722" s="189" t="s">
        <v>2555</v>
      </c>
      <c r="D722" s="176" t="s">
        <v>178</v>
      </c>
      <c r="E722" s="177">
        <v>0.372</v>
      </c>
      <c r="F722" s="178"/>
      <c r="G722" s="179">
        <f>ROUND(E722*F722,2)</f>
        <v>0</v>
      </c>
      <c r="H722" s="158"/>
      <c r="I722" s="157">
        <f>ROUND(E722*H722,2)</f>
        <v>0</v>
      </c>
      <c r="J722" s="158"/>
      <c r="K722" s="157">
        <f>ROUND(E722*J722,2)</f>
        <v>0</v>
      </c>
      <c r="L722" s="157">
        <v>21</v>
      </c>
      <c r="M722" s="157">
        <f>G722*(1+L722/100)</f>
        <v>0</v>
      </c>
      <c r="N722" s="157">
        <v>0</v>
      </c>
      <c r="O722" s="157">
        <f>ROUND(E722*N722,2)</f>
        <v>0</v>
      </c>
      <c r="P722" s="157">
        <v>2.2000000000000002</v>
      </c>
      <c r="Q722" s="157">
        <f>ROUND(E722*P722,2)</f>
        <v>0.82</v>
      </c>
      <c r="R722" s="157"/>
      <c r="S722" s="157" t="s">
        <v>163</v>
      </c>
      <c r="T722" s="157" t="s">
        <v>163</v>
      </c>
      <c r="U722" s="157">
        <v>10.773</v>
      </c>
      <c r="V722" s="157">
        <f>ROUND(E722*U722,2)</f>
        <v>4.01</v>
      </c>
      <c r="W722" s="157"/>
      <c r="X722" s="157" t="s">
        <v>164</v>
      </c>
      <c r="Y722" s="147"/>
      <c r="Z722" s="147"/>
      <c r="AA722" s="147"/>
      <c r="AB722" s="147"/>
      <c r="AC722" s="147"/>
      <c r="AD722" s="147"/>
      <c r="AE722" s="147"/>
      <c r="AF722" s="147"/>
      <c r="AG722" s="147" t="s">
        <v>165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5">
      <c r="A723" s="154"/>
      <c r="B723" s="155"/>
      <c r="C723" s="190" t="s">
        <v>2475</v>
      </c>
      <c r="D723" s="159"/>
      <c r="E723" s="160">
        <v>0.372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167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5">
      <c r="A724" s="174">
        <v>120</v>
      </c>
      <c r="B724" s="175" t="s">
        <v>2556</v>
      </c>
      <c r="C724" s="189" t="s">
        <v>2557</v>
      </c>
      <c r="D724" s="176" t="s">
        <v>178</v>
      </c>
      <c r="E724" s="177">
        <v>0.372</v>
      </c>
      <c r="F724" s="178"/>
      <c r="G724" s="179">
        <f>ROUND(E724*F724,2)</f>
        <v>0</v>
      </c>
      <c r="H724" s="158"/>
      <c r="I724" s="157">
        <f>ROUND(E724*H724,2)</f>
        <v>0</v>
      </c>
      <c r="J724" s="158"/>
      <c r="K724" s="157">
        <f>ROUND(E724*J724,2)</f>
        <v>0</v>
      </c>
      <c r="L724" s="157">
        <v>21</v>
      </c>
      <c r="M724" s="157">
        <f>G724*(1+L724/100)</f>
        <v>0</v>
      </c>
      <c r="N724" s="157">
        <v>0</v>
      </c>
      <c r="O724" s="157">
        <f>ROUND(E724*N724,2)</f>
        <v>0</v>
      </c>
      <c r="P724" s="157">
        <v>0</v>
      </c>
      <c r="Q724" s="157">
        <f>ROUND(E724*P724,2)</f>
        <v>0</v>
      </c>
      <c r="R724" s="157"/>
      <c r="S724" s="157" t="s">
        <v>163</v>
      </c>
      <c r="T724" s="157" t="s">
        <v>163</v>
      </c>
      <c r="U724" s="157">
        <v>4.0289999999999999</v>
      </c>
      <c r="V724" s="157">
        <f>ROUND(E724*U724,2)</f>
        <v>1.5</v>
      </c>
      <c r="W724" s="157"/>
      <c r="X724" s="157" t="s">
        <v>164</v>
      </c>
      <c r="Y724" s="147"/>
      <c r="Z724" s="147"/>
      <c r="AA724" s="147"/>
      <c r="AB724" s="147"/>
      <c r="AC724" s="147"/>
      <c r="AD724" s="147"/>
      <c r="AE724" s="147"/>
      <c r="AF724" s="147"/>
      <c r="AG724" s="147" t="s">
        <v>165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5">
      <c r="A725" s="154"/>
      <c r="B725" s="155"/>
      <c r="C725" s="190" t="s">
        <v>2558</v>
      </c>
      <c r="D725" s="159"/>
      <c r="E725" s="160">
        <v>0.372</v>
      </c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47"/>
      <c r="Z725" s="147"/>
      <c r="AA725" s="147"/>
      <c r="AB725" s="147"/>
      <c r="AC725" s="147"/>
      <c r="AD725" s="147"/>
      <c r="AE725" s="147"/>
      <c r="AF725" s="147"/>
      <c r="AG725" s="147" t="s">
        <v>167</v>
      </c>
      <c r="AH725" s="147">
        <v>5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5">
      <c r="A726" s="174">
        <v>121</v>
      </c>
      <c r="B726" s="175" t="s">
        <v>1369</v>
      </c>
      <c r="C726" s="189" t="s">
        <v>1370</v>
      </c>
      <c r="D726" s="176" t="s">
        <v>186</v>
      </c>
      <c r="E726" s="177">
        <v>19.709</v>
      </c>
      <c r="F726" s="178"/>
      <c r="G726" s="179">
        <f>ROUND(E726*F726,2)</f>
        <v>0</v>
      </c>
      <c r="H726" s="158"/>
      <c r="I726" s="157">
        <f>ROUND(E726*H726,2)</f>
        <v>0</v>
      </c>
      <c r="J726" s="158"/>
      <c r="K726" s="157">
        <f>ROUND(E726*J726,2)</f>
        <v>0</v>
      </c>
      <c r="L726" s="157">
        <v>21</v>
      </c>
      <c r="M726" s="157">
        <f>G726*(1+L726/100)</f>
        <v>0</v>
      </c>
      <c r="N726" s="157">
        <v>0</v>
      </c>
      <c r="O726" s="157">
        <f>ROUND(E726*N726,2)</f>
        <v>0</v>
      </c>
      <c r="P726" s="157">
        <v>1.0499999999999999E-3</v>
      </c>
      <c r="Q726" s="157">
        <f>ROUND(E726*P726,2)</f>
        <v>0.02</v>
      </c>
      <c r="R726" s="157"/>
      <c r="S726" s="157" t="s">
        <v>163</v>
      </c>
      <c r="T726" s="157" t="s">
        <v>163</v>
      </c>
      <c r="U726" s="157">
        <v>9.9000000000000005E-2</v>
      </c>
      <c r="V726" s="157">
        <f>ROUND(E726*U726,2)</f>
        <v>1.95</v>
      </c>
      <c r="W726" s="157"/>
      <c r="X726" s="157" t="s">
        <v>164</v>
      </c>
      <c r="Y726" s="147"/>
      <c r="Z726" s="147"/>
      <c r="AA726" s="147"/>
      <c r="AB726" s="147"/>
      <c r="AC726" s="147"/>
      <c r="AD726" s="147"/>
      <c r="AE726" s="147"/>
      <c r="AF726" s="147"/>
      <c r="AG726" s="147" t="s">
        <v>165</v>
      </c>
      <c r="AH726" s="147"/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5">
      <c r="A727" s="154"/>
      <c r="B727" s="155"/>
      <c r="C727" s="192" t="s">
        <v>219</v>
      </c>
      <c r="D727" s="161"/>
      <c r="E727" s="162"/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167</v>
      </c>
      <c r="AH727" s="147"/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ht="20.399999999999999" outlineLevel="1" x14ac:dyDescent="0.25">
      <c r="A728" s="154"/>
      <c r="B728" s="155"/>
      <c r="C728" s="193" t="s">
        <v>2491</v>
      </c>
      <c r="D728" s="161"/>
      <c r="E728" s="162">
        <v>37.799999999999997</v>
      </c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167</v>
      </c>
      <c r="AH728" s="147">
        <v>2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ht="20.399999999999999" outlineLevel="1" x14ac:dyDescent="0.25">
      <c r="A729" s="154"/>
      <c r="B729" s="155"/>
      <c r="C729" s="193" t="s">
        <v>2492</v>
      </c>
      <c r="D729" s="161"/>
      <c r="E729" s="162">
        <v>4.75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167</v>
      </c>
      <c r="AH729" s="147">
        <v>2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ht="20.399999999999999" outlineLevel="1" x14ac:dyDescent="0.25">
      <c r="A730" s="154"/>
      <c r="B730" s="155"/>
      <c r="C730" s="193" t="s">
        <v>2493</v>
      </c>
      <c r="D730" s="161"/>
      <c r="E730" s="162">
        <v>3.48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167</v>
      </c>
      <c r="AH730" s="147">
        <v>2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ht="20.399999999999999" outlineLevel="1" x14ac:dyDescent="0.25">
      <c r="A731" s="154"/>
      <c r="B731" s="155"/>
      <c r="C731" s="193" t="s">
        <v>2494</v>
      </c>
      <c r="D731" s="161"/>
      <c r="E731" s="162">
        <v>1.4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167</v>
      </c>
      <c r="AH731" s="147">
        <v>2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ht="20.399999999999999" outlineLevel="1" x14ac:dyDescent="0.25">
      <c r="A732" s="154"/>
      <c r="B732" s="155"/>
      <c r="C732" s="193" t="s">
        <v>2495</v>
      </c>
      <c r="D732" s="161"/>
      <c r="E732" s="162">
        <v>1.4</v>
      </c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167</v>
      </c>
      <c r="AH732" s="147">
        <v>2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ht="20.399999999999999" outlineLevel="1" x14ac:dyDescent="0.25">
      <c r="A733" s="154"/>
      <c r="B733" s="155"/>
      <c r="C733" s="193" t="s">
        <v>2496</v>
      </c>
      <c r="D733" s="161"/>
      <c r="E733" s="162">
        <v>1.65</v>
      </c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167</v>
      </c>
      <c r="AH733" s="147">
        <v>2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ht="20.399999999999999" outlineLevel="1" x14ac:dyDescent="0.25">
      <c r="A734" s="154"/>
      <c r="B734" s="155"/>
      <c r="C734" s="193" t="s">
        <v>2497</v>
      </c>
      <c r="D734" s="161"/>
      <c r="E734" s="162">
        <v>1.82</v>
      </c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167</v>
      </c>
      <c r="AH734" s="147">
        <v>2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ht="20.399999999999999" outlineLevel="1" x14ac:dyDescent="0.25">
      <c r="A735" s="154"/>
      <c r="B735" s="155"/>
      <c r="C735" s="193" t="s">
        <v>2498</v>
      </c>
      <c r="D735" s="161"/>
      <c r="E735" s="162">
        <v>3.78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167</v>
      </c>
      <c r="AH735" s="147">
        <v>2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ht="20.399999999999999" outlineLevel="1" x14ac:dyDescent="0.25">
      <c r="A736" s="154"/>
      <c r="B736" s="155"/>
      <c r="C736" s="193" t="s">
        <v>2499</v>
      </c>
      <c r="D736" s="161"/>
      <c r="E736" s="162">
        <v>1.35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167</v>
      </c>
      <c r="AH736" s="147">
        <v>2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5">
      <c r="A737" s="154"/>
      <c r="B737" s="155"/>
      <c r="C737" s="194" t="s">
        <v>228</v>
      </c>
      <c r="D737" s="163"/>
      <c r="E737" s="164">
        <v>57.43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167</v>
      </c>
      <c r="AH737" s="147">
        <v>3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5">
      <c r="A738" s="154"/>
      <c r="B738" s="155"/>
      <c r="C738" s="192" t="s">
        <v>229</v>
      </c>
      <c r="D738" s="161"/>
      <c r="E738" s="162"/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167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5">
      <c r="A739" s="154"/>
      <c r="B739" s="155"/>
      <c r="C739" s="190" t="s">
        <v>2559</v>
      </c>
      <c r="D739" s="159"/>
      <c r="E739" s="160">
        <v>17.228999999999999</v>
      </c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47"/>
      <c r="Z739" s="147"/>
      <c r="AA739" s="147"/>
      <c r="AB739" s="147"/>
      <c r="AC739" s="147"/>
      <c r="AD739" s="147"/>
      <c r="AE739" s="147"/>
      <c r="AF739" s="147"/>
      <c r="AG739" s="147" t="s">
        <v>167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5">
      <c r="A740" s="154"/>
      <c r="B740" s="155"/>
      <c r="C740" s="190" t="s">
        <v>2476</v>
      </c>
      <c r="D740" s="159"/>
      <c r="E740" s="160">
        <v>2.48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167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5">
      <c r="A741" s="174">
        <v>122</v>
      </c>
      <c r="B741" s="175" t="s">
        <v>1372</v>
      </c>
      <c r="C741" s="189" t="s">
        <v>1373</v>
      </c>
      <c r="D741" s="176" t="s">
        <v>186</v>
      </c>
      <c r="E741" s="177">
        <v>19.709</v>
      </c>
      <c r="F741" s="178"/>
      <c r="G741" s="179">
        <f>ROUND(E741*F741,2)</f>
        <v>0</v>
      </c>
      <c r="H741" s="158"/>
      <c r="I741" s="157">
        <f>ROUND(E741*H741,2)</f>
        <v>0</v>
      </c>
      <c r="J741" s="158"/>
      <c r="K741" s="157">
        <f>ROUND(E741*J741,2)</f>
        <v>0</v>
      </c>
      <c r="L741" s="157">
        <v>21</v>
      </c>
      <c r="M741" s="157">
        <f>G741*(1+L741/100)</f>
        <v>0</v>
      </c>
      <c r="N741" s="157">
        <v>0</v>
      </c>
      <c r="O741" s="157">
        <f>ROUND(E741*N741,2)</f>
        <v>0</v>
      </c>
      <c r="P741" s="157">
        <v>8.6999999999999994E-2</v>
      </c>
      <c r="Q741" s="157">
        <f>ROUND(E741*P741,2)</f>
        <v>1.71</v>
      </c>
      <c r="R741" s="157"/>
      <c r="S741" s="157" t="s">
        <v>163</v>
      </c>
      <c r="T741" s="157" t="s">
        <v>163</v>
      </c>
      <c r="U741" s="157">
        <v>0.25900000000000001</v>
      </c>
      <c r="V741" s="157">
        <f>ROUND(E741*U741,2)</f>
        <v>5.0999999999999996</v>
      </c>
      <c r="W741" s="157"/>
      <c r="X741" s="157" t="s">
        <v>164</v>
      </c>
      <c r="Y741" s="147"/>
      <c r="Z741" s="147"/>
      <c r="AA741" s="147"/>
      <c r="AB741" s="147"/>
      <c r="AC741" s="147"/>
      <c r="AD741" s="147"/>
      <c r="AE741" s="147"/>
      <c r="AF741" s="147"/>
      <c r="AG741" s="147" t="s">
        <v>165</v>
      </c>
      <c r="AH741" s="147"/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5">
      <c r="A742" s="154"/>
      <c r="B742" s="155"/>
      <c r="C742" s="192" t="s">
        <v>219</v>
      </c>
      <c r="D742" s="161"/>
      <c r="E742" s="162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167</v>
      </c>
      <c r="AH742" s="147"/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ht="20.399999999999999" outlineLevel="1" x14ac:dyDescent="0.25">
      <c r="A743" s="154"/>
      <c r="B743" s="155"/>
      <c r="C743" s="193" t="s">
        <v>2491</v>
      </c>
      <c r="D743" s="161"/>
      <c r="E743" s="162">
        <v>37.799999999999997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47"/>
      <c r="Z743" s="147"/>
      <c r="AA743" s="147"/>
      <c r="AB743" s="147"/>
      <c r="AC743" s="147"/>
      <c r="AD743" s="147"/>
      <c r="AE743" s="147"/>
      <c r="AF743" s="147"/>
      <c r="AG743" s="147" t="s">
        <v>167</v>
      </c>
      <c r="AH743" s="147">
        <v>2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ht="20.399999999999999" outlineLevel="1" x14ac:dyDescent="0.25">
      <c r="A744" s="154"/>
      <c r="B744" s="155"/>
      <c r="C744" s="193" t="s">
        <v>2492</v>
      </c>
      <c r="D744" s="161"/>
      <c r="E744" s="162">
        <v>4.75</v>
      </c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167</v>
      </c>
      <c r="AH744" s="147">
        <v>2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ht="20.399999999999999" outlineLevel="1" x14ac:dyDescent="0.25">
      <c r="A745" s="154"/>
      <c r="B745" s="155"/>
      <c r="C745" s="193" t="s">
        <v>2493</v>
      </c>
      <c r="D745" s="161"/>
      <c r="E745" s="162">
        <v>3.48</v>
      </c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167</v>
      </c>
      <c r="AH745" s="147">
        <v>2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ht="20.399999999999999" outlineLevel="1" x14ac:dyDescent="0.25">
      <c r="A746" s="154"/>
      <c r="B746" s="155"/>
      <c r="C746" s="193" t="s">
        <v>2494</v>
      </c>
      <c r="D746" s="161"/>
      <c r="E746" s="162">
        <v>1.4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167</v>
      </c>
      <c r="AH746" s="147">
        <v>2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ht="20.399999999999999" outlineLevel="1" x14ac:dyDescent="0.25">
      <c r="A747" s="154"/>
      <c r="B747" s="155"/>
      <c r="C747" s="193" t="s">
        <v>2495</v>
      </c>
      <c r="D747" s="161"/>
      <c r="E747" s="162">
        <v>1.4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167</v>
      </c>
      <c r="AH747" s="147">
        <v>2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ht="20.399999999999999" outlineLevel="1" x14ac:dyDescent="0.25">
      <c r="A748" s="154"/>
      <c r="B748" s="155"/>
      <c r="C748" s="193" t="s">
        <v>2496</v>
      </c>
      <c r="D748" s="161"/>
      <c r="E748" s="162">
        <v>1.65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167</v>
      </c>
      <c r="AH748" s="147">
        <v>2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ht="20.399999999999999" outlineLevel="1" x14ac:dyDescent="0.25">
      <c r="A749" s="154"/>
      <c r="B749" s="155"/>
      <c r="C749" s="193" t="s">
        <v>2497</v>
      </c>
      <c r="D749" s="161"/>
      <c r="E749" s="162">
        <v>1.82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167</v>
      </c>
      <c r="AH749" s="147">
        <v>2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ht="20.399999999999999" outlineLevel="1" x14ac:dyDescent="0.25">
      <c r="A750" s="154"/>
      <c r="B750" s="155"/>
      <c r="C750" s="193" t="s">
        <v>2498</v>
      </c>
      <c r="D750" s="161"/>
      <c r="E750" s="162">
        <v>3.78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167</v>
      </c>
      <c r="AH750" s="147">
        <v>2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ht="20.399999999999999" outlineLevel="1" x14ac:dyDescent="0.25">
      <c r="A751" s="154"/>
      <c r="B751" s="155"/>
      <c r="C751" s="193" t="s">
        <v>2499</v>
      </c>
      <c r="D751" s="161"/>
      <c r="E751" s="162">
        <v>1.35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167</v>
      </c>
      <c r="AH751" s="147">
        <v>2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5">
      <c r="A752" s="154"/>
      <c r="B752" s="155"/>
      <c r="C752" s="194" t="s">
        <v>228</v>
      </c>
      <c r="D752" s="163"/>
      <c r="E752" s="164">
        <v>57.43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167</v>
      </c>
      <c r="AH752" s="147">
        <v>3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5">
      <c r="A753" s="154"/>
      <c r="B753" s="155"/>
      <c r="C753" s="192" t="s">
        <v>229</v>
      </c>
      <c r="D753" s="161"/>
      <c r="E753" s="162"/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167</v>
      </c>
      <c r="AH753" s="147"/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5">
      <c r="A754" s="154"/>
      <c r="B754" s="155"/>
      <c r="C754" s="190" t="s">
        <v>2504</v>
      </c>
      <c r="D754" s="159"/>
      <c r="E754" s="160">
        <v>17.228999999999999</v>
      </c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167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5">
      <c r="A755" s="154"/>
      <c r="B755" s="155"/>
      <c r="C755" s="190" t="s">
        <v>2476</v>
      </c>
      <c r="D755" s="159"/>
      <c r="E755" s="160">
        <v>2.48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167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5">
      <c r="A756" s="174">
        <v>123</v>
      </c>
      <c r="B756" s="175" t="s">
        <v>1375</v>
      </c>
      <c r="C756" s="189" t="s">
        <v>1376</v>
      </c>
      <c r="D756" s="176" t="s">
        <v>162</v>
      </c>
      <c r="E756" s="177">
        <v>78.424999999999997</v>
      </c>
      <c r="F756" s="178"/>
      <c r="G756" s="179">
        <f>ROUND(E756*F756,2)</f>
        <v>0</v>
      </c>
      <c r="H756" s="158"/>
      <c r="I756" s="157">
        <f>ROUND(E756*H756,2)</f>
        <v>0</v>
      </c>
      <c r="J756" s="158"/>
      <c r="K756" s="157">
        <f>ROUND(E756*J756,2)</f>
        <v>0</v>
      </c>
      <c r="L756" s="157">
        <v>21</v>
      </c>
      <c r="M756" s="157">
        <f>G756*(1+L756/100)</f>
        <v>0</v>
      </c>
      <c r="N756" s="157">
        <v>0</v>
      </c>
      <c r="O756" s="157">
        <f>ROUND(E756*N756,2)</f>
        <v>0</v>
      </c>
      <c r="P756" s="157">
        <v>8.2400000000000008E-3</v>
      </c>
      <c r="Q756" s="157">
        <f>ROUND(E756*P756,2)</f>
        <v>0.65</v>
      </c>
      <c r="R756" s="157"/>
      <c r="S756" s="157" t="s">
        <v>163</v>
      </c>
      <c r="T756" s="157" t="s">
        <v>163</v>
      </c>
      <c r="U756" s="157">
        <v>0.09</v>
      </c>
      <c r="V756" s="157">
        <f>ROUND(E756*U756,2)</f>
        <v>7.06</v>
      </c>
      <c r="W756" s="157"/>
      <c r="X756" s="157" t="s">
        <v>164</v>
      </c>
      <c r="Y756" s="147"/>
      <c r="Z756" s="147"/>
      <c r="AA756" s="147"/>
      <c r="AB756" s="147"/>
      <c r="AC756" s="147"/>
      <c r="AD756" s="147"/>
      <c r="AE756" s="147"/>
      <c r="AF756" s="147"/>
      <c r="AG756" s="147" t="s">
        <v>165</v>
      </c>
      <c r="AH756" s="147"/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ht="20.399999999999999" outlineLevel="1" x14ac:dyDescent="0.25">
      <c r="A757" s="154"/>
      <c r="B757" s="155"/>
      <c r="C757" s="190" t="s">
        <v>2505</v>
      </c>
      <c r="D757" s="159"/>
      <c r="E757" s="160">
        <v>24.68</v>
      </c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47"/>
      <c r="Z757" s="147"/>
      <c r="AA757" s="147"/>
      <c r="AB757" s="147"/>
      <c r="AC757" s="147"/>
      <c r="AD757" s="147"/>
      <c r="AE757" s="147"/>
      <c r="AF757" s="147"/>
      <c r="AG757" s="147" t="s">
        <v>167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ht="20.399999999999999" outlineLevel="1" x14ac:dyDescent="0.25">
      <c r="A758" s="154"/>
      <c r="B758" s="155"/>
      <c r="C758" s="190" t="s">
        <v>2506</v>
      </c>
      <c r="D758" s="159"/>
      <c r="E758" s="160">
        <v>9.9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47"/>
      <c r="Z758" s="147"/>
      <c r="AA758" s="147"/>
      <c r="AB758" s="147"/>
      <c r="AC758" s="147"/>
      <c r="AD758" s="147"/>
      <c r="AE758" s="147"/>
      <c r="AF758" s="147"/>
      <c r="AG758" s="147" t="s">
        <v>167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ht="20.399999999999999" outlineLevel="1" x14ac:dyDescent="0.25">
      <c r="A759" s="154"/>
      <c r="B759" s="155"/>
      <c r="C759" s="190" t="s">
        <v>2507</v>
      </c>
      <c r="D759" s="159"/>
      <c r="E759" s="160">
        <v>8.1999999999999993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167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ht="20.399999999999999" outlineLevel="1" x14ac:dyDescent="0.25">
      <c r="A760" s="154"/>
      <c r="B760" s="155"/>
      <c r="C760" s="190" t="s">
        <v>2508</v>
      </c>
      <c r="D760" s="159"/>
      <c r="E760" s="160">
        <v>5.2</v>
      </c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47"/>
      <c r="Z760" s="147"/>
      <c r="AA760" s="147"/>
      <c r="AB760" s="147"/>
      <c r="AC760" s="147"/>
      <c r="AD760" s="147"/>
      <c r="AE760" s="147"/>
      <c r="AF760" s="147"/>
      <c r="AG760" s="147" t="s">
        <v>167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ht="20.399999999999999" outlineLevel="1" x14ac:dyDescent="0.25">
      <c r="A761" s="154"/>
      <c r="B761" s="155"/>
      <c r="C761" s="190" t="s">
        <v>2509</v>
      </c>
      <c r="D761" s="159"/>
      <c r="E761" s="160">
        <v>5.2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47"/>
      <c r="Z761" s="147"/>
      <c r="AA761" s="147"/>
      <c r="AB761" s="147"/>
      <c r="AC761" s="147"/>
      <c r="AD761" s="147"/>
      <c r="AE761" s="147"/>
      <c r="AF761" s="147"/>
      <c r="AG761" s="147" t="s">
        <v>167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ht="20.399999999999999" outlineLevel="1" x14ac:dyDescent="0.25">
      <c r="A762" s="154"/>
      <c r="B762" s="155"/>
      <c r="C762" s="190" t="s">
        <v>2510</v>
      </c>
      <c r="D762" s="159"/>
      <c r="E762" s="160">
        <v>5.3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167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ht="20.399999999999999" outlineLevel="1" x14ac:dyDescent="0.25">
      <c r="A763" s="154"/>
      <c r="B763" s="155"/>
      <c r="C763" s="190" t="s">
        <v>2560</v>
      </c>
      <c r="D763" s="159"/>
      <c r="E763" s="160">
        <v>4.7</v>
      </c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47"/>
      <c r="Z763" s="147"/>
      <c r="AA763" s="147"/>
      <c r="AB763" s="147"/>
      <c r="AC763" s="147"/>
      <c r="AD763" s="147"/>
      <c r="AE763" s="147"/>
      <c r="AF763" s="147"/>
      <c r="AG763" s="147" t="s">
        <v>167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ht="20.399999999999999" outlineLevel="1" x14ac:dyDescent="0.25">
      <c r="A764" s="154"/>
      <c r="B764" s="155"/>
      <c r="C764" s="190" t="s">
        <v>2561</v>
      </c>
      <c r="D764" s="159"/>
      <c r="E764" s="160">
        <v>6.95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47"/>
      <c r="Z764" s="147"/>
      <c r="AA764" s="147"/>
      <c r="AB764" s="147"/>
      <c r="AC764" s="147"/>
      <c r="AD764" s="147"/>
      <c r="AE764" s="147"/>
      <c r="AF764" s="147"/>
      <c r="AG764" s="147" t="s">
        <v>167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ht="20.399999999999999" outlineLevel="1" x14ac:dyDescent="0.25">
      <c r="A765" s="154"/>
      <c r="B765" s="155"/>
      <c r="C765" s="190" t="s">
        <v>2562</v>
      </c>
      <c r="D765" s="159"/>
      <c r="E765" s="160">
        <v>3.75</v>
      </c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47"/>
      <c r="Z765" s="147"/>
      <c r="AA765" s="147"/>
      <c r="AB765" s="147"/>
      <c r="AC765" s="147"/>
      <c r="AD765" s="147"/>
      <c r="AE765" s="147"/>
      <c r="AF765" s="147"/>
      <c r="AG765" s="147" t="s">
        <v>167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5">
      <c r="A766" s="154"/>
      <c r="B766" s="155"/>
      <c r="C766" s="190" t="s">
        <v>2514</v>
      </c>
      <c r="D766" s="159"/>
      <c r="E766" s="160">
        <v>4.5449999999999999</v>
      </c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167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5">
      <c r="A767" s="174">
        <v>124</v>
      </c>
      <c r="B767" s="175" t="s">
        <v>1381</v>
      </c>
      <c r="C767" s="189" t="s">
        <v>1382</v>
      </c>
      <c r="D767" s="176" t="s">
        <v>186</v>
      </c>
      <c r="E767" s="177">
        <v>6.2324999999999999</v>
      </c>
      <c r="F767" s="178"/>
      <c r="G767" s="179">
        <f>ROUND(E767*F767,2)</f>
        <v>0</v>
      </c>
      <c r="H767" s="158"/>
      <c r="I767" s="157">
        <f>ROUND(E767*H767,2)</f>
        <v>0</v>
      </c>
      <c r="J767" s="158"/>
      <c r="K767" s="157">
        <f>ROUND(E767*J767,2)</f>
        <v>0</v>
      </c>
      <c r="L767" s="157">
        <v>21</v>
      </c>
      <c r="M767" s="157">
        <f>G767*(1+L767/100)</f>
        <v>0</v>
      </c>
      <c r="N767" s="157">
        <v>0</v>
      </c>
      <c r="O767" s="157">
        <f>ROUND(E767*N767,2)</f>
        <v>0</v>
      </c>
      <c r="P767" s="157">
        <v>5.5E-2</v>
      </c>
      <c r="Q767" s="157">
        <f>ROUND(E767*P767,2)</f>
        <v>0.34</v>
      </c>
      <c r="R767" s="157"/>
      <c r="S767" s="157" t="s">
        <v>163</v>
      </c>
      <c r="T767" s="157" t="s">
        <v>163</v>
      </c>
      <c r="U767" s="157">
        <v>0.42499999999999999</v>
      </c>
      <c r="V767" s="157">
        <f>ROUND(E767*U767,2)</f>
        <v>2.65</v>
      </c>
      <c r="W767" s="157"/>
      <c r="X767" s="157" t="s">
        <v>164</v>
      </c>
      <c r="Y767" s="147"/>
      <c r="Z767" s="147"/>
      <c r="AA767" s="147"/>
      <c r="AB767" s="147"/>
      <c r="AC767" s="147"/>
      <c r="AD767" s="147"/>
      <c r="AE767" s="147"/>
      <c r="AF767" s="147"/>
      <c r="AG767" s="147" t="s">
        <v>165</v>
      </c>
      <c r="AH767" s="147"/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5">
      <c r="A768" s="154"/>
      <c r="B768" s="155"/>
      <c r="C768" s="190" t="s">
        <v>2303</v>
      </c>
      <c r="D768" s="159"/>
      <c r="E768" s="160">
        <v>4.32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167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5">
      <c r="A769" s="154"/>
      <c r="B769" s="155"/>
      <c r="C769" s="190" t="s">
        <v>2563</v>
      </c>
      <c r="D769" s="159"/>
      <c r="E769" s="160">
        <v>0.87749999999999995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167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5">
      <c r="A770" s="154"/>
      <c r="B770" s="155"/>
      <c r="C770" s="190" t="s">
        <v>2564</v>
      </c>
      <c r="D770" s="159"/>
      <c r="E770" s="160">
        <v>1.0349999999999999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167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5">
      <c r="A771" s="174">
        <v>125</v>
      </c>
      <c r="B771" s="175" t="s">
        <v>1383</v>
      </c>
      <c r="C771" s="189" t="s">
        <v>1384</v>
      </c>
      <c r="D771" s="176" t="s">
        <v>170</v>
      </c>
      <c r="E771" s="177">
        <v>13</v>
      </c>
      <c r="F771" s="178"/>
      <c r="G771" s="179">
        <f>ROUND(E771*F771,2)</f>
        <v>0</v>
      </c>
      <c r="H771" s="158"/>
      <c r="I771" s="157">
        <f>ROUND(E771*H771,2)</f>
        <v>0</v>
      </c>
      <c r="J771" s="158"/>
      <c r="K771" s="157">
        <f>ROUND(E771*J771,2)</f>
        <v>0</v>
      </c>
      <c r="L771" s="157">
        <v>21</v>
      </c>
      <c r="M771" s="157">
        <f>G771*(1+L771/100)</f>
        <v>0</v>
      </c>
      <c r="N771" s="157">
        <v>0</v>
      </c>
      <c r="O771" s="157">
        <f>ROUND(E771*N771,2)</f>
        <v>0</v>
      </c>
      <c r="P771" s="157">
        <v>0</v>
      </c>
      <c r="Q771" s="157">
        <f>ROUND(E771*P771,2)</f>
        <v>0</v>
      </c>
      <c r="R771" s="157"/>
      <c r="S771" s="157" t="s">
        <v>163</v>
      </c>
      <c r="T771" s="157" t="s">
        <v>163</v>
      </c>
      <c r="U771" s="157">
        <v>0.03</v>
      </c>
      <c r="V771" s="157">
        <f>ROUND(E771*U771,2)</f>
        <v>0.39</v>
      </c>
      <c r="W771" s="157"/>
      <c r="X771" s="157" t="s">
        <v>164</v>
      </c>
      <c r="Y771" s="147"/>
      <c r="Z771" s="147"/>
      <c r="AA771" s="147"/>
      <c r="AB771" s="147"/>
      <c r="AC771" s="147"/>
      <c r="AD771" s="147"/>
      <c r="AE771" s="147"/>
      <c r="AF771" s="147"/>
      <c r="AG771" s="147" t="s">
        <v>165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5">
      <c r="A772" s="154"/>
      <c r="B772" s="155"/>
      <c r="C772" s="190" t="s">
        <v>2565</v>
      </c>
      <c r="D772" s="159"/>
      <c r="E772" s="160">
        <v>13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47"/>
      <c r="Z772" s="147"/>
      <c r="AA772" s="147"/>
      <c r="AB772" s="147"/>
      <c r="AC772" s="147"/>
      <c r="AD772" s="147"/>
      <c r="AE772" s="147"/>
      <c r="AF772" s="147"/>
      <c r="AG772" s="147" t="s">
        <v>167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5">
      <c r="A773" s="174">
        <v>126</v>
      </c>
      <c r="B773" s="175" t="s">
        <v>428</v>
      </c>
      <c r="C773" s="189" t="s">
        <v>429</v>
      </c>
      <c r="D773" s="176" t="s">
        <v>170</v>
      </c>
      <c r="E773" s="177">
        <v>8</v>
      </c>
      <c r="F773" s="178"/>
      <c r="G773" s="179">
        <f>ROUND(E773*F773,2)</f>
        <v>0</v>
      </c>
      <c r="H773" s="158"/>
      <c r="I773" s="157">
        <f>ROUND(E773*H773,2)</f>
        <v>0</v>
      </c>
      <c r="J773" s="158"/>
      <c r="K773" s="157">
        <f>ROUND(E773*J773,2)</f>
        <v>0</v>
      </c>
      <c r="L773" s="157">
        <v>21</v>
      </c>
      <c r="M773" s="157">
        <f>G773*(1+L773/100)</f>
        <v>0</v>
      </c>
      <c r="N773" s="157">
        <v>0</v>
      </c>
      <c r="O773" s="157">
        <f>ROUND(E773*N773,2)</f>
        <v>0</v>
      </c>
      <c r="P773" s="157">
        <v>0</v>
      </c>
      <c r="Q773" s="157">
        <f>ROUND(E773*P773,2)</f>
        <v>0</v>
      </c>
      <c r="R773" s="157"/>
      <c r="S773" s="157" t="s">
        <v>163</v>
      </c>
      <c r="T773" s="157" t="s">
        <v>163</v>
      </c>
      <c r="U773" s="157">
        <v>0.05</v>
      </c>
      <c r="V773" s="157">
        <f>ROUND(E773*U773,2)</f>
        <v>0.4</v>
      </c>
      <c r="W773" s="157"/>
      <c r="X773" s="157" t="s">
        <v>164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165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5">
      <c r="A774" s="154"/>
      <c r="B774" s="155"/>
      <c r="C774" s="190" t="s">
        <v>2566</v>
      </c>
      <c r="D774" s="159"/>
      <c r="E774" s="160">
        <v>8</v>
      </c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167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5">
      <c r="A775" s="174">
        <v>127</v>
      </c>
      <c r="B775" s="175" t="s">
        <v>2567</v>
      </c>
      <c r="C775" s="189" t="s">
        <v>2568</v>
      </c>
      <c r="D775" s="176" t="s">
        <v>170</v>
      </c>
      <c r="E775" s="177">
        <v>2</v>
      </c>
      <c r="F775" s="178"/>
      <c r="G775" s="179">
        <f>ROUND(E775*F775,2)</f>
        <v>0</v>
      </c>
      <c r="H775" s="158"/>
      <c r="I775" s="157">
        <f>ROUND(E775*H775,2)</f>
        <v>0</v>
      </c>
      <c r="J775" s="158"/>
      <c r="K775" s="157">
        <f>ROUND(E775*J775,2)</f>
        <v>0</v>
      </c>
      <c r="L775" s="157">
        <v>21</v>
      </c>
      <c r="M775" s="157">
        <f>G775*(1+L775/100)</f>
        <v>0</v>
      </c>
      <c r="N775" s="157">
        <v>0</v>
      </c>
      <c r="O775" s="157">
        <f>ROUND(E775*N775,2)</f>
        <v>0</v>
      </c>
      <c r="P775" s="157">
        <v>0</v>
      </c>
      <c r="Q775" s="157">
        <f>ROUND(E775*P775,2)</f>
        <v>0</v>
      </c>
      <c r="R775" s="157"/>
      <c r="S775" s="157" t="s">
        <v>163</v>
      </c>
      <c r="T775" s="157" t="s">
        <v>163</v>
      </c>
      <c r="U775" s="157">
        <v>0.09</v>
      </c>
      <c r="V775" s="157">
        <f>ROUND(E775*U775,2)</f>
        <v>0.18</v>
      </c>
      <c r="W775" s="157"/>
      <c r="X775" s="157" t="s">
        <v>164</v>
      </c>
      <c r="Y775" s="147"/>
      <c r="Z775" s="147"/>
      <c r="AA775" s="147"/>
      <c r="AB775" s="147"/>
      <c r="AC775" s="147"/>
      <c r="AD775" s="147"/>
      <c r="AE775" s="147"/>
      <c r="AF775" s="147"/>
      <c r="AG775" s="147" t="s">
        <v>165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5">
      <c r="A776" s="154"/>
      <c r="B776" s="155"/>
      <c r="C776" s="190" t="s">
        <v>2569</v>
      </c>
      <c r="D776" s="159"/>
      <c r="E776" s="160">
        <v>2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167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5">
      <c r="A777" s="174">
        <v>128</v>
      </c>
      <c r="B777" s="175" t="s">
        <v>1388</v>
      </c>
      <c r="C777" s="189" t="s">
        <v>1389</v>
      </c>
      <c r="D777" s="176" t="s">
        <v>186</v>
      </c>
      <c r="E777" s="177">
        <v>4.05</v>
      </c>
      <c r="F777" s="178"/>
      <c r="G777" s="179">
        <f>ROUND(E777*F777,2)</f>
        <v>0</v>
      </c>
      <c r="H777" s="158"/>
      <c r="I777" s="157">
        <f>ROUND(E777*H777,2)</f>
        <v>0</v>
      </c>
      <c r="J777" s="158"/>
      <c r="K777" s="157">
        <f>ROUND(E777*J777,2)</f>
        <v>0</v>
      </c>
      <c r="L777" s="157">
        <v>21</v>
      </c>
      <c r="M777" s="157">
        <f>G777*(1+L777/100)</f>
        <v>0</v>
      </c>
      <c r="N777" s="157">
        <v>2.1900000000000001E-3</v>
      </c>
      <c r="O777" s="157">
        <f>ROUND(E777*N777,2)</f>
        <v>0.01</v>
      </c>
      <c r="P777" s="157">
        <v>4.1000000000000002E-2</v>
      </c>
      <c r="Q777" s="157">
        <f>ROUND(E777*P777,2)</f>
        <v>0.17</v>
      </c>
      <c r="R777" s="157"/>
      <c r="S777" s="157" t="s">
        <v>163</v>
      </c>
      <c r="T777" s="157" t="s">
        <v>163</v>
      </c>
      <c r="U777" s="157">
        <v>0.52</v>
      </c>
      <c r="V777" s="157">
        <f>ROUND(E777*U777,2)</f>
        <v>2.11</v>
      </c>
      <c r="W777" s="157"/>
      <c r="X777" s="157" t="s">
        <v>164</v>
      </c>
      <c r="Y777" s="147"/>
      <c r="Z777" s="147"/>
      <c r="AA777" s="147"/>
      <c r="AB777" s="147"/>
      <c r="AC777" s="147"/>
      <c r="AD777" s="147"/>
      <c r="AE777" s="147"/>
      <c r="AF777" s="147"/>
      <c r="AG777" s="147" t="s">
        <v>165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5">
      <c r="A778" s="154"/>
      <c r="B778" s="155"/>
      <c r="C778" s="190" t="s">
        <v>2570</v>
      </c>
      <c r="D778" s="159"/>
      <c r="E778" s="160">
        <v>4.05</v>
      </c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47"/>
      <c r="Z778" s="147"/>
      <c r="AA778" s="147"/>
      <c r="AB778" s="147"/>
      <c r="AC778" s="147"/>
      <c r="AD778" s="147"/>
      <c r="AE778" s="147"/>
      <c r="AF778" s="147"/>
      <c r="AG778" s="147" t="s">
        <v>167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5">
      <c r="A779" s="174">
        <v>129</v>
      </c>
      <c r="B779" s="175" t="s">
        <v>1392</v>
      </c>
      <c r="C779" s="189" t="s">
        <v>1393</v>
      </c>
      <c r="D779" s="176" t="s">
        <v>186</v>
      </c>
      <c r="E779" s="177">
        <v>7.38</v>
      </c>
      <c r="F779" s="178"/>
      <c r="G779" s="179">
        <f>ROUND(E779*F779,2)</f>
        <v>0</v>
      </c>
      <c r="H779" s="158"/>
      <c r="I779" s="157">
        <f>ROUND(E779*H779,2)</f>
        <v>0</v>
      </c>
      <c r="J779" s="158"/>
      <c r="K779" s="157">
        <f>ROUND(E779*J779,2)</f>
        <v>0</v>
      </c>
      <c r="L779" s="157">
        <v>21</v>
      </c>
      <c r="M779" s="157">
        <f>G779*(1+L779/100)</f>
        <v>0</v>
      </c>
      <c r="N779" s="157">
        <v>9.2000000000000003E-4</v>
      </c>
      <c r="O779" s="157">
        <f>ROUND(E779*N779,2)</f>
        <v>0.01</v>
      </c>
      <c r="P779" s="157">
        <v>2.7E-2</v>
      </c>
      <c r="Q779" s="157">
        <f>ROUND(E779*P779,2)</f>
        <v>0.2</v>
      </c>
      <c r="R779" s="157"/>
      <c r="S779" s="157" t="s">
        <v>163</v>
      </c>
      <c r="T779" s="157" t="s">
        <v>163</v>
      </c>
      <c r="U779" s="157">
        <v>0.26300000000000001</v>
      </c>
      <c r="V779" s="157">
        <f>ROUND(E779*U779,2)</f>
        <v>1.94</v>
      </c>
      <c r="W779" s="157"/>
      <c r="X779" s="157" t="s">
        <v>164</v>
      </c>
      <c r="Y779" s="147"/>
      <c r="Z779" s="147"/>
      <c r="AA779" s="147"/>
      <c r="AB779" s="147"/>
      <c r="AC779" s="147"/>
      <c r="AD779" s="147"/>
      <c r="AE779" s="147"/>
      <c r="AF779" s="147"/>
      <c r="AG779" s="147" t="s">
        <v>165</v>
      </c>
      <c r="AH779" s="147"/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5">
      <c r="A780" s="154"/>
      <c r="B780" s="155"/>
      <c r="C780" s="190" t="s">
        <v>2571</v>
      </c>
      <c r="D780" s="159"/>
      <c r="E780" s="160">
        <v>7.38</v>
      </c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47"/>
      <c r="Z780" s="147"/>
      <c r="AA780" s="147"/>
      <c r="AB780" s="147"/>
      <c r="AC780" s="147"/>
      <c r="AD780" s="147"/>
      <c r="AE780" s="147"/>
      <c r="AF780" s="147"/>
      <c r="AG780" s="147" t="s">
        <v>167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5">
      <c r="A781" s="174">
        <v>130</v>
      </c>
      <c r="B781" s="175" t="s">
        <v>2572</v>
      </c>
      <c r="C781" s="189" t="s">
        <v>2573</v>
      </c>
      <c r="D781" s="176" t="s">
        <v>186</v>
      </c>
      <c r="E781" s="177">
        <v>6.0389999999999997</v>
      </c>
      <c r="F781" s="178"/>
      <c r="G781" s="179">
        <f>ROUND(E781*F781,2)</f>
        <v>0</v>
      </c>
      <c r="H781" s="158"/>
      <c r="I781" s="157">
        <f>ROUND(E781*H781,2)</f>
        <v>0</v>
      </c>
      <c r="J781" s="158"/>
      <c r="K781" s="157">
        <f>ROUND(E781*J781,2)</f>
        <v>0</v>
      </c>
      <c r="L781" s="157">
        <v>21</v>
      </c>
      <c r="M781" s="157">
        <f>G781*(1+L781/100)</f>
        <v>0</v>
      </c>
      <c r="N781" s="157">
        <v>1E-3</v>
      </c>
      <c r="O781" s="157">
        <f>ROUND(E781*N781,2)</f>
        <v>0.01</v>
      </c>
      <c r="P781" s="157">
        <v>6.7000000000000004E-2</v>
      </c>
      <c r="Q781" s="157">
        <f>ROUND(E781*P781,2)</f>
        <v>0.4</v>
      </c>
      <c r="R781" s="157"/>
      <c r="S781" s="157" t="s">
        <v>163</v>
      </c>
      <c r="T781" s="157" t="s">
        <v>163</v>
      </c>
      <c r="U781" s="157">
        <v>0.53300000000000003</v>
      </c>
      <c r="V781" s="157">
        <f>ROUND(E781*U781,2)</f>
        <v>3.22</v>
      </c>
      <c r="W781" s="157"/>
      <c r="X781" s="157" t="s">
        <v>164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165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5">
      <c r="A782" s="154"/>
      <c r="B782" s="155"/>
      <c r="C782" s="190" t="s">
        <v>2574</v>
      </c>
      <c r="D782" s="159"/>
      <c r="E782" s="160">
        <v>6.0389999999999997</v>
      </c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47"/>
      <c r="Z782" s="147"/>
      <c r="AA782" s="147"/>
      <c r="AB782" s="147"/>
      <c r="AC782" s="147"/>
      <c r="AD782" s="147"/>
      <c r="AE782" s="147"/>
      <c r="AF782" s="147"/>
      <c r="AG782" s="147" t="s">
        <v>167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5">
      <c r="A783" s="174">
        <v>131</v>
      </c>
      <c r="B783" s="175" t="s">
        <v>437</v>
      </c>
      <c r="C783" s="189" t="s">
        <v>438</v>
      </c>
      <c r="D783" s="176" t="s">
        <v>186</v>
      </c>
      <c r="E783" s="177">
        <v>16</v>
      </c>
      <c r="F783" s="178"/>
      <c r="G783" s="179">
        <f>ROUND(E783*F783,2)</f>
        <v>0</v>
      </c>
      <c r="H783" s="158"/>
      <c r="I783" s="157">
        <f>ROUND(E783*H783,2)</f>
        <v>0</v>
      </c>
      <c r="J783" s="158"/>
      <c r="K783" s="157">
        <f>ROUND(E783*J783,2)</f>
        <v>0</v>
      </c>
      <c r="L783" s="157">
        <v>21</v>
      </c>
      <c r="M783" s="157">
        <f>G783*(1+L783/100)</f>
        <v>0</v>
      </c>
      <c r="N783" s="157">
        <v>1.17E-3</v>
      </c>
      <c r="O783" s="157">
        <f>ROUND(E783*N783,2)</f>
        <v>0.02</v>
      </c>
      <c r="P783" s="157">
        <v>7.5999999999999998E-2</v>
      </c>
      <c r="Q783" s="157">
        <f>ROUND(E783*P783,2)</f>
        <v>1.22</v>
      </c>
      <c r="R783" s="157"/>
      <c r="S783" s="157" t="s">
        <v>163</v>
      </c>
      <c r="T783" s="157" t="s">
        <v>163</v>
      </c>
      <c r="U783" s="157">
        <v>0.93899999999999995</v>
      </c>
      <c r="V783" s="157">
        <f>ROUND(E783*U783,2)</f>
        <v>15.02</v>
      </c>
      <c r="W783" s="157"/>
      <c r="X783" s="157" t="s">
        <v>164</v>
      </c>
      <c r="Y783" s="147"/>
      <c r="Z783" s="147"/>
      <c r="AA783" s="147"/>
      <c r="AB783" s="147"/>
      <c r="AC783" s="147"/>
      <c r="AD783" s="147"/>
      <c r="AE783" s="147"/>
      <c r="AF783" s="147"/>
      <c r="AG783" s="147" t="s">
        <v>165</v>
      </c>
      <c r="AH783" s="147"/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5">
      <c r="A784" s="154"/>
      <c r="B784" s="155"/>
      <c r="C784" s="190" t="s">
        <v>2575</v>
      </c>
      <c r="D784" s="159"/>
      <c r="E784" s="160">
        <v>16</v>
      </c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47"/>
      <c r="Z784" s="147"/>
      <c r="AA784" s="147"/>
      <c r="AB784" s="147"/>
      <c r="AC784" s="147"/>
      <c r="AD784" s="147"/>
      <c r="AE784" s="147"/>
      <c r="AF784" s="147"/>
      <c r="AG784" s="147" t="s">
        <v>167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5">
      <c r="A785" s="174">
        <v>132</v>
      </c>
      <c r="B785" s="175" t="s">
        <v>443</v>
      </c>
      <c r="C785" s="189" t="s">
        <v>444</v>
      </c>
      <c r="D785" s="176" t="s">
        <v>162</v>
      </c>
      <c r="E785" s="177">
        <v>8.1</v>
      </c>
      <c r="F785" s="178"/>
      <c r="G785" s="179">
        <f>ROUND(E785*F785,2)</f>
        <v>0</v>
      </c>
      <c r="H785" s="158"/>
      <c r="I785" s="157">
        <f>ROUND(E785*H785,2)</f>
        <v>0</v>
      </c>
      <c r="J785" s="158"/>
      <c r="K785" s="157">
        <f>ROUND(E785*J785,2)</f>
        <v>0</v>
      </c>
      <c r="L785" s="157">
        <v>21</v>
      </c>
      <c r="M785" s="157">
        <f>G785*(1+L785/100)</f>
        <v>0</v>
      </c>
      <c r="N785" s="157">
        <v>0</v>
      </c>
      <c r="O785" s="157">
        <f>ROUND(E785*N785,2)</f>
        <v>0</v>
      </c>
      <c r="P785" s="157">
        <v>1.507E-2</v>
      </c>
      <c r="Q785" s="157">
        <f>ROUND(E785*P785,2)</f>
        <v>0.12</v>
      </c>
      <c r="R785" s="157"/>
      <c r="S785" s="157" t="s">
        <v>163</v>
      </c>
      <c r="T785" s="157" t="s">
        <v>163</v>
      </c>
      <c r="U785" s="157">
        <v>0.11</v>
      </c>
      <c r="V785" s="157">
        <f>ROUND(E785*U785,2)</f>
        <v>0.89</v>
      </c>
      <c r="W785" s="157"/>
      <c r="X785" s="157" t="s">
        <v>164</v>
      </c>
      <c r="Y785" s="147"/>
      <c r="Z785" s="147"/>
      <c r="AA785" s="147"/>
      <c r="AB785" s="147"/>
      <c r="AC785" s="147"/>
      <c r="AD785" s="147"/>
      <c r="AE785" s="147"/>
      <c r="AF785" s="147"/>
      <c r="AG785" s="147" t="s">
        <v>165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5">
      <c r="A786" s="154"/>
      <c r="B786" s="155"/>
      <c r="C786" s="190" t="s">
        <v>2576</v>
      </c>
      <c r="D786" s="159"/>
      <c r="E786" s="160">
        <v>8.1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47"/>
      <c r="Z786" s="147"/>
      <c r="AA786" s="147"/>
      <c r="AB786" s="147"/>
      <c r="AC786" s="147"/>
      <c r="AD786" s="147"/>
      <c r="AE786" s="147"/>
      <c r="AF786" s="147"/>
      <c r="AG786" s="147" t="s">
        <v>167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5">
      <c r="A787" s="174">
        <v>133</v>
      </c>
      <c r="B787" s="175" t="s">
        <v>1838</v>
      </c>
      <c r="C787" s="189" t="s">
        <v>1839</v>
      </c>
      <c r="D787" s="176" t="s">
        <v>170</v>
      </c>
      <c r="E787" s="177">
        <v>28</v>
      </c>
      <c r="F787" s="178"/>
      <c r="G787" s="179">
        <f>ROUND(E787*F787,2)</f>
        <v>0</v>
      </c>
      <c r="H787" s="158"/>
      <c r="I787" s="157">
        <f>ROUND(E787*H787,2)</f>
        <v>0</v>
      </c>
      <c r="J787" s="158"/>
      <c r="K787" s="157">
        <f>ROUND(E787*J787,2)</f>
        <v>0</v>
      </c>
      <c r="L787" s="157">
        <v>21</v>
      </c>
      <c r="M787" s="157">
        <f>G787*(1+L787/100)</f>
        <v>0</v>
      </c>
      <c r="N787" s="157">
        <v>0</v>
      </c>
      <c r="O787" s="157">
        <f>ROUND(E787*N787,2)</f>
        <v>0</v>
      </c>
      <c r="P787" s="157">
        <v>2.0000000000000001E-4</v>
      </c>
      <c r="Q787" s="157">
        <f>ROUND(E787*P787,2)</f>
        <v>0.01</v>
      </c>
      <c r="R787" s="157"/>
      <c r="S787" s="157" t="s">
        <v>163</v>
      </c>
      <c r="T787" s="157" t="s">
        <v>163</v>
      </c>
      <c r="U787" s="157">
        <v>4.4999999999999998E-2</v>
      </c>
      <c r="V787" s="157">
        <f>ROUND(E787*U787,2)</f>
        <v>1.26</v>
      </c>
      <c r="W787" s="157"/>
      <c r="X787" s="157" t="s">
        <v>164</v>
      </c>
      <c r="Y787" s="147"/>
      <c r="Z787" s="147"/>
      <c r="AA787" s="147"/>
      <c r="AB787" s="147"/>
      <c r="AC787" s="147"/>
      <c r="AD787" s="147"/>
      <c r="AE787" s="147"/>
      <c r="AF787" s="147"/>
      <c r="AG787" s="147" t="s">
        <v>165</v>
      </c>
      <c r="AH787" s="147"/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5">
      <c r="A788" s="154"/>
      <c r="B788" s="155"/>
      <c r="C788" s="190" t="s">
        <v>2577</v>
      </c>
      <c r="D788" s="159"/>
      <c r="E788" s="160">
        <v>28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47"/>
      <c r="Z788" s="147"/>
      <c r="AA788" s="147"/>
      <c r="AB788" s="147"/>
      <c r="AC788" s="147"/>
      <c r="AD788" s="147"/>
      <c r="AE788" s="147"/>
      <c r="AF788" s="147"/>
      <c r="AG788" s="147" t="s">
        <v>167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5">
      <c r="A789" s="174">
        <v>134</v>
      </c>
      <c r="B789" s="175" t="s">
        <v>2578</v>
      </c>
      <c r="C789" s="189" t="s">
        <v>2579</v>
      </c>
      <c r="D789" s="176" t="s">
        <v>186</v>
      </c>
      <c r="E789" s="177">
        <v>1.53</v>
      </c>
      <c r="F789" s="178"/>
      <c r="G789" s="179">
        <f>ROUND(E789*F789,2)</f>
        <v>0</v>
      </c>
      <c r="H789" s="158"/>
      <c r="I789" s="157">
        <f>ROUND(E789*H789,2)</f>
        <v>0</v>
      </c>
      <c r="J789" s="158"/>
      <c r="K789" s="157">
        <f>ROUND(E789*J789,2)</f>
        <v>0</v>
      </c>
      <c r="L789" s="157">
        <v>21</v>
      </c>
      <c r="M789" s="157">
        <f>G789*(1+L789/100)</f>
        <v>0</v>
      </c>
      <c r="N789" s="157">
        <v>1.65E-3</v>
      </c>
      <c r="O789" s="157">
        <f>ROUND(E789*N789,2)</f>
        <v>0</v>
      </c>
      <c r="P789" s="157">
        <v>0.187</v>
      </c>
      <c r="Q789" s="157">
        <f>ROUND(E789*P789,2)</f>
        <v>0.28999999999999998</v>
      </c>
      <c r="R789" s="157"/>
      <c r="S789" s="157" t="s">
        <v>163</v>
      </c>
      <c r="T789" s="157" t="s">
        <v>163</v>
      </c>
      <c r="U789" s="157">
        <v>0.48</v>
      </c>
      <c r="V789" s="157">
        <f>ROUND(E789*U789,2)</f>
        <v>0.73</v>
      </c>
      <c r="W789" s="157"/>
      <c r="X789" s="157" t="s">
        <v>164</v>
      </c>
      <c r="Y789" s="147"/>
      <c r="Z789" s="147"/>
      <c r="AA789" s="147"/>
      <c r="AB789" s="147"/>
      <c r="AC789" s="147"/>
      <c r="AD789" s="147"/>
      <c r="AE789" s="147"/>
      <c r="AF789" s="147"/>
      <c r="AG789" s="147" t="s">
        <v>165</v>
      </c>
      <c r="AH789" s="147"/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5">
      <c r="A790" s="154"/>
      <c r="B790" s="155"/>
      <c r="C790" s="190" t="s">
        <v>2580</v>
      </c>
      <c r="D790" s="159"/>
      <c r="E790" s="160">
        <v>0.69</v>
      </c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167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5">
      <c r="A791" s="154"/>
      <c r="B791" s="155"/>
      <c r="C791" s="190" t="s">
        <v>2581</v>
      </c>
      <c r="D791" s="159"/>
      <c r="E791" s="160">
        <v>0.84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47"/>
      <c r="Z791" s="147"/>
      <c r="AA791" s="147"/>
      <c r="AB791" s="147"/>
      <c r="AC791" s="147"/>
      <c r="AD791" s="147"/>
      <c r="AE791" s="147"/>
      <c r="AF791" s="147"/>
      <c r="AG791" s="147" t="s">
        <v>167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5">
      <c r="A792" s="174">
        <v>135</v>
      </c>
      <c r="B792" s="175" t="s">
        <v>1425</v>
      </c>
      <c r="C792" s="189" t="s">
        <v>1426</v>
      </c>
      <c r="D792" s="176" t="s">
        <v>178</v>
      </c>
      <c r="E792" s="177">
        <v>1.08</v>
      </c>
      <c r="F792" s="178"/>
      <c r="G792" s="179">
        <f>ROUND(E792*F792,2)</f>
        <v>0</v>
      </c>
      <c r="H792" s="158"/>
      <c r="I792" s="157">
        <f>ROUND(E792*H792,2)</f>
        <v>0</v>
      </c>
      <c r="J792" s="158"/>
      <c r="K792" s="157">
        <f>ROUND(E792*J792,2)</f>
        <v>0</v>
      </c>
      <c r="L792" s="157">
        <v>21</v>
      </c>
      <c r="M792" s="157">
        <f>G792*(1+L792/100)</f>
        <v>0</v>
      </c>
      <c r="N792" s="157">
        <v>1.82E-3</v>
      </c>
      <c r="O792" s="157">
        <f>ROUND(E792*N792,2)</f>
        <v>0</v>
      </c>
      <c r="P792" s="157">
        <v>1.8</v>
      </c>
      <c r="Q792" s="157">
        <f>ROUND(E792*P792,2)</f>
        <v>1.94</v>
      </c>
      <c r="R792" s="157"/>
      <c r="S792" s="157" t="s">
        <v>163</v>
      </c>
      <c r="T792" s="157" t="s">
        <v>163</v>
      </c>
      <c r="U792" s="157">
        <v>5.7960000000000003</v>
      </c>
      <c r="V792" s="157">
        <f>ROUND(E792*U792,2)</f>
        <v>6.26</v>
      </c>
      <c r="W792" s="157"/>
      <c r="X792" s="157" t="s">
        <v>164</v>
      </c>
      <c r="Y792" s="147"/>
      <c r="Z792" s="147"/>
      <c r="AA792" s="147"/>
      <c r="AB792" s="147"/>
      <c r="AC792" s="147"/>
      <c r="AD792" s="147"/>
      <c r="AE792" s="147"/>
      <c r="AF792" s="147"/>
      <c r="AG792" s="147" t="s">
        <v>165</v>
      </c>
      <c r="AH792" s="147"/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5">
      <c r="A793" s="154"/>
      <c r="B793" s="155"/>
      <c r="C793" s="190" t="s">
        <v>2582</v>
      </c>
      <c r="D793" s="159"/>
      <c r="E793" s="160">
        <v>0.61424999999999996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167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5">
      <c r="A794" s="154"/>
      <c r="B794" s="155"/>
      <c r="C794" s="190" t="s">
        <v>2583</v>
      </c>
      <c r="D794" s="159"/>
      <c r="E794" s="160">
        <v>0.46575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167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5">
      <c r="A795" s="174">
        <v>136</v>
      </c>
      <c r="B795" s="175" t="s">
        <v>2584</v>
      </c>
      <c r="C795" s="189" t="s">
        <v>2585</v>
      </c>
      <c r="D795" s="176" t="s">
        <v>162</v>
      </c>
      <c r="E795" s="177">
        <v>12.6</v>
      </c>
      <c r="F795" s="178"/>
      <c r="G795" s="179">
        <f>ROUND(E795*F795,2)</f>
        <v>0</v>
      </c>
      <c r="H795" s="158"/>
      <c r="I795" s="157">
        <f>ROUND(E795*H795,2)</f>
        <v>0</v>
      </c>
      <c r="J795" s="158"/>
      <c r="K795" s="157">
        <f>ROUND(E795*J795,2)</f>
        <v>0</v>
      </c>
      <c r="L795" s="157">
        <v>21</v>
      </c>
      <c r="M795" s="157">
        <f>G795*(1+L795/100)</f>
        <v>0</v>
      </c>
      <c r="N795" s="157">
        <v>0</v>
      </c>
      <c r="O795" s="157">
        <f>ROUND(E795*N795,2)</f>
        <v>0</v>
      </c>
      <c r="P795" s="157">
        <v>7.0000000000000001E-3</v>
      </c>
      <c r="Q795" s="157">
        <f>ROUND(E795*P795,2)</f>
        <v>0.09</v>
      </c>
      <c r="R795" s="157"/>
      <c r="S795" s="157" t="s">
        <v>163</v>
      </c>
      <c r="T795" s="157" t="s">
        <v>163</v>
      </c>
      <c r="U795" s="157">
        <v>0.25800000000000001</v>
      </c>
      <c r="V795" s="157">
        <f>ROUND(E795*U795,2)</f>
        <v>3.25</v>
      </c>
      <c r="W795" s="157"/>
      <c r="X795" s="157" t="s">
        <v>164</v>
      </c>
      <c r="Y795" s="147"/>
      <c r="Z795" s="147"/>
      <c r="AA795" s="147"/>
      <c r="AB795" s="147"/>
      <c r="AC795" s="147"/>
      <c r="AD795" s="147"/>
      <c r="AE795" s="147"/>
      <c r="AF795" s="147"/>
      <c r="AG795" s="147" t="s">
        <v>165</v>
      </c>
      <c r="AH795" s="147"/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5">
      <c r="A796" s="154"/>
      <c r="B796" s="155"/>
      <c r="C796" s="190" t="s">
        <v>2586</v>
      </c>
      <c r="D796" s="159"/>
      <c r="E796" s="160">
        <v>12.6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167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5">
      <c r="A797" s="174">
        <v>137</v>
      </c>
      <c r="B797" s="175" t="s">
        <v>446</v>
      </c>
      <c r="C797" s="189" t="s">
        <v>447</v>
      </c>
      <c r="D797" s="176" t="s">
        <v>162</v>
      </c>
      <c r="E797" s="177">
        <v>15.8</v>
      </c>
      <c r="F797" s="178"/>
      <c r="G797" s="179">
        <f>ROUND(E797*F797,2)</f>
        <v>0</v>
      </c>
      <c r="H797" s="158"/>
      <c r="I797" s="157">
        <f>ROUND(E797*H797,2)</f>
        <v>0</v>
      </c>
      <c r="J797" s="158"/>
      <c r="K797" s="157">
        <f>ROUND(E797*J797,2)</f>
        <v>0</v>
      </c>
      <c r="L797" s="157">
        <v>21</v>
      </c>
      <c r="M797" s="157">
        <f>G797*(1+L797/100)</f>
        <v>0</v>
      </c>
      <c r="N797" s="157">
        <v>0</v>
      </c>
      <c r="O797" s="157">
        <f>ROUND(E797*N797,2)</f>
        <v>0</v>
      </c>
      <c r="P797" s="157">
        <v>1.4999999999999999E-2</v>
      </c>
      <c r="Q797" s="157">
        <f>ROUND(E797*P797,2)</f>
        <v>0.24</v>
      </c>
      <c r="R797" s="157"/>
      <c r="S797" s="157" t="s">
        <v>163</v>
      </c>
      <c r="T797" s="157" t="s">
        <v>163</v>
      </c>
      <c r="U797" s="157">
        <v>0.70599999999999996</v>
      </c>
      <c r="V797" s="157">
        <f>ROUND(E797*U797,2)</f>
        <v>11.15</v>
      </c>
      <c r="W797" s="157"/>
      <c r="X797" s="157" t="s">
        <v>164</v>
      </c>
      <c r="Y797" s="147"/>
      <c r="Z797" s="147"/>
      <c r="AA797" s="147"/>
      <c r="AB797" s="147"/>
      <c r="AC797" s="147"/>
      <c r="AD797" s="147"/>
      <c r="AE797" s="147"/>
      <c r="AF797" s="147"/>
      <c r="AG797" s="147" t="s">
        <v>165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5">
      <c r="A798" s="154"/>
      <c r="B798" s="155"/>
      <c r="C798" s="190" t="s">
        <v>2587</v>
      </c>
      <c r="D798" s="159"/>
      <c r="E798" s="160">
        <v>9.6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167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5">
      <c r="A799" s="154"/>
      <c r="B799" s="155"/>
      <c r="C799" s="190" t="s">
        <v>2588</v>
      </c>
      <c r="D799" s="159"/>
      <c r="E799" s="160">
        <v>6.2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167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5">
      <c r="A800" s="174">
        <v>138</v>
      </c>
      <c r="B800" s="175" t="s">
        <v>2589</v>
      </c>
      <c r="C800" s="189" t="s">
        <v>2590</v>
      </c>
      <c r="D800" s="176" t="s">
        <v>162</v>
      </c>
      <c r="E800" s="177">
        <v>54.67</v>
      </c>
      <c r="F800" s="178"/>
      <c r="G800" s="179">
        <f>ROUND(E800*F800,2)</f>
        <v>0</v>
      </c>
      <c r="H800" s="158"/>
      <c r="I800" s="157">
        <f>ROUND(E800*H800,2)</f>
        <v>0</v>
      </c>
      <c r="J800" s="158"/>
      <c r="K800" s="157">
        <f>ROUND(E800*J800,2)</f>
        <v>0</v>
      </c>
      <c r="L800" s="157">
        <v>21</v>
      </c>
      <c r="M800" s="157">
        <f>G800*(1+L800/100)</f>
        <v>0</v>
      </c>
      <c r="N800" s="157">
        <v>4.8999999999999998E-4</v>
      </c>
      <c r="O800" s="157">
        <f>ROUND(E800*N800,2)</f>
        <v>0.03</v>
      </c>
      <c r="P800" s="157">
        <v>1.7999999999999999E-2</v>
      </c>
      <c r="Q800" s="157">
        <f>ROUND(E800*P800,2)</f>
        <v>0.98</v>
      </c>
      <c r="R800" s="157"/>
      <c r="S800" s="157" t="s">
        <v>163</v>
      </c>
      <c r="T800" s="157" t="s">
        <v>163</v>
      </c>
      <c r="U800" s="157">
        <v>0.34200000000000003</v>
      </c>
      <c r="V800" s="157">
        <f>ROUND(E800*U800,2)</f>
        <v>18.7</v>
      </c>
      <c r="W800" s="157"/>
      <c r="X800" s="157" t="s">
        <v>164</v>
      </c>
      <c r="Y800" s="147"/>
      <c r="Z800" s="147"/>
      <c r="AA800" s="147"/>
      <c r="AB800" s="147"/>
      <c r="AC800" s="147"/>
      <c r="AD800" s="147"/>
      <c r="AE800" s="147"/>
      <c r="AF800" s="147"/>
      <c r="AG800" s="147" t="s">
        <v>165</v>
      </c>
      <c r="AH800" s="147"/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5">
      <c r="A801" s="154"/>
      <c r="B801" s="155"/>
      <c r="C801" s="190" t="s">
        <v>2344</v>
      </c>
      <c r="D801" s="159"/>
      <c r="E801" s="160">
        <v>54.67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167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5">
      <c r="A802" s="174">
        <v>139</v>
      </c>
      <c r="B802" s="175" t="s">
        <v>1461</v>
      </c>
      <c r="C802" s="189" t="s">
        <v>1462</v>
      </c>
      <c r="D802" s="176" t="s">
        <v>162</v>
      </c>
      <c r="E802" s="177">
        <v>27.9</v>
      </c>
      <c r="F802" s="178"/>
      <c r="G802" s="179">
        <f>ROUND(E802*F802,2)</f>
        <v>0</v>
      </c>
      <c r="H802" s="158"/>
      <c r="I802" s="157">
        <f>ROUND(E802*H802,2)</f>
        <v>0</v>
      </c>
      <c r="J802" s="158"/>
      <c r="K802" s="157">
        <f>ROUND(E802*J802,2)</f>
        <v>0</v>
      </c>
      <c r="L802" s="157">
        <v>21</v>
      </c>
      <c r="M802" s="157">
        <f>G802*(1+L802/100)</f>
        <v>0</v>
      </c>
      <c r="N802" s="157">
        <v>0</v>
      </c>
      <c r="O802" s="157">
        <f>ROUND(E802*N802,2)</f>
        <v>0</v>
      </c>
      <c r="P802" s="157">
        <v>6.5000000000000002E-2</v>
      </c>
      <c r="Q802" s="157">
        <f>ROUND(E802*P802,2)</f>
        <v>1.81</v>
      </c>
      <c r="R802" s="157"/>
      <c r="S802" s="157" t="s">
        <v>163</v>
      </c>
      <c r="T802" s="157" t="s">
        <v>163</v>
      </c>
      <c r="U802" s="157">
        <v>0.93</v>
      </c>
      <c r="V802" s="157">
        <f>ROUND(E802*U802,2)</f>
        <v>25.95</v>
      </c>
      <c r="W802" s="157"/>
      <c r="X802" s="157" t="s">
        <v>164</v>
      </c>
      <c r="Y802" s="147"/>
      <c r="Z802" s="147"/>
      <c r="AA802" s="147"/>
      <c r="AB802" s="147"/>
      <c r="AC802" s="147"/>
      <c r="AD802" s="147"/>
      <c r="AE802" s="147"/>
      <c r="AF802" s="147"/>
      <c r="AG802" s="147" t="s">
        <v>165</v>
      </c>
      <c r="AH802" s="147"/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5">
      <c r="A803" s="154"/>
      <c r="B803" s="155"/>
      <c r="C803" s="190" t="s">
        <v>2591</v>
      </c>
      <c r="D803" s="159"/>
      <c r="E803" s="160">
        <v>12.3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167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5">
      <c r="A804" s="154"/>
      <c r="B804" s="155"/>
      <c r="C804" s="190" t="s">
        <v>2592</v>
      </c>
      <c r="D804" s="159"/>
      <c r="E804" s="160">
        <v>12.3</v>
      </c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167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5">
      <c r="A805" s="154"/>
      <c r="B805" s="155"/>
      <c r="C805" s="190" t="s">
        <v>2593</v>
      </c>
      <c r="D805" s="159"/>
      <c r="E805" s="160">
        <v>3.3</v>
      </c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167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5">
      <c r="A806" s="174">
        <v>140</v>
      </c>
      <c r="B806" s="175" t="s">
        <v>451</v>
      </c>
      <c r="C806" s="189" t="s">
        <v>452</v>
      </c>
      <c r="D806" s="176" t="s">
        <v>162</v>
      </c>
      <c r="E806" s="177">
        <v>10.78</v>
      </c>
      <c r="F806" s="178"/>
      <c r="G806" s="179">
        <f>ROUND(E806*F806,2)</f>
        <v>0</v>
      </c>
      <c r="H806" s="158"/>
      <c r="I806" s="157">
        <f>ROUND(E806*H806,2)</f>
        <v>0</v>
      </c>
      <c r="J806" s="158"/>
      <c r="K806" s="157">
        <f>ROUND(E806*J806,2)</f>
        <v>0</v>
      </c>
      <c r="L806" s="157">
        <v>21</v>
      </c>
      <c r="M806" s="157">
        <f>G806*(1+L806/100)</f>
        <v>0</v>
      </c>
      <c r="N806" s="157">
        <v>0</v>
      </c>
      <c r="O806" s="157">
        <f>ROUND(E806*N806,2)</f>
        <v>0</v>
      </c>
      <c r="P806" s="157">
        <v>6.6000000000000003E-2</v>
      </c>
      <c r="Q806" s="157">
        <f>ROUND(E806*P806,2)</f>
        <v>0.71</v>
      </c>
      <c r="R806" s="157"/>
      <c r="S806" s="157" t="s">
        <v>163</v>
      </c>
      <c r="T806" s="157" t="s">
        <v>163</v>
      </c>
      <c r="U806" s="157">
        <v>1.3680000000000001</v>
      </c>
      <c r="V806" s="157">
        <f>ROUND(E806*U806,2)</f>
        <v>14.75</v>
      </c>
      <c r="W806" s="157"/>
      <c r="X806" s="157" t="s">
        <v>164</v>
      </c>
      <c r="Y806" s="147"/>
      <c r="Z806" s="147"/>
      <c r="AA806" s="147"/>
      <c r="AB806" s="147"/>
      <c r="AC806" s="147"/>
      <c r="AD806" s="147"/>
      <c r="AE806" s="147"/>
      <c r="AF806" s="147"/>
      <c r="AG806" s="147" t="s">
        <v>165</v>
      </c>
      <c r="AH806" s="147"/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5">
      <c r="A807" s="154"/>
      <c r="B807" s="155"/>
      <c r="C807" s="190" t="s">
        <v>2594</v>
      </c>
      <c r="D807" s="159"/>
      <c r="E807" s="160">
        <v>10.78</v>
      </c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167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5">
      <c r="A808" s="174">
        <v>141</v>
      </c>
      <c r="B808" s="175" t="s">
        <v>454</v>
      </c>
      <c r="C808" s="189" t="s">
        <v>455</v>
      </c>
      <c r="D808" s="176" t="s">
        <v>162</v>
      </c>
      <c r="E808" s="177">
        <v>10.78</v>
      </c>
      <c r="F808" s="178"/>
      <c r="G808" s="179">
        <f>ROUND(E808*F808,2)</f>
        <v>0</v>
      </c>
      <c r="H808" s="158"/>
      <c r="I808" s="157">
        <f>ROUND(E808*H808,2)</f>
        <v>0</v>
      </c>
      <c r="J808" s="158"/>
      <c r="K808" s="157">
        <f>ROUND(E808*J808,2)</f>
        <v>0</v>
      </c>
      <c r="L808" s="157">
        <v>21</v>
      </c>
      <c r="M808" s="157">
        <f>G808*(1+L808/100)</f>
        <v>0</v>
      </c>
      <c r="N808" s="157">
        <v>0</v>
      </c>
      <c r="O808" s="157">
        <f>ROUND(E808*N808,2)</f>
        <v>0</v>
      </c>
      <c r="P808" s="157">
        <v>2.1999999999999999E-2</v>
      </c>
      <c r="Q808" s="157">
        <f>ROUND(E808*P808,2)</f>
        <v>0.24</v>
      </c>
      <c r="R808" s="157"/>
      <c r="S808" s="157" t="s">
        <v>163</v>
      </c>
      <c r="T808" s="157" t="s">
        <v>163</v>
      </c>
      <c r="U808" s="157">
        <v>0.32500000000000001</v>
      </c>
      <c r="V808" s="157">
        <f>ROUND(E808*U808,2)</f>
        <v>3.5</v>
      </c>
      <c r="W808" s="157"/>
      <c r="X808" s="157" t="s">
        <v>164</v>
      </c>
      <c r="Y808" s="147"/>
      <c r="Z808" s="147"/>
      <c r="AA808" s="147"/>
      <c r="AB808" s="147"/>
      <c r="AC808" s="147"/>
      <c r="AD808" s="147"/>
      <c r="AE808" s="147"/>
      <c r="AF808" s="147"/>
      <c r="AG808" s="147" t="s">
        <v>165</v>
      </c>
      <c r="AH808" s="147"/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5">
      <c r="A809" s="154"/>
      <c r="B809" s="155"/>
      <c r="C809" s="190" t="s">
        <v>2595</v>
      </c>
      <c r="D809" s="159"/>
      <c r="E809" s="160">
        <v>10.78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167</v>
      </c>
      <c r="AH809" s="147">
        <v>5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5">
      <c r="A810" s="174">
        <v>142</v>
      </c>
      <c r="B810" s="175" t="s">
        <v>2596</v>
      </c>
      <c r="C810" s="189" t="s">
        <v>2597</v>
      </c>
      <c r="D810" s="176" t="s">
        <v>162</v>
      </c>
      <c r="E810" s="177">
        <v>10</v>
      </c>
      <c r="F810" s="178"/>
      <c r="G810" s="179">
        <f>ROUND(E810*F810,2)</f>
        <v>0</v>
      </c>
      <c r="H810" s="158"/>
      <c r="I810" s="157">
        <f>ROUND(E810*H810,2)</f>
        <v>0</v>
      </c>
      <c r="J810" s="158"/>
      <c r="K810" s="157">
        <f>ROUND(E810*J810,2)</f>
        <v>0</v>
      </c>
      <c r="L810" s="157">
        <v>21</v>
      </c>
      <c r="M810" s="157">
        <f>G810*(1+L810/100)</f>
        <v>0</v>
      </c>
      <c r="N810" s="157">
        <v>4.9570000000000003E-2</v>
      </c>
      <c r="O810" s="157">
        <f>ROUND(E810*N810,2)</f>
        <v>0.5</v>
      </c>
      <c r="P810" s="157">
        <v>0</v>
      </c>
      <c r="Q810" s="157">
        <f>ROUND(E810*P810,2)</f>
        <v>0</v>
      </c>
      <c r="R810" s="157"/>
      <c r="S810" s="157" t="s">
        <v>163</v>
      </c>
      <c r="T810" s="157" t="s">
        <v>163</v>
      </c>
      <c r="U810" s="157">
        <v>3.468</v>
      </c>
      <c r="V810" s="157">
        <f>ROUND(E810*U810,2)</f>
        <v>34.68</v>
      </c>
      <c r="W810" s="157"/>
      <c r="X810" s="157" t="s">
        <v>164</v>
      </c>
      <c r="Y810" s="147"/>
      <c r="Z810" s="147"/>
      <c r="AA810" s="147"/>
      <c r="AB810" s="147"/>
      <c r="AC810" s="147"/>
      <c r="AD810" s="147"/>
      <c r="AE810" s="147"/>
      <c r="AF810" s="147"/>
      <c r="AG810" s="147" t="s">
        <v>165</v>
      </c>
      <c r="AH810" s="147"/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5">
      <c r="A811" s="154"/>
      <c r="B811" s="155"/>
      <c r="C811" s="190" t="s">
        <v>2598</v>
      </c>
      <c r="D811" s="159"/>
      <c r="E811" s="160">
        <v>5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167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5">
      <c r="A812" s="154"/>
      <c r="B812" s="155"/>
      <c r="C812" s="190" t="s">
        <v>2599</v>
      </c>
      <c r="D812" s="159"/>
      <c r="E812" s="160">
        <v>5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167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5">
      <c r="A813" s="174">
        <v>143</v>
      </c>
      <c r="B813" s="175" t="s">
        <v>463</v>
      </c>
      <c r="C813" s="189" t="s">
        <v>464</v>
      </c>
      <c r="D813" s="176" t="s">
        <v>186</v>
      </c>
      <c r="E813" s="177">
        <v>425.1463</v>
      </c>
      <c r="F813" s="178"/>
      <c r="G813" s="179">
        <f>ROUND(E813*F813,2)</f>
        <v>0</v>
      </c>
      <c r="H813" s="158"/>
      <c r="I813" s="157">
        <f>ROUND(E813*H813,2)</f>
        <v>0</v>
      </c>
      <c r="J813" s="158"/>
      <c r="K813" s="157">
        <f>ROUND(E813*J813,2)</f>
        <v>0</v>
      </c>
      <c r="L813" s="157">
        <v>21</v>
      </c>
      <c r="M813" s="157">
        <f>G813*(1+L813/100)</f>
        <v>0</v>
      </c>
      <c r="N813" s="157">
        <v>0</v>
      </c>
      <c r="O813" s="157">
        <f>ROUND(E813*N813,2)</f>
        <v>0</v>
      </c>
      <c r="P813" s="157">
        <v>0.01</v>
      </c>
      <c r="Q813" s="157">
        <f>ROUND(E813*P813,2)</f>
        <v>4.25</v>
      </c>
      <c r="R813" s="157"/>
      <c r="S813" s="157" t="s">
        <v>163</v>
      </c>
      <c r="T813" s="157" t="s">
        <v>163</v>
      </c>
      <c r="U813" s="157">
        <v>0.08</v>
      </c>
      <c r="V813" s="157">
        <f>ROUND(E813*U813,2)</f>
        <v>34.01</v>
      </c>
      <c r="W813" s="157"/>
      <c r="X813" s="157" t="s">
        <v>164</v>
      </c>
      <c r="Y813" s="147"/>
      <c r="Z813" s="147"/>
      <c r="AA813" s="147"/>
      <c r="AB813" s="147"/>
      <c r="AC813" s="147"/>
      <c r="AD813" s="147"/>
      <c r="AE813" s="147"/>
      <c r="AF813" s="147"/>
      <c r="AG813" s="147" t="s">
        <v>165</v>
      </c>
      <c r="AH813" s="147"/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5">
      <c r="A814" s="154"/>
      <c r="B814" s="155"/>
      <c r="C814" s="192" t="s">
        <v>219</v>
      </c>
      <c r="D814" s="161"/>
      <c r="E814" s="162"/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47"/>
      <c r="Z814" s="147"/>
      <c r="AA814" s="147"/>
      <c r="AB814" s="147"/>
      <c r="AC814" s="147"/>
      <c r="AD814" s="147"/>
      <c r="AE814" s="147"/>
      <c r="AF814" s="147"/>
      <c r="AG814" s="147" t="s">
        <v>167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ht="20.399999999999999" outlineLevel="1" x14ac:dyDescent="0.25">
      <c r="A815" s="154"/>
      <c r="B815" s="155"/>
      <c r="C815" s="193" t="s">
        <v>2365</v>
      </c>
      <c r="D815" s="161"/>
      <c r="E815" s="162">
        <v>24.996500000000001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167</v>
      </c>
      <c r="AH815" s="147">
        <v>2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ht="20.399999999999999" outlineLevel="1" x14ac:dyDescent="0.25">
      <c r="A816" s="154"/>
      <c r="B816" s="155"/>
      <c r="C816" s="193" t="s">
        <v>2366</v>
      </c>
      <c r="D816" s="161"/>
      <c r="E816" s="162">
        <v>38.889000000000003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47"/>
      <c r="Z816" s="147"/>
      <c r="AA816" s="147"/>
      <c r="AB816" s="147"/>
      <c r="AC816" s="147"/>
      <c r="AD816" s="147"/>
      <c r="AE816" s="147"/>
      <c r="AF816" s="147"/>
      <c r="AG816" s="147" t="s">
        <v>167</v>
      </c>
      <c r="AH816" s="147">
        <v>2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ht="20.399999999999999" outlineLevel="1" x14ac:dyDescent="0.25">
      <c r="A817" s="154"/>
      <c r="B817" s="155"/>
      <c r="C817" s="193" t="s">
        <v>2367</v>
      </c>
      <c r="D817" s="161"/>
      <c r="E817" s="162">
        <v>61.293799999999997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167</v>
      </c>
      <c r="AH817" s="147">
        <v>2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ht="30.6" outlineLevel="1" x14ac:dyDescent="0.25">
      <c r="A818" s="154"/>
      <c r="B818" s="155"/>
      <c r="C818" s="193" t="s">
        <v>2368</v>
      </c>
      <c r="D818" s="161"/>
      <c r="E818" s="162">
        <v>186.19300000000001</v>
      </c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47"/>
      <c r="Z818" s="147"/>
      <c r="AA818" s="147"/>
      <c r="AB818" s="147"/>
      <c r="AC818" s="147"/>
      <c r="AD818" s="147"/>
      <c r="AE818" s="147"/>
      <c r="AF818" s="147"/>
      <c r="AG818" s="147" t="s">
        <v>167</v>
      </c>
      <c r="AH818" s="147">
        <v>2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ht="30.6" outlineLevel="1" x14ac:dyDescent="0.25">
      <c r="A819" s="154"/>
      <c r="B819" s="155"/>
      <c r="C819" s="193" t="s">
        <v>2369</v>
      </c>
      <c r="D819" s="161"/>
      <c r="E819" s="162">
        <v>31.02</v>
      </c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167</v>
      </c>
      <c r="AH819" s="147">
        <v>2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ht="20.399999999999999" outlineLevel="1" x14ac:dyDescent="0.25">
      <c r="A820" s="154"/>
      <c r="B820" s="155"/>
      <c r="C820" s="193" t="s">
        <v>2370</v>
      </c>
      <c r="D820" s="161"/>
      <c r="E820" s="162">
        <v>20.754999999999999</v>
      </c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167</v>
      </c>
      <c r="AH820" s="147">
        <v>2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ht="20.399999999999999" outlineLevel="1" x14ac:dyDescent="0.25">
      <c r="A821" s="154"/>
      <c r="B821" s="155"/>
      <c r="C821" s="193" t="s">
        <v>2371</v>
      </c>
      <c r="D821" s="161"/>
      <c r="E821" s="162">
        <v>8.8450000000000006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167</v>
      </c>
      <c r="AH821" s="147">
        <v>2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ht="20.399999999999999" outlineLevel="1" x14ac:dyDescent="0.25">
      <c r="A822" s="154"/>
      <c r="B822" s="155"/>
      <c r="C822" s="193" t="s">
        <v>2372</v>
      </c>
      <c r="D822" s="161"/>
      <c r="E822" s="162">
        <v>4.8099999999999996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167</v>
      </c>
      <c r="AH822" s="147">
        <v>2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ht="20.399999999999999" outlineLevel="1" x14ac:dyDescent="0.25">
      <c r="A823" s="154"/>
      <c r="B823" s="155"/>
      <c r="C823" s="193" t="s">
        <v>2373</v>
      </c>
      <c r="D823" s="161"/>
      <c r="E823" s="162">
        <v>4.8099999999999996</v>
      </c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167</v>
      </c>
      <c r="AH823" s="147">
        <v>2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ht="20.399999999999999" outlineLevel="1" x14ac:dyDescent="0.25">
      <c r="A824" s="154"/>
      <c r="B824" s="155"/>
      <c r="C824" s="193" t="s">
        <v>2374</v>
      </c>
      <c r="D824" s="161"/>
      <c r="E824" s="162">
        <v>6.5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167</v>
      </c>
      <c r="AH824" s="147">
        <v>2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ht="20.399999999999999" outlineLevel="1" x14ac:dyDescent="0.25">
      <c r="A825" s="154"/>
      <c r="B825" s="155"/>
      <c r="C825" s="193" t="s">
        <v>2375</v>
      </c>
      <c r="D825" s="161"/>
      <c r="E825" s="162">
        <v>12.019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167</v>
      </c>
      <c r="AH825" s="147">
        <v>2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ht="30.6" outlineLevel="1" x14ac:dyDescent="0.25">
      <c r="A826" s="154"/>
      <c r="B826" s="155"/>
      <c r="C826" s="193" t="s">
        <v>2376</v>
      </c>
      <c r="D826" s="161"/>
      <c r="E826" s="162">
        <v>19.162500000000001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167</v>
      </c>
      <c r="AH826" s="147">
        <v>2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ht="20.399999999999999" outlineLevel="1" x14ac:dyDescent="0.25">
      <c r="A827" s="154"/>
      <c r="B827" s="155"/>
      <c r="C827" s="193" t="s">
        <v>2377</v>
      </c>
      <c r="D827" s="161"/>
      <c r="E827" s="162">
        <v>5.8525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167</v>
      </c>
      <c r="AH827" s="147">
        <v>2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5">
      <c r="A828" s="154"/>
      <c r="B828" s="155"/>
      <c r="C828" s="194" t="s">
        <v>228</v>
      </c>
      <c r="D828" s="163"/>
      <c r="E828" s="164">
        <v>425.1463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167</v>
      </c>
      <c r="AH828" s="147">
        <v>3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5">
      <c r="A829" s="154"/>
      <c r="B829" s="155"/>
      <c r="C829" s="192" t="s">
        <v>229</v>
      </c>
      <c r="D829" s="161"/>
      <c r="E829" s="162"/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167</v>
      </c>
      <c r="AH829" s="147"/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5">
      <c r="A830" s="154"/>
      <c r="B830" s="155"/>
      <c r="C830" s="190" t="s">
        <v>2378</v>
      </c>
      <c r="D830" s="159"/>
      <c r="E830" s="160">
        <v>425.1463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47"/>
      <c r="Z830" s="147"/>
      <c r="AA830" s="147"/>
      <c r="AB830" s="147"/>
      <c r="AC830" s="147"/>
      <c r="AD830" s="147"/>
      <c r="AE830" s="147"/>
      <c r="AF830" s="147"/>
      <c r="AG830" s="147" t="s">
        <v>167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5">
      <c r="A831" s="174">
        <v>144</v>
      </c>
      <c r="B831" s="175" t="s">
        <v>465</v>
      </c>
      <c r="C831" s="189" t="s">
        <v>466</v>
      </c>
      <c r="D831" s="176" t="s">
        <v>186</v>
      </c>
      <c r="E831" s="177">
        <v>16.326000000000001</v>
      </c>
      <c r="F831" s="178"/>
      <c r="G831" s="179">
        <f>ROUND(E831*F831,2)</f>
        <v>0</v>
      </c>
      <c r="H831" s="158"/>
      <c r="I831" s="157">
        <f>ROUND(E831*H831,2)</f>
        <v>0</v>
      </c>
      <c r="J831" s="158"/>
      <c r="K831" s="157">
        <f>ROUND(E831*J831,2)</f>
        <v>0</v>
      </c>
      <c r="L831" s="157">
        <v>21</v>
      </c>
      <c r="M831" s="157">
        <f>G831*(1+L831/100)</f>
        <v>0</v>
      </c>
      <c r="N831" s="157">
        <v>0</v>
      </c>
      <c r="O831" s="157">
        <f>ROUND(E831*N831,2)</f>
        <v>0</v>
      </c>
      <c r="P831" s="157">
        <v>4.5999999999999999E-2</v>
      </c>
      <c r="Q831" s="157">
        <f>ROUND(E831*P831,2)</f>
        <v>0.75</v>
      </c>
      <c r="R831" s="157"/>
      <c r="S831" s="157" t="s">
        <v>163</v>
      </c>
      <c r="T831" s="157" t="s">
        <v>163</v>
      </c>
      <c r="U831" s="157">
        <v>0.26</v>
      </c>
      <c r="V831" s="157">
        <f>ROUND(E831*U831,2)</f>
        <v>4.24</v>
      </c>
      <c r="W831" s="157"/>
      <c r="X831" s="157" t="s">
        <v>164</v>
      </c>
      <c r="Y831" s="147"/>
      <c r="Z831" s="147"/>
      <c r="AA831" s="147"/>
      <c r="AB831" s="147"/>
      <c r="AC831" s="147"/>
      <c r="AD831" s="147"/>
      <c r="AE831" s="147"/>
      <c r="AF831" s="147"/>
      <c r="AG831" s="147" t="s">
        <v>165</v>
      </c>
      <c r="AH831" s="147"/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5">
      <c r="A832" s="154"/>
      <c r="B832" s="155"/>
      <c r="C832" s="192" t="s">
        <v>219</v>
      </c>
      <c r="D832" s="161"/>
      <c r="E832" s="162"/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167</v>
      </c>
      <c r="AH832" s="147"/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5">
      <c r="A833" s="154"/>
      <c r="B833" s="155"/>
      <c r="C833" s="193" t="s">
        <v>2333</v>
      </c>
      <c r="D833" s="161"/>
      <c r="E833" s="162">
        <v>5.9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167</v>
      </c>
      <c r="AH833" s="147">
        <v>2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5">
      <c r="A834" s="154"/>
      <c r="B834" s="155"/>
      <c r="C834" s="193" t="s">
        <v>2334</v>
      </c>
      <c r="D834" s="161"/>
      <c r="E834" s="162">
        <v>5.9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167</v>
      </c>
      <c r="AH834" s="147">
        <v>2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5">
      <c r="A835" s="154"/>
      <c r="B835" s="155"/>
      <c r="C835" s="193" t="s">
        <v>2335</v>
      </c>
      <c r="D835" s="161"/>
      <c r="E835" s="162">
        <v>5</v>
      </c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167</v>
      </c>
      <c r="AH835" s="147">
        <v>2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ht="20.399999999999999" outlineLevel="1" x14ac:dyDescent="0.25">
      <c r="A836" s="154"/>
      <c r="B836" s="155"/>
      <c r="C836" s="193" t="s">
        <v>2336</v>
      </c>
      <c r="D836" s="161"/>
      <c r="E836" s="162">
        <v>3.8</v>
      </c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167</v>
      </c>
      <c r="AH836" s="147">
        <v>2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ht="20.399999999999999" outlineLevel="1" x14ac:dyDescent="0.25">
      <c r="A837" s="154"/>
      <c r="B837" s="155"/>
      <c r="C837" s="193" t="s">
        <v>2337</v>
      </c>
      <c r="D837" s="161"/>
      <c r="E837" s="162">
        <v>3.8</v>
      </c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47"/>
      <c r="Z837" s="147"/>
      <c r="AA837" s="147"/>
      <c r="AB837" s="147"/>
      <c r="AC837" s="147"/>
      <c r="AD837" s="147"/>
      <c r="AE837" s="147"/>
      <c r="AF837" s="147"/>
      <c r="AG837" s="147" t="s">
        <v>167</v>
      </c>
      <c r="AH837" s="147">
        <v>2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ht="20.399999999999999" outlineLevel="1" x14ac:dyDescent="0.25">
      <c r="A838" s="154"/>
      <c r="B838" s="155"/>
      <c r="C838" s="193" t="s">
        <v>2338</v>
      </c>
      <c r="D838" s="161"/>
      <c r="E838" s="162">
        <v>3.8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167</v>
      </c>
      <c r="AH838" s="147">
        <v>2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ht="20.399999999999999" outlineLevel="1" x14ac:dyDescent="0.25">
      <c r="A839" s="154"/>
      <c r="B839" s="155"/>
      <c r="C839" s="193" t="s">
        <v>2600</v>
      </c>
      <c r="D839" s="161"/>
      <c r="E839" s="162">
        <v>8.08</v>
      </c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47"/>
      <c r="Z839" s="147"/>
      <c r="AA839" s="147"/>
      <c r="AB839" s="147"/>
      <c r="AC839" s="147"/>
      <c r="AD839" s="147"/>
      <c r="AE839" s="147"/>
      <c r="AF839" s="147"/>
      <c r="AG839" s="147" t="s">
        <v>167</v>
      </c>
      <c r="AH839" s="147">
        <v>2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5">
      <c r="A840" s="154"/>
      <c r="B840" s="155"/>
      <c r="C840" s="194" t="s">
        <v>228</v>
      </c>
      <c r="D840" s="163"/>
      <c r="E840" s="164">
        <v>36.28</v>
      </c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47"/>
      <c r="Z840" s="147"/>
      <c r="AA840" s="147"/>
      <c r="AB840" s="147"/>
      <c r="AC840" s="147"/>
      <c r="AD840" s="147"/>
      <c r="AE840" s="147"/>
      <c r="AF840" s="147"/>
      <c r="AG840" s="147" t="s">
        <v>167</v>
      </c>
      <c r="AH840" s="147">
        <v>3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5">
      <c r="A841" s="154"/>
      <c r="B841" s="155"/>
      <c r="C841" s="192" t="s">
        <v>229</v>
      </c>
      <c r="D841" s="161"/>
      <c r="E841" s="162"/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167</v>
      </c>
      <c r="AH841" s="147"/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5">
      <c r="A842" s="154"/>
      <c r="B842" s="155"/>
      <c r="C842" s="190" t="s">
        <v>2379</v>
      </c>
      <c r="D842" s="159"/>
      <c r="E842" s="160">
        <v>16.326000000000001</v>
      </c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47"/>
      <c r="Z842" s="147"/>
      <c r="AA842" s="147"/>
      <c r="AB842" s="147"/>
      <c r="AC842" s="147"/>
      <c r="AD842" s="147"/>
      <c r="AE842" s="147"/>
      <c r="AF842" s="147"/>
      <c r="AG842" s="147" t="s">
        <v>167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5">
      <c r="A843" s="174">
        <v>145</v>
      </c>
      <c r="B843" s="175" t="s">
        <v>467</v>
      </c>
      <c r="C843" s="189" t="s">
        <v>468</v>
      </c>
      <c r="D843" s="176" t="s">
        <v>186</v>
      </c>
      <c r="E843" s="177">
        <v>54.67</v>
      </c>
      <c r="F843" s="178"/>
      <c r="G843" s="179">
        <f>ROUND(E843*F843,2)</f>
        <v>0</v>
      </c>
      <c r="H843" s="158"/>
      <c r="I843" s="157">
        <f>ROUND(E843*H843,2)</f>
        <v>0</v>
      </c>
      <c r="J843" s="158"/>
      <c r="K843" s="157">
        <f>ROUND(E843*J843,2)</f>
        <v>0</v>
      </c>
      <c r="L843" s="157">
        <v>21</v>
      </c>
      <c r="M843" s="157">
        <f>G843*(1+L843/100)</f>
        <v>0</v>
      </c>
      <c r="N843" s="157">
        <v>0</v>
      </c>
      <c r="O843" s="157">
        <f>ROUND(E843*N843,2)</f>
        <v>0</v>
      </c>
      <c r="P843" s="157">
        <v>5.8999999999999997E-2</v>
      </c>
      <c r="Q843" s="157">
        <f>ROUND(E843*P843,2)</f>
        <v>3.23</v>
      </c>
      <c r="R843" s="157"/>
      <c r="S843" s="157" t="s">
        <v>163</v>
      </c>
      <c r="T843" s="157" t="s">
        <v>163</v>
      </c>
      <c r="U843" s="157">
        <v>0.2</v>
      </c>
      <c r="V843" s="157">
        <f>ROUND(E843*U843,2)</f>
        <v>10.93</v>
      </c>
      <c r="W843" s="157"/>
      <c r="X843" s="157" t="s">
        <v>164</v>
      </c>
      <c r="Y843" s="147"/>
      <c r="Z843" s="147"/>
      <c r="AA843" s="147"/>
      <c r="AB843" s="147"/>
      <c r="AC843" s="147"/>
      <c r="AD843" s="147"/>
      <c r="AE843" s="147"/>
      <c r="AF843" s="147"/>
      <c r="AG843" s="147" t="s">
        <v>165</v>
      </c>
      <c r="AH843" s="147"/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ht="20.399999999999999" outlineLevel="1" x14ac:dyDescent="0.25">
      <c r="A844" s="154"/>
      <c r="B844" s="155"/>
      <c r="C844" s="190" t="s">
        <v>2295</v>
      </c>
      <c r="D844" s="159"/>
      <c r="E844" s="160">
        <v>54.67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167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5">
      <c r="A845" s="174">
        <v>146</v>
      </c>
      <c r="B845" s="175" t="s">
        <v>1475</v>
      </c>
      <c r="C845" s="189" t="s">
        <v>1476</v>
      </c>
      <c r="D845" s="176" t="s">
        <v>186</v>
      </c>
      <c r="E845" s="177">
        <v>63.65</v>
      </c>
      <c r="F845" s="178"/>
      <c r="G845" s="179">
        <f>ROUND(E845*F845,2)</f>
        <v>0</v>
      </c>
      <c r="H845" s="158"/>
      <c r="I845" s="157">
        <f>ROUND(E845*H845,2)</f>
        <v>0</v>
      </c>
      <c r="J845" s="158"/>
      <c r="K845" s="157">
        <f>ROUND(E845*J845,2)</f>
        <v>0</v>
      </c>
      <c r="L845" s="157">
        <v>21</v>
      </c>
      <c r="M845" s="157">
        <f>G845*(1+L845/100)</f>
        <v>0</v>
      </c>
      <c r="N845" s="157">
        <v>0</v>
      </c>
      <c r="O845" s="157">
        <f>ROUND(E845*N845,2)</f>
        <v>0</v>
      </c>
      <c r="P845" s="157">
        <v>6.0999999999999999E-2</v>
      </c>
      <c r="Q845" s="157">
        <f>ROUND(E845*P845,2)</f>
        <v>3.88</v>
      </c>
      <c r="R845" s="157"/>
      <c r="S845" s="157" t="s">
        <v>163</v>
      </c>
      <c r="T845" s="157" t="s">
        <v>163</v>
      </c>
      <c r="U845" s="157">
        <v>0.67</v>
      </c>
      <c r="V845" s="157">
        <f>ROUND(E845*U845,2)</f>
        <v>42.65</v>
      </c>
      <c r="W845" s="157"/>
      <c r="X845" s="157" t="s">
        <v>164</v>
      </c>
      <c r="Y845" s="147"/>
      <c r="Z845" s="147"/>
      <c r="AA845" s="147"/>
      <c r="AB845" s="147"/>
      <c r="AC845" s="147"/>
      <c r="AD845" s="147"/>
      <c r="AE845" s="147"/>
      <c r="AF845" s="147"/>
      <c r="AG845" s="147" t="s">
        <v>165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5">
      <c r="A846" s="154"/>
      <c r="B846" s="155"/>
      <c r="C846" s="190" t="s">
        <v>2601</v>
      </c>
      <c r="D846" s="159"/>
      <c r="E846" s="160">
        <v>63.65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167</v>
      </c>
      <c r="AH846" s="147">
        <v>5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5">
      <c r="A847" s="174">
        <v>147</v>
      </c>
      <c r="B847" s="175" t="s">
        <v>1478</v>
      </c>
      <c r="C847" s="189" t="s">
        <v>1479</v>
      </c>
      <c r="D847" s="176" t="s">
        <v>186</v>
      </c>
      <c r="E847" s="177">
        <v>294.46057999999999</v>
      </c>
      <c r="F847" s="178"/>
      <c r="G847" s="179">
        <f>ROUND(E847*F847,2)</f>
        <v>0</v>
      </c>
      <c r="H847" s="158"/>
      <c r="I847" s="157">
        <f>ROUND(E847*H847,2)</f>
        <v>0</v>
      </c>
      <c r="J847" s="158"/>
      <c r="K847" s="157">
        <f>ROUND(E847*J847,2)</f>
        <v>0</v>
      </c>
      <c r="L847" s="157">
        <v>21</v>
      </c>
      <c r="M847" s="157">
        <f>G847*(1+L847/100)</f>
        <v>0</v>
      </c>
      <c r="N847" s="157">
        <v>0</v>
      </c>
      <c r="O847" s="157">
        <f>ROUND(E847*N847,2)</f>
        <v>0</v>
      </c>
      <c r="P847" s="157">
        <v>5.0000000000000001E-3</v>
      </c>
      <c r="Q847" s="157">
        <f>ROUND(E847*P847,2)</f>
        <v>1.47</v>
      </c>
      <c r="R847" s="157"/>
      <c r="S847" s="157" t="s">
        <v>163</v>
      </c>
      <c r="T847" s="157" t="s">
        <v>163</v>
      </c>
      <c r="U847" s="157">
        <v>0.02</v>
      </c>
      <c r="V847" s="157">
        <f>ROUND(E847*U847,2)</f>
        <v>5.89</v>
      </c>
      <c r="W847" s="157"/>
      <c r="X847" s="157" t="s">
        <v>164</v>
      </c>
      <c r="Y847" s="147"/>
      <c r="Z847" s="147"/>
      <c r="AA847" s="147"/>
      <c r="AB847" s="147"/>
      <c r="AC847" s="147"/>
      <c r="AD847" s="147"/>
      <c r="AE847" s="147"/>
      <c r="AF847" s="147"/>
      <c r="AG847" s="147" t="s">
        <v>165</v>
      </c>
      <c r="AH847" s="147"/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ht="30.6" outlineLevel="1" x14ac:dyDescent="0.25">
      <c r="A848" s="154"/>
      <c r="B848" s="155"/>
      <c r="C848" s="190" t="s">
        <v>2388</v>
      </c>
      <c r="D848" s="159"/>
      <c r="E848" s="160">
        <v>309.87457999999998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167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5">
      <c r="A849" s="154"/>
      <c r="B849" s="155"/>
      <c r="C849" s="192" t="s">
        <v>219</v>
      </c>
      <c r="D849" s="161"/>
      <c r="E849" s="162"/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167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5">
      <c r="A850" s="154"/>
      <c r="B850" s="155"/>
      <c r="C850" s="193" t="s">
        <v>2389</v>
      </c>
      <c r="D850" s="161"/>
      <c r="E850" s="162">
        <v>3.69</v>
      </c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167</v>
      </c>
      <c r="AH850" s="147">
        <v>2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5">
      <c r="A851" s="154"/>
      <c r="B851" s="155"/>
      <c r="C851" s="193" t="s">
        <v>2390</v>
      </c>
      <c r="D851" s="161"/>
      <c r="E851" s="162">
        <v>3.69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167</v>
      </c>
      <c r="AH851" s="147">
        <v>2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5">
      <c r="A852" s="154"/>
      <c r="B852" s="155"/>
      <c r="C852" s="193" t="s">
        <v>2391</v>
      </c>
      <c r="D852" s="161"/>
      <c r="E852" s="162">
        <v>1.845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167</v>
      </c>
      <c r="AH852" s="147">
        <v>2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ht="20.399999999999999" outlineLevel="1" x14ac:dyDescent="0.25">
      <c r="A853" s="154"/>
      <c r="B853" s="155"/>
      <c r="C853" s="193" t="s">
        <v>2392</v>
      </c>
      <c r="D853" s="161"/>
      <c r="E853" s="162">
        <v>1.085</v>
      </c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167</v>
      </c>
      <c r="AH853" s="147">
        <v>2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ht="20.399999999999999" outlineLevel="1" x14ac:dyDescent="0.25">
      <c r="A854" s="154"/>
      <c r="B854" s="155"/>
      <c r="C854" s="193" t="s">
        <v>2393</v>
      </c>
      <c r="D854" s="161"/>
      <c r="E854" s="162">
        <v>1.085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167</v>
      </c>
      <c r="AH854" s="147">
        <v>2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ht="20.399999999999999" outlineLevel="1" x14ac:dyDescent="0.25">
      <c r="A855" s="154"/>
      <c r="B855" s="155"/>
      <c r="C855" s="193" t="s">
        <v>2394</v>
      </c>
      <c r="D855" s="161"/>
      <c r="E855" s="162">
        <v>1.085</v>
      </c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47"/>
      <c r="Z855" s="147"/>
      <c r="AA855" s="147"/>
      <c r="AB855" s="147"/>
      <c r="AC855" s="147"/>
      <c r="AD855" s="147"/>
      <c r="AE855" s="147"/>
      <c r="AF855" s="147"/>
      <c r="AG855" s="147" t="s">
        <v>167</v>
      </c>
      <c r="AH855" s="147">
        <v>2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ht="20.399999999999999" outlineLevel="1" x14ac:dyDescent="0.25">
      <c r="A856" s="154"/>
      <c r="B856" s="155"/>
      <c r="C856" s="193" t="s">
        <v>2602</v>
      </c>
      <c r="D856" s="161"/>
      <c r="E856" s="162">
        <v>6.0389999999999997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167</v>
      </c>
      <c r="AH856" s="147">
        <v>2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5">
      <c r="A857" s="154"/>
      <c r="B857" s="155"/>
      <c r="C857" s="193" t="s">
        <v>2396</v>
      </c>
      <c r="D857" s="161"/>
      <c r="E857" s="162">
        <v>3.96</v>
      </c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47"/>
      <c r="Z857" s="147"/>
      <c r="AA857" s="147"/>
      <c r="AB857" s="147"/>
      <c r="AC857" s="147"/>
      <c r="AD857" s="147"/>
      <c r="AE857" s="147"/>
      <c r="AF857" s="147"/>
      <c r="AG857" s="147" t="s">
        <v>167</v>
      </c>
      <c r="AH857" s="147">
        <v>2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5">
      <c r="A858" s="154"/>
      <c r="B858" s="155"/>
      <c r="C858" s="193" t="s">
        <v>2397</v>
      </c>
      <c r="D858" s="161"/>
      <c r="E858" s="162">
        <v>3.96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167</v>
      </c>
      <c r="AH858" s="147">
        <v>2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5">
      <c r="A859" s="154"/>
      <c r="B859" s="155"/>
      <c r="C859" s="193" t="s">
        <v>2398</v>
      </c>
      <c r="D859" s="161"/>
      <c r="E859" s="162">
        <v>3.96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47"/>
      <c r="Z859" s="147"/>
      <c r="AA859" s="147"/>
      <c r="AB859" s="147"/>
      <c r="AC859" s="147"/>
      <c r="AD859" s="147"/>
      <c r="AE859" s="147"/>
      <c r="AF859" s="147"/>
      <c r="AG859" s="147" t="s">
        <v>167</v>
      </c>
      <c r="AH859" s="147">
        <v>2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5">
      <c r="A860" s="154"/>
      <c r="B860" s="155"/>
      <c r="C860" s="193" t="s">
        <v>2399</v>
      </c>
      <c r="D860" s="161"/>
      <c r="E860" s="162">
        <v>3.96</v>
      </c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167</v>
      </c>
      <c r="AH860" s="147">
        <v>2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ht="20.399999999999999" outlineLevel="1" x14ac:dyDescent="0.25">
      <c r="A861" s="154"/>
      <c r="B861" s="155"/>
      <c r="C861" s="193" t="s">
        <v>2400</v>
      </c>
      <c r="D861" s="161"/>
      <c r="E861" s="162">
        <v>5.34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167</v>
      </c>
      <c r="AH861" s="147">
        <v>2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5">
      <c r="A862" s="154"/>
      <c r="B862" s="155"/>
      <c r="C862" s="194" t="s">
        <v>228</v>
      </c>
      <c r="D862" s="163"/>
      <c r="E862" s="164">
        <v>39.698999999999998</v>
      </c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167</v>
      </c>
      <c r="AH862" s="147">
        <v>3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5">
      <c r="A863" s="154"/>
      <c r="B863" s="155"/>
      <c r="C863" s="192" t="s">
        <v>229</v>
      </c>
      <c r="D863" s="161"/>
      <c r="E863" s="162"/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167</v>
      </c>
      <c r="AH863" s="147"/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5">
      <c r="A864" s="154"/>
      <c r="B864" s="155"/>
      <c r="C864" s="190" t="s">
        <v>2401</v>
      </c>
      <c r="D864" s="159"/>
      <c r="E864" s="160">
        <v>-39.698999999999998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47"/>
      <c r="Z864" s="147"/>
      <c r="AA864" s="147"/>
      <c r="AB864" s="147"/>
      <c r="AC864" s="147"/>
      <c r="AD864" s="147"/>
      <c r="AE864" s="147"/>
      <c r="AF864" s="147"/>
      <c r="AG864" s="147" t="s">
        <v>167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5">
      <c r="A865" s="154"/>
      <c r="B865" s="155"/>
      <c r="C865" s="192" t="s">
        <v>219</v>
      </c>
      <c r="D865" s="161"/>
      <c r="E865" s="162"/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167</v>
      </c>
      <c r="AH865" s="147"/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5">
      <c r="A866" s="154"/>
      <c r="B866" s="155"/>
      <c r="C866" s="193" t="s">
        <v>2333</v>
      </c>
      <c r="D866" s="161"/>
      <c r="E866" s="162">
        <v>5.9</v>
      </c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167</v>
      </c>
      <c r="AH866" s="147">
        <v>2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5">
      <c r="A867" s="154"/>
      <c r="B867" s="155"/>
      <c r="C867" s="193" t="s">
        <v>2334</v>
      </c>
      <c r="D867" s="161"/>
      <c r="E867" s="162">
        <v>5.9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167</v>
      </c>
      <c r="AH867" s="147">
        <v>2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5">
      <c r="A868" s="154"/>
      <c r="B868" s="155"/>
      <c r="C868" s="193" t="s">
        <v>2335</v>
      </c>
      <c r="D868" s="161"/>
      <c r="E868" s="162">
        <v>5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167</v>
      </c>
      <c r="AH868" s="147">
        <v>2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ht="20.399999999999999" outlineLevel="1" x14ac:dyDescent="0.25">
      <c r="A869" s="154"/>
      <c r="B869" s="155"/>
      <c r="C869" s="193" t="s">
        <v>2336</v>
      </c>
      <c r="D869" s="161"/>
      <c r="E869" s="162">
        <v>3.8</v>
      </c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167</v>
      </c>
      <c r="AH869" s="147">
        <v>2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ht="20.399999999999999" outlineLevel="1" x14ac:dyDescent="0.25">
      <c r="A870" s="154"/>
      <c r="B870" s="155"/>
      <c r="C870" s="193" t="s">
        <v>2337</v>
      </c>
      <c r="D870" s="161"/>
      <c r="E870" s="162">
        <v>3.8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167</v>
      </c>
      <c r="AH870" s="147">
        <v>2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ht="20.399999999999999" outlineLevel="1" x14ac:dyDescent="0.25">
      <c r="A871" s="154"/>
      <c r="B871" s="155"/>
      <c r="C871" s="193" t="s">
        <v>2338</v>
      </c>
      <c r="D871" s="161"/>
      <c r="E871" s="162">
        <v>3.8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167</v>
      </c>
      <c r="AH871" s="147">
        <v>2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ht="20.399999999999999" outlineLevel="1" x14ac:dyDescent="0.25">
      <c r="A872" s="154"/>
      <c r="B872" s="155"/>
      <c r="C872" s="193" t="s">
        <v>2600</v>
      </c>
      <c r="D872" s="161"/>
      <c r="E872" s="162">
        <v>8.08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167</v>
      </c>
      <c r="AH872" s="147">
        <v>2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5">
      <c r="A873" s="154"/>
      <c r="B873" s="155"/>
      <c r="C873" s="194" t="s">
        <v>228</v>
      </c>
      <c r="D873" s="163"/>
      <c r="E873" s="164">
        <v>36.28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167</v>
      </c>
      <c r="AH873" s="147">
        <v>3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5">
      <c r="A874" s="154"/>
      <c r="B874" s="155"/>
      <c r="C874" s="192" t="s">
        <v>229</v>
      </c>
      <c r="D874" s="161"/>
      <c r="E874" s="162"/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47"/>
      <c r="Z874" s="147"/>
      <c r="AA874" s="147"/>
      <c r="AB874" s="147"/>
      <c r="AC874" s="147"/>
      <c r="AD874" s="147"/>
      <c r="AE874" s="147"/>
      <c r="AF874" s="147"/>
      <c r="AG874" s="147" t="s">
        <v>167</v>
      </c>
      <c r="AH874" s="147"/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ht="20.399999999999999" outlineLevel="1" x14ac:dyDescent="0.25">
      <c r="A875" s="154"/>
      <c r="B875" s="155"/>
      <c r="C875" s="190" t="s">
        <v>2402</v>
      </c>
      <c r="D875" s="159"/>
      <c r="E875" s="160">
        <v>7.2560000000000002</v>
      </c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167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5">
      <c r="A876" s="154"/>
      <c r="B876" s="155"/>
      <c r="C876" s="192" t="s">
        <v>219</v>
      </c>
      <c r="D876" s="161"/>
      <c r="E876" s="162"/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167</v>
      </c>
      <c r="AH876" s="147"/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1" x14ac:dyDescent="0.25">
      <c r="A877" s="154"/>
      <c r="B877" s="155"/>
      <c r="C877" s="193" t="s">
        <v>2403</v>
      </c>
      <c r="D877" s="161"/>
      <c r="E877" s="162">
        <v>7.8</v>
      </c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47"/>
      <c r="Z877" s="147"/>
      <c r="AA877" s="147"/>
      <c r="AB877" s="147"/>
      <c r="AC877" s="147"/>
      <c r="AD877" s="147"/>
      <c r="AE877" s="147"/>
      <c r="AF877" s="147"/>
      <c r="AG877" s="147" t="s">
        <v>167</v>
      </c>
      <c r="AH877" s="147">
        <v>2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5">
      <c r="A878" s="154"/>
      <c r="B878" s="155"/>
      <c r="C878" s="193" t="s">
        <v>2404</v>
      </c>
      <c r="D878" s="161"/>
      <c r="E878" s="162">
        <v>7.8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167</v>
      </c>
      <c r="AH878" s="147">
        <v>2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5">
      <c r="A879" s="154"/>
      <c r="B879" s="155"/>
      <c r="C879" s="193" t="s">
        <v>2405</v>
      </c>
      <c r="D879" s="161"/>
      <c r="E879" s="162">
        <v>7.8</v>
      </c>
      <c r="F879" s="157"/>
      <c r="G879" s="157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57"/>
      <c r="Y879" s="147"/>
      <c r="Z879" s="147"/>
      <c r="AA879" s="147"/>
      <c r="AB879" s="147"/>
      <c r="AC879" s="147"/>
      <c r="AD879" s="147"/>
      <c r="AE879" s="147"/>
      <c r="AF879" s="147"/>
      <c r="AG879" s="147" t="s">
        <v>167</v>
      </c>
      <c r="AH879" s="147">
        <v>2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5">
      <c r="A880" s="154"/>
      <c r="B880" s="155"/>
      <c r="C880" s="193" t="s">
        <v>2406</v>
      </c>
      <c r="D880" s="161"/>
      <c r="E880" s="162">
        <v>7.8</v>
      </c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167</v>
      </c>
      <c r="AH880" s="147">
        <v>2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ht="20.399999999999999" outlineLevel="1" x14ac:dyDescent="0.25">
      <c r="A881" s="154"/>
      <c r="B881" s="155"/>
      <c r="C881" s="193" t="s">
        <v>2407</v>
      </c>
      <c r="D881" s="161"/>
      <c r="E881" s="162">
        <v>10.1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167</v>
      </c>
      <c r="AH881" s="147">
        <v>2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5">
      <c r="A882" s="154"/>
      <c r="B882" s="155"/>
      <c r="C882" s="194" t="s">
        <v>228</v>
      </c>
      <c r="D882" s="163"/>
      <c r="E882" s="164">
        <v>41.3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167</v>
      </c>
      <c r="AH882" s="147">
        <v>3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5">
      <c r="A883" s="154"/>
      <c r="B883" s="155"/>
      <c r="C883" s="192" t="s">
        <v>229</v>
      </c>
      <c r="D883" s="161"/>
      <c r="E883" s="162"/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167</v>
      </c>
      <c r="AH883" s="147"/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5">
      <c r="A884" s="154"/>
      <c r="B884" s="155"/>
      <c r="C884" s="190" t="s">
        <v>2408</v>
      </c>
      <c r="D884" s="159"/>
      <c r="E884" s="160">
        <v>14.455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167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ht="20.399999999999999" outlineLevel="1" x14ac:dyDescent="0.25">
      <c r="A885" s="154"/>
      <c r="B885" s="155"/>
      <c r="C885" s="190" t="s">
        <v>2409</v>
      </c>
      <c r="D885" s="159"/>
      <c r="E885" s="160">
        <v>2.5739999999999998</v>
      </c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47"/>
      <c r="Z885" s="147"/>
      <c r="AA885" s="147"/>
      <c r="AB885" s="147"/>
      <c r="AC885" s="147"/>
      <c r="AD885" s="147"/>
      <c r="AE885" s="147"/>
      <c r="AF885" s="147"/>
      <c r="AG885" s="147" t="s">
        <v>167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5">
      <c r="A886" s="174">
        <v>148</v>
      </c>
      <c r="B886" s="175" t="s">
        <v>1480</v>
      </c>
      <c r="C886" s="189" t="s">
        <v>1481</v>
      </c>
      <c r="D886" s="176" t="s">
        <v>186</v>
      </c>
      <c r="E886" s="177">
        <v>63.65</v>
      </c>
      <c r="F886" s="178"/>
      <c r="G886" s="179">
        <f>ROUND(E886*F886,2)</f>
        <v>0</v>
      </c>
      <c r="H886" s="158"/>
      <c r="I886" s="157">
        <f>ROUND(E886*H886,2)</f>
        <v>0</v>
      </c>
      <c r="J886" s="158"/>
      <c r="K886" s="157">
        <f>ROUND(E886*J886,2)</f>
        <v>0</v>
      </c>
      <c r="L886" s="157">
        <v>21</v>
      </c>
      <c r="M886" s="157">
        <f>G886*(1+L886/100)</f>
        <v>0</v>
      </c>
      <c r="N886" s="157">
        <v>0</v>
      </c>
      <c r="O886" s="157">
        <f>ROUND(E886*N886,2)</f>
        <v>0</v>
      </c>
      <c r="P886" s="157">
        <v>6.8000000000000005E-2</v>
      </c>
      <c r="Q886" s="157">
        <f>ROUND(E886*P886,2)</f>
        <v>4.33</v>
      </c>
      <c r="R886" s="157"/>
      <c r="S886" s="157" t="s">
        <v>163</v>
      </c>
      <c r="T886" s="157" t="s">
        <v>163</v>
      </c>
      <c r="U886" s="157">
        <v>0.3</v>
      </c>
      <c r="V886" s="157">
        <f>ROUND(E886*U886,2)</f>
        <v>19.100000000000001</v>
      </c>
      <c r="W886" s="157"/>
      <c r="X886" s="157" t="s">
        <v>164</v>
      </c>
      <c r="Y886" s="147"/>
      <c r="Z886" s="147"/>
      <c r="AA886" s="147"/>
      <c r="AB886" s="147"/>
      <c r="AC886" s="147"/>
      <c r="AD886" s="147"/>
      <c r="AE886" s="147"/>
      <c r="AF886" s="147"/>
      <c r="AG886" s="147" t="s">
        <v>165</v>
      </c>
      <c r="AH886" s="147"/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ht="20.399999999999999" outlineLevel="1" x14ac:dyDescent="0.25">
      <c r="A887" s="154"/>
      <c r="B887" s="155"/>
      <c r="C887" s="190" t="s">
        <v>2603</v>
      </c>
      <c r="D887" s="159"/>
      <c r="E887" s="160">
        <v>13.05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47"/>
      <c r="Z887" s="147"/>
      <c r="AA887" s="147"/>
      <c r="AB887" s="147"/>
      <c r="AC887" s="147"/>
      <c r="AD887" s="147"/>
      <c r="AE887" s="147"/>
      <c r="AF887" s="147"/>
      <c r="AG887" s="147" t="s">
        <v>167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ht="20.399999999999999" outlineLevel="1" x14ac:dyDescent="0.25">
      <c r="A888" s="154"/>
      <c r="B888" s="155"/>
      <c r="C888" s="190" t="s">
        <v>2604</v>
      </c>
      <c r="D888" s="159"/>
      <c r="E888" s="160">
        <v>8.6999999999999993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167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ht="20.399999999999999" outlineLevel="1" x14ac:dyDescent="0.25">
      <c r="A889" s="154"/>
      <c r="B889" s="155"/>
      <c r="C889" s="190" t="s">
        <v>2605</v>
      </c>
      <c r="D889" s="159"/>
      <c r="E889" s="160">
        <v>6.9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47"/>
      <c r="Z889" s="147"/>
      <c r="AA889" s="147"/>
      <c r="AB889" s="147"/>
      <c r="AC889" s="147"/>
      <c r="AD889" s="147"/>
      <c r="AE889" s="147"/>
      <c r="AF889" s="147"/>
      <c r="AG889" s="147" t="s">
        <v>167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ht="20.399999999999999" outlineLevel="1" x14ac:dyDescent="0.25">
      <c r="A890" s="154"/>
      <c r="B890" s="155"/>
      <c r="C890" s="190" t="s">
        <v>2606</v>
      </c>
      <c r="D890" s="159"/>
      <c r="E890" s="160">
        <v>6.9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167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ht="20.399999999999999" outlineLevel="1" x14ac:dyDescent="0.25">
      <c r="A891" s="154"/>
      <c r="B891" s="155"/>
      <c r="C891" s="190" t="s">
        <v>2607</v>
      </c>
      <c r="D891" s="159"/>
      <c r="E891" s="160">
        <v>4.4000000000000004</v>
      </c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47"/>
      <c r="Z891" s="147"/>
      <c r="AA891" s="147"/>
      <c r="AB891" s="147"/>
      <c r="AC891" s="147"/>
      <c r="AD891" s="147"/>
      <c r="AE891" s="147"/>
      <c r="AF891" s="147"/>
      <c r="AG891" s="147" t="s">
        <v>167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ht="20.399999999999999" outlineLevel="1" x14ac:dyDescent="0.25">
      <c r="A892" s="154"/>
      <c r="B892" s="155"/>
      <c r="C892" s="190" t="s">
        <v>2608</v>
      </c>
      <c r="D892" s="159"/>
      <c r="E892" s="160">
        <v>6.3</v>
      </c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167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ht="20.399999999999999" outlineLevel="1" x14ac:dyDescent="0.25">
      <c r="A893" s="154"/>
      <c r="B893" s="155"/>
      <c r="C893" s="190" t="s">
        <v>2609</v>
      </c>
      <c r="D893" s="159"/>
      <c r="E893" s="160">
        <v>10.65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167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ht="20.399999999999999" outlineLevel="1" x14ac:dyDescent="0.25">
      <c r="A894" s="154"/>
      <c r="B894" s="155"/>
      <c r="C894" s="190" t="s">
        <v>2610</v>
      </c>
      <c r="D894" s="159"/>
      <c r="E894" s="160">
        <v>6.75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167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5">
      <c r="A895" s="174">
        <v>149</v>
      </c>
      <c r="B895" s="175" t="s">
        <v>1488</v>
      </c>
      <c r="C895" s="189" t="s">
        <v>1489</v>
      </c>
      <c r="D895" s="176" t="s">
        <v>186</v>
      </c>
      <c r="E895" s="177">
        <v>39.171999999999997</v>
      </c>
      <c r="F895" s="178"/>
      <c r="G895" s="179">
        <f>ROUND(E895*F895,2)</f>
        <v>0</v>
      </c>
      <c r="H895" s="158"/>
      <c r="I895" s="157">
        <f>ROUND(E895*H895,2)</f>
        <v>0</v>
      </c>
      <c r="J895" s="158"/>
      <c r="K895" s="157">
        <f>ROUND(E895*J895,2)</f>
        <v>0</v>
      </c>
      <c r="L895" s="157">
        <v>21</v>
      </c>
      <c r="M895" s="157">
        <f>G895*(1+L895/100)</f>
        <v>0</v>
      </c>
      <c r="N895" s="157">
        <v>0</v>
      </c>
      <c r="O895" s="157">
        <f>ROUND(E895*N895,2)</f>
        <v>0</v>
      </c>
      <c r="P895" s="157">
        <v>8.8999999999999996E-2</v>
      </c>
      <c r="Q895" s="157">
        <f>ROUND(E895*P895,2)</f>
        <v>3.49</v>
      </c>
      <c r="R895" s="157"/>
      <c r="S895" s="157" t="s">
        <v>163</v>
      </c>
      <c r="T895" s="157" t="s">
        <v>163</v>
      </c>
      <c r="U895" s="157">
        <v>0.39</v>
      </c>
      <c r="V895" s="157">
        <f>ROUND(E895*U895,2)</f>
        <v>15.28</v>
      </c>
      <c r="W895" s="157"/>
      <c r="X895" s="157" t="s">
        <v>164</v>
      </c>
      <c r="Y895" s="147"/>
      <c r="Z895" s="147"/>
      <c r="AA895" s="147"/>
      <c r="AB895" s="147"/>
      <c r="AC895" s="147"/>
      <c r="AD895" s="147"/>
      <c r="AE895" s="147"/>
      <c r="AF895" s="147"/>
      <c r="AG895" s="147" t="s">
        <v>165</v>
      </c>
      <c r="AH895" s="147"/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ht="20.399999999999999" outlineLevel="1" x14ac:dyDescent="0.25">
      <c r="A896" s="154"/>
      <c r="B896" s="155"/>
      <c r="C896" s="190" t="s">
        <v>2611</v>
      </c>
      <c r="D896" s="159"/>
      <c r="E896" s="160">
        <v>39.171999999999997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47"/>
      <c r="Z896" s="147"/>
      <c r="AA896" s="147"/>
      <c r="AB896" s="147"/>
      <c r="AC896" s="147"/>
      <c r="AD896" s="147"/>
      <c r="AE896" s="147"/>
      <c r="AF896" s="147"/>
      <c r="AG896" s="147" t="s">
        <v>167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x14ac:dyDescent="0.25">
      <c r="A897" s="168" t="s">
        <v>158</v>
      </c>
      <c r="B897" s="169" t="s">
        <v>86</v>
      </c>
      <c r="C897" s="188" t="s">
        <v>87</v>
      </c>
      <c r="D897" s="170"/>
      <c r="E897" s="171"/>
      <c r="F897" s="172"/>
      <c r="G897" s="173">
        <f>SUMIF(AG898:AG898,"&lt;&gt;NOR",G898:G898)</f>
        <v>0</v>
      </c>
      <c r="H897" s="167"/>
      <c r="I897" s="167">
        <f>SUM(I898:I898)</f>
        <v>0</v>
      </c>
      <c r="J897" s="167"/>
      <c r="K897" s="167">
        <f>SUM(K898:K898)</f>
        <v>0</v>
      </c>
      <c r="L897" s="167"/>
      <c r="M897" s="167">
        <f>SUM(M898:M898)</f>
        <v>0</v>
      </c>
      <c r="N897" s="167"/>
      <c r="O897" s="167">
        <f>SUM(O898:O898)</f>
        <v>0</v>
      </c>
      <c r="P897" s="167"/>
      <c r="Q897" s="167">
        <f>SUM(Q898:Q898)</f>
        <v>0</v>
      </c>
      <c r="R897" s="167"/>
      <c r="S897" s="167"/>
      <c r="T897" s="167"/>
      <c r="U897" s="167"/>
      <c r="V897" s="167">
        <f>SUM(V898:V898)</f>
        <v>88.53</v>
      </c>
      <c r="W897" s="167"/>
      <c r="X897" s="167"/>
      <c r="AG897" t="s">
        <v>159</v>
      </c>
    </row>
    <row r="898" spans="1:60" outlineLevel="1" x14ac:dyDescent="0.25">
      <c r="A898" s="180">
        <v>150</v>
      </c>
      <c r="B898" s="181" t="s">
        <v>472</v>
      </c>
      <c r="C898" s="191" t="s">
        <v>473</v>
      </c>
      <c r="D898" s="182" t="s">
        <v>474</v>
      </c>
      <c r="E898" s="183">
        <v>94.326099999999997</v>
      </c>
      <c r="F898" s="184"/>
      <c r="G898" s="185">
        <f>ROUND(E898*F898,2)</f>
        <v>0</v>
      </c>
      <c r="H898" s="158"/>
      <c r="I898" s="157">
        <f>ROUND(E898*H898,2)</f>
        <v>0</v>
      </c>
      <c r="J898" s="158"/>
      <c r="K898" s="157">
        <f>ROUND(E898*J898,2)</f>
        <v>0</v>
      </c>
      <c r="L898" s="157">
        <v>21</v>
      </c>
      <c r="M898" s="157">
        <f>G898*(1+L898/100)</f>
        <v>0</v>
      </c>
      <c r="N898" s="157">
        <v>0</v>
      </c>
      <c r="O898" s="157">
        <f>ROUND(E898*N898,2)</f>
        <v>0</v>
      </c>
      <c r="P898" s="157">
        <v>0</v>
      </c>
      <c r="Q898" s="157">
        <f>ROUND(E898*P898,2)</f>
        <v>0</v>
      </c>
      <c r="R898" s="157"/>
      <c r="S898" s="157" t="s">
        <v>163</v>
      </c>
      <c r="T898" s="157" t="s">
        <v>163</v>
      </c>
      <c r="U898" s="157">
        <v>0.9385</v>
      </c>
      <c r="V898" s="157">
        <f>ROUND(E898*U898,2)</f>
        <v>88.53</v>
      </c>
      <c r="W898" s="157"/>
      <c r="X898" s="157" t="s">
        <v>475</v>
      </c>
      <c r="Y898" s="147"/>
      <c r="Z898" s="147"/>
      <c r="AA898" s="147"/>
      <c r="AB898" s="147"/>
      <c r="AC898" s="147"/>
      <c r="AD898" s="147"/>
      <c r="AE898" s="147"/>
      <c r="AF898" s="147"/>
      <c r="AG898" s="147" t="s">
        <v>476</v>
      </c>
      <c r="AH898" s="147"/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x14ac:dyDescent="0.25">
      <c r="A899" s="168" t="s">
        <v>158</v>
      </c>
      <c r="B899" s="169" t="s">
        <v>88</v>
      </c>
      <c r="C899" s="188" t="s">
        <v>89</v>
      </c>
      <c r="D899" s="170"/>
      <c r="E899" s="171"/>
      <c r="F899" s="172"/>
      <c r="G899" s="173">
        <f>SUMIF(AG900:AG971,"&lt;&gt;NOR",G900:G971)</f>
        <v>0</v>
      </c>
      <c r="H899" s="167"/>
      <c r="I899" s="167">
        <f>SUM(I900:I971)</f>
        <v>0</v>
      </c>
      <c r="J899" s="167"/>
      <c r="K899" s="167">
        <f>SUM(K900:K971)</f>
        <v>0</v>
      </c>
      <c r="L899" s="167"/>
      <c r="M899" s="167">
        <f>SUM(M900:M971)</f>
        <v>0</v>
      </c>
      <c r="N899" s="167"/>
      <c r="O899" s="167">
        <f>SUM(O900:O971)</f>
        <v>0.70000000000000007</v>
      </c>
      <c r="P899" s="167"/>
      <c r="Q899" s="167">
        <f>SUM(Q900:Q971)</f>
        <v>0</v>
      </c>
      <c r="R899" s="167"/>
      <c r="S899" s="167"/>
      <c r="T899" s="167"/>
      <c r="U899" s="167"/>
      <c r="V899" s="167">
        <f>SUM(V900:V971)</f>
        <v>82.649999999999991</v>
      </c>
      <c r="W899" s="167"/>
      <c r="X899" s="167"/>
      <c r="AG899" t="s">
        <v>159</v>
      </c>
    </row>
    <row r="900" spans="1:60" ht="20.399999999999999" outlineLevel="1" x14ac:dyDescent="0.25">
      <c r="A900" s="174">
        <v>151</v>
      </c>
      <c r="B900" s="175" t="s">
        <v>477</v>
      </c>
      <c r="C900" s="189" t="s">
        <v>478</v>
      </c>
      <c r="D900" s="176" t="s">
        <v>186</v>
      </c>
      <c r="E900" s="177">
        <v>0.6</v>
      </c>
      <c r="F900" s="178"/>
      <c r="G900" s="179">
        <f>ROUND(E900*F900,2)</f>
        <v>0</v>
      </c>
      <c r="H900" s="158"/>
      <c r="I900" s="157">
        <f>ROUND(E900*H900,2)</f>
        <v>0</v>
      </c>
      <c r="J900" s="158"/>
      <c r="K900" s="157">
        <f>ROUND(E900*J900,2)</f>
        <v>0</v>
      </c>
      <c r="L900" s="157">
        <v>21</v>
      </c>
      <c r="M900" s="157">
        <f>G900*(1+L900/100)</f>
        <v>0</v>
      </c>
      <c r="N900" s="157">
        <v>3.3E-4</v>
      </c>
      <c r="O900" s="157">
        <f>ROUND(E900*N900,2)</f>
        <v>0</v>
      </c>
      <c r="P900" s="157">
        <v>0</v>
      </c>
      <c r="Q900" s="157">
        <f>ROUND(E900*P900,2)</f>
        <v>0</v>
      </c>
      <c r="R900" s="157"/>
      <c r="S900" s="157" t="s">
        <v>163</v>
      </c>
      <c r="T900" s="157" t="s">
        <v>163</v>
      </c>
      <c r="U900" s="157">
        <v>2.75E-2</v>
      </c>
      <c r="V900" s="157">
        <f>ROUND(E900*U900,2)</f>
        <v>0.02</v>
      </c>
      <c r="W900" s="157"/>
      <c r="X900" s="157" t="s">
        <v>164</v>
      </c>
      <c r="Y900" s="147"/>
      <c r="Z900" s="147"/>
      <c r="AA900" s="147"/>
      <c r="AB900" s="147"/>
      <c r="AC900" s="147"/>
      <c r="AD900" s="147"/>
      <c r="AE900" s="147"/>
      <c r="AF900" s="147"/>
      <c r="AG900" s="147" t="s">
        <v>165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5">
      <c r="A901" s="154"/>
      <c r="B901" s="155"/>
      <c r="C901" s="190" t="s">
        <v>2612</v>
      </c>
      <c r="D901" s="159"/>
      <c r="E901" s="160">
        <v>0.6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167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ht="20.399999999999999" outlineLevel="1" x14ac:dyDescent="0.25">
      <c r="A902" s="174">
        <v>152</v>
      </c>
      <c r="B902" s="175" t="s">
        <v>480</v>
      </c>
      <c r="C902" s="189" t="s">
        <v>481</v>
      </c>
      <c r="D902" s="176" t="s">
        <v>186</v>
      </c>
      <c r="E902" s="177">
        <v>54.67</v>
      </c>
      <c r="F902" s="178"/>
      <c r="G902" s="179">
        <f>ROUND(E902*F902,2)</f>
        <v>0</v>
      </c>
      <c r="H902" s="158"/>
      <c r="I902" s="157">
        <f>ROUND(E902*H902,2)</f>
        <v>0</v>
      </c>
      <c r="J902" s="158"/>
      <c r="K902" s="157">
        <f>ROUND(E902*J902,2)</f>
        <v>0</v>
      </c>
      <c r="L902" s="157">
        <v>21</v>
      </c>
      <c r="M902" s="157">
        <f>G902*(1+L902/100)</f>
        <v>0</v>
      </c>
      <c r="N902" s="157">
        <v>5.1999999999999995E-4</v>
      </c>
      <c r="O902" s="157">
        <f>ROUND(E902*N902,2)</f>
        <v>0.03</v>
      </c>
      <c r="P902" s="157">
        <v>0</v>
      </c>
      <c r="Q902" s="157">
        <f>ROUND(E902*P902,2)</f>
        <v>0</v>
      </c>
      <c r="R902" s="157"/>
      <c r="S902" s="157" t="s">
        <v>163</v>
      </c>
      <c r="T902" s="157" t="s">
        <v>163</v>
      </c>
      <c r="U902" s="157">
        <v>4.9000000000000002E-2</v>
      </c>
      <c r="V902" s="157">
        <f>ROUND(E902*U902,2)</f>
        <v>2.68</v>
      </c>
      <c r="W902" s="157"/>
      <c r="X902" s="157" t="s">
        <v>164</v>
      </c>
      <c r="Y902" s="147"/>
      <c r="Z902" s="147"/>
      <c r="AA902" s="147"/>
      <c r="AB902" s="147"/>
      <c r="AC902" s="147"/>
      <c r="AD902" s="147"/>
      <c r="AE902" s="147"/>
      <c r="AF902" s="147"/>
      <c r="AG902" s="147" t="s">
        <v>165</v>
      </c>
      <c r="AH902" s="147"/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ht="20.399999999999999" outlineLevel="1" x14ac:dyDescent="0.25">
      <c r="A903" s="154"/>
      <c r="B903" s="155"/>
      <c r="C903" s="190" t="s">
        <v>2295</v>
      </c>
      <c r="D903" s="159"/>
      <c r="E903" s="160">
        <v>54.67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167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5">
      <c r="A904" s="174">
        <v>153</v>
      </c>
      <c r="B904" s="175" t="s">
        <v>1495</v>
      </c>
      <c r="C904" s="189" t="s">
        <v>1496</v>
      </c>
      <c r="D904" s="176" t="s">
        <v>186</v>
      </c>
      <c r="E904" s="177">
        <v>54.67</v>
      </c>
      <c r="F904" s="178"/>
      <c r="G904" s="179">
        <f>ROUND(E904*F904,2)</f>
        <v>0</v>
      </c>
      <c r="H904" s="158"/>
      <c r="I904" s="157">
        <f>ROUND(E904*H904,2)</f>
        <v>0</v>
      </c>
      <c r="J904" s="158"/>
      <c r="K904" s="157">
        <f>ROUND(E904*J904,2)</f>
        <v>0</v>
      </c>
      <c r="L904" s="157">
        <v>21</v>
      </c>
      <c r="M904" s="157">
        <f>G904*(1+L904/100)</f>
        <v>0</v>
      </c>
      <c r="N904" s="157">
        <v>8.0000000000000007E-5</v>
      </c>
      <c r="O904" s="157">
        <f>ROUND(E904*N904,2)</f>
        <v>0</v>
      </c>
      <c r="P904" s="157">
        <v>0</v>
      </c>
      <c r="Q904" s="157">
        <f>ROUND(E904*P904,2)</f>
        <v>0</v>
      </c>
      <c r="R904" s="157"/>
      <c r="S904" s="157" t="s">
        <v>163</v>
      </c>
      <c r="T904" s="157" t="s">
        <v>163</v>
      </c>
      <c r="U904" s="157">
        <v>0.34</v>
      </c>
      <c r="V904" s="157">
        <f>ROUND(E904*U904,2)</f>
        <v>18.59</v>
      </c>
      <c r="W904" s="157"/>
      <c r="X904" s="157" t="s">
        <v>164</v>
      </c>
      <c r="Y904" s="147"/>
      <c r="Z904" s="147"/>
      <c r="AA904" s="147"/>
      <c r="AB904" s="147"/>
      <c r="AC904" s="147"/>
      <c r="AD904" s="147"/>
      <c r="AE904" s="147"/>
      <c r="AF904" s="147"/>
      <c r="AG904" s="147" t="s">
        <v>165</v>
      </c>
      <c r="AH904" s="147"/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5">
      <c r="A905" s="154"/>
      <c r="B905" s="155"/>
      <c r="C905" s="190" t="s">
        <v>2613</v>
      </c>
      <c r="D905" s="159"/>
      <c r="E905" s="160">
        <v>54.67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167</v>
      </c>
      <c r="AH905" s="147">
        <v>5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ht="20.399999999999999" outlineLevel="1" x14ac:dyDescent="0.25">
      <c r="A906" s="174">
        <v>154</v>
      </c>
      <c r="B906" s="175" t="s">
        <v>483</v>
      </c>
      <c r="C906" s="189" t="s">
        <v>484</v>
      </c>
      <c r="D906" s="176" t="s">
        <v>186</v>
      </c>
      <c r="E906" s="177">
        <v>0.6</v>
      </c>
      <c r="F906" s="178"/>
      <c r="G906" s="179">
        <f>ROUND(E906*F906,2)</f>
        <v>0</v>
      </c>
      <c r="H906" s="158"/>
      <c r="I906" s="157">
        <f>ROUND(E906*H906,2)</f>
        <v>0</v>
      </c>
      <c r="J906" s="158"/>
      <c r="K906" s="157">
        <f>ROUND(E906*J906,2)</f>
        <v>0</v>
      </c>
      <c r="L906" s="157">
        <v>21</v>
      </c>
      <c r="M906" s="157">
        <f>G906*(1+L906/100)</f>
        <v>0</v>
      </c>
      <c r="N906" s="157">
        <v>5.5900000000000004E-3</v>
      </c>
      <c r="O906" s="157">
        <f>ROUND(E906*N906,2)</f>
        <v>0</v>
      </c>
      <c r="P906" s="157">
        <v>0</v>
      </c>
      <c r="Q906" s="157">
        <f>ROUND(E906*P906,2)</f>
        <v>0</v>
      </c>
      <c r="R906" s="157"/>
      <c r="S906" s="157" t="s">
        <v>163</v>
      </c>
      <c r="T906" s="157" t="s">
        <v>163</v>
      </c>
      <c r="U906" s="157">
        <v>0.22991</v>
      </c>
      <c r="V906" s="157">
        <f>ROUND(E906*U906,2)</f>
        <v>0.14000000000000001</v>
      </c>
      <c r="W906" s="157"/>
      <c r="X906" s="157" t="s">
        <v>164</v>
      </c>
      <c r="Y906" s="147"/>
      <c r="Z906" s="147"/>
      <c r="AA906" s="147"/>
      <c r="AB906" s="147"/>
      <c r="AC906" s="147"/>
      <c r="AD906" s="147"/>
      <c r="AE906" s="147"/>
      <c r="AF906" s="147"/>
      <c r="AG906" s="147" t="s">
        <v>165</v>
      </c>
      <c r="AH906" s="147"/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5">
      <c r="A907" s="154"/>
      <c r="B907" s="155"/>
      <c r="C907" s="190" t="s">
        <v>2614</v>
      </c>
      <c r="D907" s="159"/>
      <c r="E907" s="160">
        <v>0.6</v>
      </c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47"/>
      <c r="Z907" s="147"/>
      <c r="AA907" s="147"/>
      <c r="AB907" s="147"/>
      <c r="AC907" s="147"/>
      <c r="AD907" s="147"/>
      <c r="AE907" s="147"/>
      <c r="AF907" s="147"/>
      <c r="AG907" s="147" t="s">
        <v>167</v>
      </c>
      <c r="AH907" s="147">
        <v>5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ht="20.399999999999999" outlineLevel="1" x14ac:dyDescent="0.25">
      <c r="A908" s="174">
        <v>155</v>
      </c>
      <c r="B908" s="175" t="s">
        <v>486</v>
      </c>
      <c r="C908" s="189" t="s">
        <v>487</v>
      </c>
      <c r="D908" s="176" t="s">
        <v>186</v>
      </c>
      <c r="E908" s="177">
        <v>54.67</v>
      </c>
      <c r="F908" s="178"/>
      <c r="G908" s="179">
        <f>ROUND(E908*F908,2)</f>
        <v>0</v>
      </c>
      <c r="H908" s="158"/>
      <c r="I908" s="157">
        <f>ROUND(E908*H908,2)</f>
        <v>0</v>
      </c>
      <c r="J908" s="158"/>
      <c r="K908" s="157">
        <f>ROUND(E908*J908,2)</f>
        <v>0</v>
      </c>
      <c r="L908" s="157">
        <v>21</v>
      </c>
      <c r="M908" s="157">
        <f>G908*(1+L908/100)</f>
        <v>0</v>
      </c>
      <c r="N908" s="157">
        <v>5.9800000000000001E-3</v>
      </c>
      <c r="O908" s="157">
        <f>ROUND(E908*N908,2)</f>
        <v>0.33</v>
      </c>
      <c r="P908" s="157">
        <v>0</v>
      </c>
      <c r="Q908" s="157">
        <f>ROUND(E908*P908,2)</f>
        <v>0</v>
      </c>
      <c r="R908" s="157"/>
      <c r="S908" s="157" t="s">
        <v>163</v>
      </c>
      <c r="T908" s="157" t="s">
        <v>163</v>
      </c>
      <c r="U908" s="157">
        <v>0.26600000000000001</v>
      </c>
      <c r="V908" s="157">
        <f>ROUND(E908*U908,2)</f>
        <v>14.54</v>
      </c>
      <c r="W908" s="157"/>
      <c r="X908" s="157" t="s">
        <v>164</v>
      </c>
      <c r="Y908" s="147"/>
      <c r="Z908" s="147"/>
      <c r="AA908" s="147"/>
      <c r="AB908" s="147"/>
      <c r="AC908" s="147"/>
      <c r="AD908" s="147"/>
      <c r="AE908" s="147"/>
      <c r="AF908" s="147"/>
      <c r="AG908" s="147" t="s">
        <v>165</v>
      </c>
      <c r="AH908" s="147"/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5">
      <c r="A909" s="154"/>
      <c r="B909" s="155"/>
      <c r="C909" s="190" t="s">
        <v>2613</v>
      </c>
      <c r="D909" s="159"/>
      <c r="E909" s="160">
        <v>54.67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167</v>
      </c>
      <c r="AH909" s="147">
        <v>5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5">
      <c r="A910" s="174">
        <v>156</v>
      </c>
      <c r="B910" s="175" t="s">
        <v>1502</v>
      </c>
      <c r="C910" s="189" t="s">
        <v>1503</v>
      </c>
      <c r="D910" s="176" t="s">
        <v>186</v>
      </c>
      <c r="E910" s="177">
        <v>51.999000000000002</v>
      </c>
      <c r="F910" s="178"/>
      <c r="G910" s="179">
        <f>ROUND(E910*F910,2)</f>
        <v>0</v>
      </c>
      <c r="H910" s="158"/>
      <c r="I910" s="157">
        <f>ROUND(E910*H910,2)</f>
        <v>0</v>
      </c>
      <c r="J910" s="158"/>
      <c r="K910" s="157">
        <f>ROUND(E910*J910,2)</f>
        <v>0</v>
      </c>
      <c r="L910" s="157">
        <v>21</v>
      </c>
      <c r="M910" s="157">
        <f>G910*(1+L910/100)</f>
        <v>0</v>
      </c>
      <c r="N910" s="157">
        <v>3.6800000000000001E-3</v>
      </c>
      <c r="O910" s="157">
        <f>ROUND(E910*N910,2)</f>
        <v>0.19</v>
      </c>
      <c r="P910" s="157">
        <v>0</v>
      </c>
      <c r="Q910" s="157">
        <f>ROUND(E910*P910,2)</f>
        <v>0</v>
      </c>
      <c r="R910" s="157"/>
      <c r="S910" s="157" t="s">
        <v>163</v>
      </c>
      <c r="T910" s="157" t="s">
        <v>163</v>
      </c>
      <c r="U910" s="157">
        <v>0.38500000000000001</v>
      </c>
      <c r="V910" s="157">
        <f>ROUND(E910*U910,2)</f>
        <v>20.02</v>
      </c>
      <c r="W910" s="157"/>
      <c r="X910" s="157" t="s">
        <v>164</v>
      </c>
      <c r="Y910" s="147"/>
      <c r="Z910" s="147"/>
      <c r="AA910" s="147"/>
      <c r="AB910" s="147"/>
      <c r="AC910" s="147"/>
      <c r="AD910" s="147"/>
      <c r="AE910" s="147"/>
      <c r="AF910" s="147"/>
      <c r="AG910" s="147" t="s">
        <v>165</v>
      </c>
      <c r="AH910" s="147"/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5">
      <c r="A911" s="154"/>
      <c r="B911" s="155"/>
      <c r="C911" s="192" t="s">
        <v>219</v>
      </c>
      <c r="D911" s="161"/>
      <c r="E911" s="162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167</v>
      </c>
      <c r="AH911" s="147"/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ht="20.399999999999999" outlineLevel="1" x14ac:dyDescent="0.25">
      <c r="A912" s="154"/>
      <c r="B912" s="155"/>
      <c r="C912" s="193" t="s">
        <v>2492</v>
      </c>
      <c r="D912" s="161"/>
      <c r="E912" s="162">
        <v>4.75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167</v>
      </c>
      <c r="AH912" s="147">
        <v>2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ht="20.399999999999999" outlineLevel="1" x14ac:dyDescent="0.25">
      <c r="A913" s="154"/>
      <c r="B913" s="155"/>
      <c r="C913" s="193" t="s">
        <v>2493</v>
      </c>
      <c r="D913" s="161"/>
      <c r="E913" s="162">
        <v>3.48</v>
      </c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167</v>
      </c>
      <c r="AH913" s="147">
        <v>2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ht="20.399999999999999" outlineLevel="1" x14ac:dyDescent="0.25">
      <c r="A914" s="154"/>
      <c r="B914" s="155"/>
      <c r="C914" s="193" t="s">
        <v>2494</v>
      </c>
      <c r="D914" s="161"/>
      <c r="E914" s="162">
        <v>1.4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167</v>
      </c>
      <c r="AH914" s="147">
        <v>2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ht="20.399999999999999" outlineLevel="1" x14ac:dyDescent="0.25">
      <c r="A915" s="154"/>
      <c r="B915" s="155"/>
      <c r="C915" s="193" t="s">
        <v>2495</v>
      </c>
      <c r="D915" s="161"/>
      <c r="E915" s="162">
        <v>1.4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167</v>
      </c>
      <c r="AH915" s="147">
        <v>2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ht="20.399999999999999" outlineLevel="1" x14ac:dyDescent="0.25">
      <c r="A916" s="154"/>
      <c r="B916" s="155"/>
      <c r="C916" s="193" t="s">
        <v>2496</v>
      </c>
      <c r="D916" s="161"/>
      <c r="E916" s="162">
        <v>1.65</v>
      </c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47"/>
      <c r="Z916" s="147"/>
      <c r="AA916" s="147"/>
      <c r="AB916" s="147"/>
      <c r="AC916" s="147"/>
      <c r="AD916" s="147"/>
      <c r="AE916" s="147"/>
      <c r="AF916" s="147"/>
      <c r="AG916" s="147" t="s">
        <v>167</v>
      </c>
      <c r="AH916" s="147">
        <v>2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ht="20.399999999999999" outlineLevel="1" x14ac:dyDescent="0.25">
      <c r="A917" s="154"/>
      <c r="B917" s="155"/>
      <c r="C917" s="193" t="s">
        <v>2497</v>
      </c>
      <c r="D917" s="161"/>
      <c r="E917" s="162">
        <v>1.82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167</v>
      </c>
      <c r="AH917" s="147">
        <v>2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ht="20.399999999999999" outlineLevel="1" x14ac:dyDescent="0.25">
      <c r="A918" s="154"/>
      <c r="B918" s="155"/>
      <c r="C918" s="193" t="s">
        <v>2498</v>
      </c>
      <c r="D918" s="161"/>
      <c r="E918" s="162">
        <v>3.78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167</v>
      </c>
      <c r="AH918" s="147">
        <v>2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ht="20.399999999999999" outlineLevel="1" x14ac:dyDescent="0.25">
      <c r="A919" s="154"/>
      <c r="B919" s="155"/>
      <c r="C919" s="193" t="s">
        <v>2499</v>
      </c>
      <c r="D919" s="161"/>
      <c r="E919" s="162">
        <v>1.35</v>
      </c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47"/>
      <c r="Z919" s="147"/>
      <c r="AA919" s="147"/>
      <c r="AB919" s="147"/>
      <c r="AC919" s="147"/>
      <c r="AD919" s="147"/>
      <c r="AE919" s="147"/>
      <c r="AF919" s="147"/>
      <c r="AG919" s="147" t="s">
        <v>167</v>
      </c>
      <c r="AH919" s="147">
        <v>2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5">
      <c r="A920" s="154"/>
      <c r="B920" s="155"/>
      <c r="C920" s="194" t="s">
        <v>228</v>
      </c>
      <c r="D920" s="163"/>
      <c r="E920" s="164">
        <v>19.63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167</v>
      </c>
      <c r="AH920" s="147">
        <v>3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5">
      <c r="A921" s="154"/>
      <c r="B921" s="155"/>
      <c r="C921" s="192" t="s">
        <v>229</v>
      </c>
      <c r="D921" s="161"/>
      <c r="E921" s="162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167</v>
      </c>
      <c r="AH921" s="147"/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5">
      <c r="A922" s="154"/>
      <c r="B922" s="155"/>
      <c r="C922" s="190" t="s">
        <v>2615</v>
      </c>
      <c r="D922" s="159"/>
      <c r="E922" s="160">
        <v>19.63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167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5">
      <c r="A923" s="154"/>
      <c r="B923" s="155"/>
      <c r="C923" s="192" t="s">
        <v>219</v>
      </c>
      <c r="D923" s="161"/>
      <c r="E923" s="162"/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167</v>
      </c>
      <c r="AH923" s="147"/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ht="20.399999999999999" outlineLevel="1" x14ac:dyDescent="0.25">
      <c r="A924" s="154"/>
      <c r="B924" s="155"/>
      <c r="C924" s="193" t="s">
        <v>2287</v>
      </c>
      <c r="D924" s="161"/>
      <c r="E924" s="162">
        <v>4.38</v>
      </c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167</v>
      </c>
      <c r="AH924" s="147">
        <v>2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ht="20.399999999999999" outlineLevel="1" x14ac:dyDescent="0.25">
      <c r="A925" s="154"/>
      <c r="B925" s="155"/>
      <c r="C925" s="193" t="s">
        <v>2288</v>
      </c>
      <c r="D925" s="161"/>
      <c r="E925" s="162">
        <v>3.12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167</v>
      </c>
      <c r="AH925" s="147">
        <v>2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ht="20.399999999999999" outlineLevel="1" x14ac:dyDescent="0.25">
      <c r="A926" s="154"/>
      <c r="B926" s="155"/>
      <c r="C926" s="193" t="s">
        <v>2289</v>
      </c>
      <c r="D926" s="161"/>
      <c r="E926" s="162">
        <v>3.12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167</v>
      </c>
      <c r="AH926" s="147">
        <v>2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ht="20.399999999999999" outlineLevel="1" x14ac:dyDescent="0.25">
      <c r="A927" s="154"/>
      <c r="B927" s="155"/>
      <c r="C927" s="193" t="s">
        <v>2290</v>
      </c>
      <c r="D927" s="161"/>
      <c r="E927" s="162">
        <v>4.92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167</v>
      </c>
      <c r="AH927" s="147">
        <v>2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ht="20.399999999999999" outlineLevel="1" x14ac:dyDescent="0.25">
      <c r="A928" s="154"/>
      <c r="B928" s="155"/>
      <c r="C928" s="193" t="s">
        <v>2291</v>
      </c>
      <c r="D928" s="161"/>
      <c r="E928" s="162">
        <v>3.24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167</v>
      </c>
      <c r="AH928" s="147">
        <v>2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ht="20.399999999999999" outlineLevel="1" x14ac:dyDescent="0.25">
      <c r="A929" s="154"/>
      <c r="B929" s="155"/>
      <c r="C929" s="193" t="s">
        <v>2292</v>
      </c>
      <c r="D929" s="161"/>
      <c r="E929" s="162">
        <v>5.7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167</v>
      </c>
      <c r="AH929" s="147">
        <v>2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ht="20.399999999999999" outlineLevel="1" x14ac:dyDescent="0.25">
      <c r="A930" s="154"/>
      <c r="B930" s="155"/>
      <c r="C930" s="193" t="s">
        <v>2293</v>
      </c>
      <c r="D930" s="161"/>
      <c r="E930" s="162">
        <v>4.5</v>
      </c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167</v>
      </c>
      <c r="AH930" s="147">
        <v>2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5">
      <c r="A931" s="154"/>
      <c r="B931" s="155"/>
      <c r="C931" s="194" t="s">
        <v>228</v>
      </c>
      <c r="D931" s="163"/>
      <c r="E931" s="164">
        <v>28.98</v>
      </c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47"/>
      <c r="Z931" s="147"/>
      <c r="AA931" s="147"/>
      <c r="AB931" s="147"/>
      <c r="AC931" s="147"/>
      <c r="AD931" s="147"/>
      <c r="AE931" s="147"/>
      <c r="AF931" s="147"/>
      <c r="AG931" s="147" t="s">
        <v>167</v>
      </c>
      <c r="AH931" s="147">
        <v>3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5">
      <c r="A932" s="154"/>
      <c r="B932" s="155"/>
      <c r="C932" s="192" t="s">
        <v>229</v>
      </c>
      <c r="D932" s="161"/>
      <c r="E932" s="162"/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167</v>
      </c>
      <c r="AH932" s="147"/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5">
      <c r="A933" s="154"/>
      <c r="B933" s="155"/>
      <c r="C933" s="190" t="s">
        <v>2616</v>
      </c>
      <c r="D933" s="159"/>
      <c r="E933" s="160">
        <v>28.98</v>
      </c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167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5">
      <c r="A934" s="154"/>
      <c r="B934" s="155"/>
      <c r="C934" s="190" t="s">
        <v>2476</v>
      </c>
      <c r="D934" s="159"/>
      <c r="E934" s="160">
        <v>2.48</v>
      </c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47"/>
      <c r="Z934" s="147"/>
      <c r="AA934" s="147"/>
      <c r="AB934" s="147"/>
      <c r="AC934" s="147"/>
      <c r="AD934" s="147"/>
      <c r="AE934" s="147"/>
      <c r="AF934" s="147"/>
      <c r="AG934" s="147" t="s">
        <v>167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5">
      <c r="A935" s="154"/>
      <c r="B935" s="155"/>
      <c r="C935" s="190" t="s">
        <v>2617</v>
      </c>
      <c r="D935" s="159"/>
      <c r="E935" s="160">
        <v>0.90900000000000003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167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5">
      <c r="A936" s="174">
        <v>157</v>
      </c>
      <c r="B936" s="175" t="s">
        <v>1517</v>
      </c>
      <c r="C936" s="189" t="s">
        <v>1518</v>
      </c>
      <c r="D936" s="176" t="s">
        <v>162</v>
      </c>
      <c r="E936" s="177">
        <v>30.84</v>
      </c>
      <c r="F936" s="178"/>
      <c r="G936" s="179">
        <f>ROUND(E936*F936,2)</f>
        <v>0</v>
      </c>
      <c r="H936" s="158"/>
      <c r="I936" s="157">
        <f>ROUND(E936*H936,2)</f>
        <v>0</v>
      </c>
      <c r="J936" s="158"/>
      <c r="K936" s="157">
        <f>ROUND(E936*J936,2)</f>
        <v>0</v>
      </c>
      <c r="L936" s="157">
        <v>21</v>
      </c>
      <c r="M936" s="157">
        <f>G936*(1+L936/100)</f>
        <v>0</v>
      </c>
      <c r="N936" s="157">
        <v>3.2000000000000003E-4</v>
      </c>
      <c r="O936" s="157">
        <f>ROUND(E936*N936,2)</f>
        <v>0.01</v>
      </c>
      <c r="P936" s="157">
        <v>0</v>
      </c>
      <c r="Q936" s="157">
        <f>ROUND(E936*P936,2)</f>
        <v>0</v>
      </c>
      <c r="R936" s="157"/>
      <c r="S936" s="157" t="s">
        <v>163</v>
      </c>
      <c r="T936" s="157" t="s">
        <v>163</v>
      </c>
      <c r="U936" s="157">
        <v>0.11</v>
      </c>
      <c r="V936" s="157">
        <f>ROUND(E936*U936,2)</f>
        <v>3.39</v>
      </c>
      <c r="W936" s="157"/>
      <c r="X936" s="157" t="s">
        <v>164</v>
      </c>
      <c r="Y936" s="147"/>
      <c r="Z936" s="147"/>
      <c r="AA936" s="147"/>
      <c r="AB936" s="147"/>
      <c r="AC936" s="147"/>
      <c r="AD936" s="147"/>
      <c r="AE936" s="147"/>
      <c r="AF936" s="147"/>
      <c r="AG936" s="147" t="s">
        <v>165</v>
      </c>
      <c r="AH936" s="147"/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ht="20.399999999999999" outlineLevel="1" x14ac:dyDescent="0.25">
      <c r="A937" s="154"/>
      <c r="B937" s="155"/>
      <c r="C937" s="190" t="s">
        <v>2618</v>
      </c>
      <c r="D937" s="159"/>
      <c r="E937" s="160">
        <v>3.65</v>
      </c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167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ht="20.399999999999999" outlineLevel="1" x14ac:dyDescent="0.25">
      <c r="A938" s="154"/>
      <c r="B938" s="155"/>
      <c r="C938" s="190" t="s">
        <v>2619</v>
      </c>
      <c r="D938" s="159"/>
      <c r="E938" s="160">
        <v>2.6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167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ht="20.399999999999999" outlineLevel="1" x14ac:dyDescent="0.25">
      <c r="A939" s="154"/>
      <c r="B939" s="155"/>
      <c r="C939" s="190" t="s">
        <v>2620</v>
      </c>
      <c r="D939" s="159"/>
      <c r="E939" s="160">
        <v>2.6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167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ht="20.399999999999999" outlineLevel="1" x14ac:dyDescent="0.25">
      <c r="A940" s="154"/>
      <c r="B940" s="155"/>
      <c r="C940" s="190" t="s">
        <v>2621</v>
      </c>
      <c r="D940" s="159"/>
      <c r="E940" s="160">
        <v>4.0999999999999996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167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0.399999999999999" outlineLevel="1" x14ac:dyDescent="0.25">
      <c r="A941" s="154"/>
      <c r="B941" s="155"/>
      <c r="C941" s="190" t="s">
        <v>2622</v>
      </c>
      <c r="D941" s="159"/>
      <c r="E941" s="160">
        <v>2.7</v>
      </c>
      <c r="F941" s="157"/>
      <c r="G941" s="157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57"/>
      <c r="Y941" s="147"/>
      <c r="Z941" s="147"/>
      <c r="AA941" s="147"/>
      <c r="AB941" s="147"/>
      <c r="AC941" s="147"/>
      <c r="AD941" s="147"/>
      <c r="AE941" s="147"/>
      <c r="AF941" s="147"/>
      <c r="AG941" s="147" t="s">
        <v>167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ht="20.399999999999999" outlineLevel="1" x14ac:dyDescent="0.25">
      <c r="A942" s="154"/>
      <c r="B942" s="155"/>
      <c r="C942" s="190" t="s">
        <v>2623</v>
      </c>
      <c r="D942" s="159"/>
      <c r="E942" s="160">
        <v>4.75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167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ht="20.399999999999999" outlineLevel="1" x14ac:dyDescent="0.25">
      <c r="A943" s="154"/>
      <c r="B943" s="155"/>
      <c r="C943" s="190" t="s">
        <v>2562</v>
      </c>
      <c r="D943" s="159"/>
      <c r="E943" s="160">
        <v>3.75</v>
      </c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47"/>
      <c r="Z943" s="147"/>
      <c r="AA943" s="147"/>
      <c r="AB943" s="147"/>
      <c r="AC943" s="147"/>
      <c r="AD943" s="147"/>
      <c r="AE943" s="147"/>
      <c r="AF943" s="147"/>
      <c r="AG943" s="147" t="s">
        <v>167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5">
      <c r="A944" s="154"/>
      <c r="B944" s="155"/>
      <c r="C944" s="190" t="s">
        <v>2624</v>
      </c>
      <c r="D944" s="159"/>
      <c r="E944" s="160">
        <v>6.69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167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5">
      <c r="A945" s="174">
        <v>158</v>
      </c>
      <c r="B945" s="175" t="s">
        <v>1528</v>
      </c>
      <c r="C945" s="189" t="s">
        <v>1529</v>
      </c>
      <c r="D945" s="176" t="s">
        <v>162</v>
      </c>
      <c r="E945" s="177">
        <v>16.399999999999999</v>
      </c>
      <c r="F945" s="178"/>
      <c r="G945" s="179">
        <f>ROUND(E945*F945,2)</f>
        <v>0</v>
      </c>
      <c r="H945" s="158"/>
      <c r="I945" s="157">
        <f>ROUND(E945*H945,2)</f>
        <v>0</v>
      </c>
      <c r="J945" s="158"/>
      <c r="K945" s="157">
        <f>ROUND(E945*J945,2)</f>
        <v>0</v>
      </c>
      <c r="L945" s="157">
        <v>21</v>
      </c>
      <c r="M945" s="157">
        <f>G945*(1+L945/100)</f>
        <v>0</v>
      </c>
      <c r="N945" s="157">
        <v>3.2000000000000003E-4</v>
      </c>
      <c r="O945" s="157">
        <f>ROUND(E945*N945,2)</f>
        <v>0.01</v>
      </c>
      <c r="P945" s="157">
        <v>0</v>
      </c>
      <c r="Q945" s="157">
        <f>ROUND(E945*P945,2)</f>
        <v>0</v>
      </c>
      <c r="R945" s="157"/>
      <c r="S945" s="157" t="s">
        <v>163</v>
      </c>
      <c r="T945" s="157" t="s">
        <v>163</v>
      </c>
      <c r="U945" s="157">
        <v>0.14000000000000001</v>
      </c>
      <c r="V945" s="157">
        <f>ROUND(E945*U945,2)</f>
        <v>2.2999999999999998</v>
      </c>
      <c r="W945" s="157"/>
      <c r="X945" s="157" t="s">
        <v>164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165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ht="20.399999999999999" outlineLevel="1" x14ac:dyDescent="0.25">
      <c r="A946" s="154"/>
      <c r="B946" s="155"/>
      <c r="C946" s="190" t="s">
        <v>2625</v>
      </c>
      <c r="D946" s="159"/>
      <c r="E946" s="160">
        <v>2.4</v>
      </c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167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ht="20.399999999999999" outlineLevel="1" x14ac:dyDescent="0.25">
      <c r="A947" s="154"/>
      <c r="B947" s="155"/>
      <c r="C947" s="190" t="s">
        <v>2626</v>
      </c>
      <c r="D947" s="159"/>
      <c r="E947" s="160">
        <v>1.2</v>
      </c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167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ht="20.399999999999999" outlineLevel="1" x14ac:dyDescent="0.25">
      <c r="A948" s="154"/>
      <c r="B948" s="155"/>
      <c r="C948" s="190" t="s">
        <v>2627</v>
      </c>
      <c r="D948" s="159"/>
      <c r="E948" s="160">
        <v>1.2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167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ht="20.399999999999999" outlineLevel="1" x14ac:dyDescent="0.25">
      <c r="A949" s="154"/>
      <c r="B949" s="155"/>
      <c r="C949" s="190" t="s">
        <v>2628</v>
      </c>
      <c r="D949" s="159"/>
      <c r="E949" s="160">
        <v>3.6</v>
      </c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47"/>
      <c r="Z949" s="147"/>
      <c r="AA949" s="147"/>
      <c r="AB949" s="147"/>
      <c r="AC949" s="147"/>
      <c r="AD949" s="147"/>
      <c r="AE949" s="147"/>
      <c r="AF949" s="147"/>
      <c r="AG949" s="147" t="s">
        <v>167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ht="20.399999999999999" outlineLevel="1" x14ac:dyDescent="0.25">
      <c r="A950" s="154"/>
      <c r="B950" s="155"/>
      <c r="C950" s="190" t="s">
        <v>2629</v>
      </c>
      <c r="D950" s="159"/>
      <c r="E950" s="160">
        <v>2.4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47"/>
      <c r="Z950" s="147"/>
      <c r="AA950" s="147"/>
      <c r="AB950" s="147"/>
      <c r="AC950" s="147"/>
      <c r="AD950" s="147"/>
      <c r="AE950" s="147"/>
      <c r="AF950" s="147"/>
      <c r="AG950" s="147" t="s">
        <v>167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ht="20.399999999999999" outlineLevel="1" x14ac:dyDescent="0.25">
      <c r="A951" s="154"/>
      <c r="B951" s="155"/>
      <c r="C951" s="190" t="s">
        <v>2630</v>
      </c>
      <c r="D951" s="159"/>
      <c r="E951" s="160">
        <v>2.4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167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ht="20.399999999999999" outlineLevel="1" x14ac:dyDescent="0.25">
      <c r="A952" s="154"/>
      <c r="B952" s="155"/>
      <c r="C952" s="190" t="s">
        <v>2631</v>
      </c>
      <c r="D952" s="159"/>
      <c r="E952" s="160">
        <v>2.4</v>
      </c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47"/>
      <c r="Z952" s="147"/>
      <c r="AA952" s="147"/>
      <c r="AB952" s="147"/>
      <c r="AC952" s="147"/>
      <c r="AD952" s="147"/>
      <c r="AE952" s="147"/>
      <c r="AF952" s="147"/>
      <c r="AG952" s="147" t="s">
        <v>167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5">
      <c r="A953" s="154"/>
      <c r="B953" s="155"/>
      <c r="C953" s="190" t="s">
        <v>2632</v>
      </c>
      <c r="D953" s="159"/>
      <c r="E953" s="160">
        <v>0.8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47"/>
      <c r="Z953" s="147"/>
      <c r="AA953" s="147"/>
      <c r="AB953" s="147"/>
      <c r="AC953" s="147"/>
      <c r="AD953" s="147"/>
      <c r="AE953" s="147"/>
      <c r="AF953" s="147"/>
      <c r="AG953" s="147" t="s">
        <v>167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5">
      <c r="A954" s="174">
        <v>159</v>
      </c>
      <c r="B954" s="175" t="s">
        <v>1539</v>
      </c>
      <c r="C954" s="189" t="s">
        <v>1540</v>
      </c>
      <c r="D954" s="176" t="s">
        <v>186</v>
      </c>
      <c r="E954" s="177">
        <v>51.999000000000002</v>
      </c>
      <c r="F954" s="178"/>
      <c r="G954" s="179">
        <f>ROUND(E954*F954,2)</f>
        <v>0</v>
      </c>
      <c r="H954" s="158"/>
      <c r="I954" s="157">
        <f>ROUND(E954*H954,2)</f>
        <v>0</v>
      </c>
      <c r="J954" s="158"/>
      <c r="K954" s="157">
        <f>ROUND(E954*J954,2)</f>
        <v>0</v>
      </c>
      <c r="L954" s="157">
        <v>21</v>
      </c>
      <c r="M954" s="157">
        <f>G954*(1+L954/100)</f>
        <v>0</v>
      </c>
      <c r="N954" s="157">
        <v>2.1000000000000001E-4</v>
      </c>
      <c r="O954" s="157">
        <f>ROUND(E954*N954,2)</f>
        <v>0.01</v>
      </c>
      <c r="P954" s="157">
        <v>0</v>
      </c>
      <c r="Q954" s="157">
        <f>ROUND(E954*P954,2)</f>
        <v>0</v>
      </c>
      <c r="R954" s="157"/>
      <c r="S954" s="157" t="s">
        <v>163</v>
      </c>
      <c r="T954" s="157" t="s">
        <v>163</v>
      </c>
      <c r="U954" s="157">
        <v>9.5000000000000001E-2</v>
      </c>
      <c r="V954" s="157">
        <f>ROUND(E954*U954,2)</f>
        <v>4.9400000000000004</v>
      </c>
      <c r="W954" s="157"/>
      <c r="X954" s="157" t="s">
        <v>164</v>
      </c>
      <c r="Y954" s="147"/>
      <c r="Z954" s="147"/>
      <c r="AA954" s="147"/>
      <c r="AB954" s="147"/>
      <c r="AC954" s="147"/>
      <c r="AD954" s="147"/>
      <c r="AE954" s="147"/>
      <c r="AF954" s="147"/>
      <c r="AG954" s="147" t="s">
        <v>165</v>
      </c>
      <c r="AH954" s="147"/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5">
      <c r="A955" s="154"/>
      <c r="B955" s="155"/>
      <c r="C955" s="190" t="s">
        <v>2633</v>
      </c>
      <c r="D955" s="159"/>
      <c r="E955" s="160">
        <v>51.999000000000002</v>
      </c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47"/>
      <c r="Z955" s="147"/>
      <c r="AA955" s="147"/>
      <c r="AB955" s="147"/>
      <c r="AC955" s="147"/>
      <c r="AD955" s="147"/>
      <c r="AE955" s="147"/>
      <c r="AF955" s="147"/>
      <c r="AG955" s="147" t="s">
        <v>167</v>
      </c>
      <c r="AH955" s="147">
        <v>5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ht="20.399999999999999" outlineLevel="1" x14ac:dyDescent="0.25">
      <c r="A956" s="174">
        <v>160</v>
      </c>
      <c r="B956" s="175" t="s">
        <v>1542</v>
      </c>
      <c r="C956" s="189" t="s">
        <v>1543</v>
      </c>
      <c r="D956" s="176" t="s">
        <v>170</v>
      </c>
      <c r="E956" s="177">
        <v>19</v>
      </c>
      <c r="F956" s="178"/>
      <c r="G956" s="179">
        <f>ROUND(E956*F956,2)</f>
        <v>0</v>
      </c>
      <c r="H956" s="158"/>
      <c r="I956" s="157">
        <f>ROUND(E956*H956,2)</f>
        <v>0</v>
      </c>
      <c r="J956" s="158"/>
      <c r="K956" s="157">
        <f>ROUND(E956*J956,2)</f>
        <v>0</v>
      </c>
      <c r="L956" s="157">
        <v>21</v>
      </c>
      <c r="M956" s="157">
        <f>G956*(1+L956/100)</f>
        <v>0</v>
      </c>
      <c r="N956" s="157">
        <v>1.1E-4</v>
      </c>
      <c r="O956" s="157">
        <f>ROUND(E956*N956,2)</f>
        <v>0</v>
      </c>
      <c r="P956" s="157">
        <v>0</v>
      </c>
      <c r="Q956" s="157">
        <f>ROUND(E956*P956,2)</f>
        <v>0</v>
      </c>
      <c r="R956" s="157"/>
      <c r="S956" s="157" t="s">
        <v>163</v>
      </c>
      <c r="T956" s="157" t="s">
        <v>163</v>
      </c>
      <c r="U956" s="157">
        <v>6.7000000000000004E-2</v>
      </c>
      <c r="V956" s="157">
        <f>ROUND(E956*U956,2)</f>
        <v>1.27</v>
      </c>
      <c r="W956" s="157"/>
      <c r="X956" s="157" t="s">
        <v>164</v>
      </c>
      <c r="Y956" s="147"/>
      <c r="Z956" s="147"/>
      <c r="AA956" s="147"/>
      <c r="AB956" s="147"/>
      <c r="AC956" s="147"/>
      <c r="AD956" s="147"/>
      <c r="AE956" s="147"/>
      <c r="AF956" s="147"/>
      <c r="AG956" s="147" t="s">
        <v>165</v>
      </c>
      <c r="AH956" s="147"/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ht="20.399999999999999" outlineLevel="1" x14ac:dyDescent="0.25">
      <c r="A957" s="154"/>
      <c r="B957" s="155"/>
      <c r="C957" s="190" t="s">
        <v>2634</v>
      </c>
      <c r="D957" s="159"/>
      <c r="E957" s="160">
        <v>2</v>
      </c>
      <c r="F957" s="157"/>
      <c r="G957" s="157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57"/>
      <c r="Y957" s="147"/>
      <c r="Z957" s="147"/>
      <c r="AA957" s="147"/>
      <c r="AB957" s="147"/>
      <c r="AC957" s="147"/>
      <c r="AD957" s="147"/>
      <c r="AE957" s="147"/>
      <c r="AF957" s="147"/>
      <c r="AG957" s="147" t="s">
        <v>167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ht="20.399999999999999" outlineLevel="1" x14ac:dyDescent="0.25">
      <c r="A958" s="154"/>
      <c r="B958" s="155"/>
      <c r="C958" s="190" t="s">
        <v>2635</v>
      </c>
      <c r="D958" s="159"/>
      <c r="E958" s="160">
        <v>1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167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0.399999999999999" outlineLevel="1" x14ac:dyDescent="0.25">
      <c r="A959" s="154"/>
      <c r="B959" s="155"/>
      <c r="C959" s="190" t="s">
        <v>2636</v>
      </c>
      <c r="D959" s="159"/>
      <c r="E959" s="160">
        <v>1</v>
      </c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47"/>
      <c r="Z959" s="147"/>
      <c r="AA959" s="147"/>
      <c r="AB959" s="147"/>
      <c r="AC959" s="147"/>
      <c r="AD959" s="147"/>
      <c r="AE959" s="147"/>
      <c r="AF959" s="147"/>
      <c r="AG959" s="147" t="s">
        <v>167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ht="20.399999999999999" outlineLevel="1" x14ac:dyDescent="0.25">
      <c r="A960" s="154"/>
      <c r="B960" s="155"/>
      <c r="C960" s="190" t="s">
        <v>2637</v>
      </c>
      <c r="D960" s="159"/>
      <c r="E960" s="160">
        <v>3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167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ht="20.399999999999999" outlineLevel="1" x14ac:dyDescent="0.25">
      <c r="A961" s="154"/>
      <c r="B961" s="155"/>
      <c r="C961" s="190" t="s">
        <v>2638</v>
      </c>
      <c r="D961" s="159"/>
      <c r="E961" s="160">
        <v>2</v>
      </c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167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ht="20.399999999999999" outlineLevel="1" x14ac:dyDescent="0.25">
      <c r="A962" s="154"/>
      <c r="B962" s="155"/>
      <c r="C962" s="190" t="s">
        <v>2639</v>
      </c>
      <c r="D962" s="159"/>
      <c r="E962" s="160">
        <v>2</v>
      </c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47"/>
      <c r="Z962" s="147"/>
      <c r="AA962" s="147"/>
      <c r="AB962" s="147"/>
      <c r="AC962" s="147"/>
      <c r="AD962" s="147"/>
      <c r="AE962" s="147"/>
      <c r="AF962" s="147"/>
      <c r="AG962" s="147" t="s">
        <v>167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ht="20.399999999999999" outlineLevel="1" x14ac:dyDescent="0.25">
      <c r="A963" s="154"/>
      <c r="B963" s="155"/>
      <c r="C963" s="190" t="s">
        <v>2640</v>
      </c>
      <c r="D963" s="159"/>
      <c r="E963" s="160">
        <v>2</v>
      </c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167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5">
      <c r="A964" s="154"/>
      <c r="B964" s="155"/>
      <c r="C964" s="190" t="s">
        <v>2641</v>
      </c>
      <c r="D964" s="159"/>
      <c r="E964" s="160">
        <v>6</v>
      </c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47"/>
      <c r="Z964" s="147"/>
      <c r="AA964" s="147"/>
      <c r="AB964" s="147"/>
      <c r="AC964" s="147"/>
      <c r="AD964" s="147"/>
      <c r="AE964" s="147"/>
      <c r="AF964" s="147"/>
      <c r="AG964" s="147" t="s">
        <v>167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5">
      <c r="A965" s="174">
        <v>161</v>
      </c>
      <c r="B965" s="175" t="s">
        <v>496</v>
      </c>
      <c r="C965" s="189" t="s">
        <v>497</v>
      </c>
      <c r="D965" s="176" t="s">
        <v>162</v>
      </c>
      <c r="E965" s="177">
        <v>54.67</v>
      </c>
      <c r="F965" s="178"/>
      <c r="G965" s="179">
        <f>ROUND(E965*F965,2)</f>
        <v>0</v>
      </c>
      <c r="H965" s="158"/>
      <c r="I965" s="157">
        <f>ROUND(E965*H965,2)</f>
        <v>0</v>
      </c>
      <c r="J965" s="158"/>
      <c r="K965" s="157">
        <f>ROUND(E965*J965,2)</f>
        <v>0</v>
      </c>
      <c r="L965" s="157">
        <v>21</v>
      </c>
      <c r="M965" s="157">
        <f>G965*(1+L965/100)</f>
        <v>0</v>
      </c>
      <c r="N965" s="157">
        <v>2.1000000000000001E-4</v>
      </c>
      <c r="O965" s="157">
        <f>ROUND(E965*N965,2)</f>
        <v>0.01</v>
      </c>
      <c r="P965" s="157">
        <v>0</v>
      </c>
      <c r="Q965" s="157">
        <f>ROUND(E965*P965,2)</f>
        <v>0</v>
      </c>
      <c r="R965" s="157"/>
      <c r="S965" s="157" t="s">
        <v>163</v>
      </c>
      <c r="T965" s="157" t="s">
        <v>163</v>
      </c>
      <c r="U965" s="157">
        <v>0.27</v>
      </c>
      <c r="V965" s="157">
        <f>ROUND(E965*U965,2)</f>
        <v>14.76</v>
      </c>
      <c r="W965" s="157"/>
      <c r="X965" s="157" t="s">
        <v>164</v>
      </c>
      <c r="Y965" s="147"/>
      <c r="Z965" s="147"/>
      <c r="AA965" s="147"/>
      <c r="AB965" s="147"/>
      <c r="AC965" s="147"/>
      <c r="AD965" s="147"/>
      <c r="AE965" s="147"/>
      <c r="AF965" s="147"/>
      <c r="AG965" s="147" t="s">
        <v>165</v>
      </c>
      <c r="AH965" s="147"/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5">
      <c r="A966" s="154"/>
      <c r="B966" s="155"/>
      <c r="C966" s="190" t="s">
        <v>2344</v>
      </c>
      <c r="D966" s="159"/>
      <c r="E966" s="160">
        <v>54.67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47"/>
      <c r="Z966" s="147"/>
      <c r="AA966" s="147"/>
      <c r="AB966" s="147"/>
      <c r="AC966" s="147"/>
      <c r="AD966" s="147"/>
      <c r="AE966" s="147"/>
      <c r="AF966" s="147"/>
      <c r="AG966" s="147" t="s">
        <v>167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5">
      <c r="A967" s="174">
        <v>162</v>
      </c>
      <c r="B967" s="175" t="s">
        <v>1574</v>
      </c>
      <c r="C967" s="189" t="s">
        <v>1575</v>
      </c>
      <c r="D967" s="176" t="s">
        <v>186</v>
      </c>
      <c r="E967" s="177">
        <v>54.67</v>
      </c>
      <c r="F967" s="178"/>
      <c r="G967" s="179">
        <f>ROUND(E967*F967,2)</f>
        <v>0</v>
      </c>
      <c r="H967" s="158"/>
      <c r="I967" s="157">
        <f>ROUND(E967*H967,2)</f>
        <v>0</v>
      </c>
      <c r="J967" s="158"/>
      <c r="K967" s="157">
        <f>ROUND(E967*J967,2)</f>
        <v>0</v>
      </c>
      <c r="L967" s="157">
        <v>21</v>
      </c>
      <c r="M967" s="157">
        <f>G967*(1+L967/100)</f>
        <v>0</v>
      </c>
      <c r="N967" s="157">
        <v>5.5000000000000003E-4</v>
      </c>
      <c r="O967" s="157">
        <f>ROUND(E967*N967,2)</f>
        <v>0.03</v>
      </c>
      <c r="P967" s="157">
        <v>0</v>
      </c>
      <c r="Q967" s="157">
        <f>ROUND(E967*P967,2)</f>
        <v>0</v>
      </c>
      <c r="R967" s="157" t="s">
        <v>290</v>
      </c>
      <c r="S967" s="157" t="s">
        <v>163</v>
      </c>
      <c r="T967" s="157" t="s">
        <v>163</v>
      </c>
      <c r="U967" s="157">
        <v>0</v>
      </c>
      <c r="V967" s="157">
        <f>ROUND(E967*U967,2)</f>
        <v>0</v>
      </c>
      <c r="W967" s="157"/>
      <c r="X967" s="157" t="s">
        <v>291</v>
      </c>
      <c r="Y967" s="147"/>
      <c r="Z967" s="147"/>
      <c r="AA967" s="147"/>
      <c r="AB967" s="147"/>
      <c r="AC967" s="147"/>
      <c r="AD967" s="147"/>
      <c r="AE967" s="147"/>
      <c r="AF967" s="147"/>
      <c r="AG967" s="147" t="s">
        <v>292</v>
      </c>
      <c r="AH967" s="147"/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5">
      <c r="A968" s="154"/>
      <c r="B968" s="155"/>
      <c r="C968" s="190" t="s">
        <v>2642</v>
      </c>
      <c r="D968" s="159"/>
      <c r="E968" s="160">
        <v>54.67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47"/>
      <c r="Z968" s="147"/>
      <c r="AA968" s="147"/>
      <c r="AB968" s="147"/>
      <c r="AC968" s="147"/>
      <c r="AD968" s="147"/>
      <c r="AE968" s="147"/>
      <c r="AF968" s="147"/>
      <c r="AG968" s="147" t="s">
        <v>167</v>
      </c>
      <c r="AH968" s="147">
        <v>5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5">
      <c r="A969" s="174">
        <v>163</v>
      </c>
      <c r="B969" s="175" t="s">
        <v>502</v>
      </c>
      <c r="C969" s="189" t="s">
        <v>2643</v>
      </c>
      <c r="D969" s="176" t="s">
        <v>186</v>
      </c>
      <c r="E969" s="177">
        <v>18.861149999999999</v>
      </c>
      <c r="F969" s="178"/>
      <c r="G969" s="179">
        <f>ROUND(E969*F969,2)</f>
        <v>0</v>
      </c>
      <c r="H969" s="158"/>
      <c r="I969" s="157">
        <f>ROUND(E969*H969,2)</f>
        <v>0</v>
      </c>
      <c r="J969" s="158"/>
      <c r="K969" s="157">
        <f>ROUND(E969*J969,2)</f>
        <v>0</v>
      </c>
      <c r="L969" s="157">
        <v>21</v>
      </c>
      <c r="M969" s="157">
        <f>G969*(1+L969/100)</f>
        <v>0</v>
      </c>
      <c r="N969" s="157">
        <v>4.4999999999999997E-3</v>
      </c>
      <c r="O969" s="157">
        <f>ROUND(E969*N969,2)</f>
        <v>0.08</v>
      </c>
      <c r="P969" s="157">
        <v>0</v>
      </c>
      <c r="Q969" s="157">
        <f>ROUND(E969*P969,2)</f>
        <v>0</v>
      </c>
      <c r="R969" s="157" t="s">
        <v>290</v>
      </c>
      <c r="S969" s="157" t="s">
        <v>163</v>
      </c>
      <c r="T969" s="157" t="s">
        <v>163</v>
      </c>
      <c r="U969" s="157">
        <v>0</v>
      </c>
      <c r="V969" s="157">
        <f>ROUND(E969*U969,2)</f>
        <v>0</v>
      </c>
      <c r="W969" s="157"/>
      <c r="X969" s="157" t="s">
        <v>291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292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ht="20.399999999999999" outlineLevel="1" x14ac:dyDescent="0.25">
      <c r="A970" s="154"/>
      <c r="B970" s="155"/>
      <c r="C970" s="190" t="s">
        <v>2644</v>
      </c>
      <c r="D970" s="159"/>
      <c r="E970" s="160">
        <v>18.861149999999999</v>
      </c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167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5">
      <c r="A971" s="154">
        <v>164</v>
      </c>
      <c r="B971" s="155" t="s">
        <v>505</v>
      </c>
      <c r="C971" s="196" t="s">
        <v>506</v>
      </c>
      <c r="D971" s="156" t="s">
        <v>0</v>
      </c>
      <c r="E971" s="186"/>
      <c r="F971" s="158"/>
      <c r="G971" s="157">
        <f>ROUND(E971*F971,2)</f>
        <v>0</v>
      </c>
      <c r="H971" s="158"/>
      <c r="I971" s="157">
        <f>ROUND(E971*H971,2)</f>
        <v>0</v>
      </c>
      <c r="J971" s="158"/>
      <c r="K971" s="157">
        <f>ROUND(E971*J971,2)</f>
        <v>0</v>
      </c>
      <c r="L971" s="157">
        <v>21</v>
      </c>
      <c r="M971" s="157">
        <f>G971*(1+L971/100)</f>
        <v>0</v>
      </c>
      <c r="N971" s="157">
        <v>0</v>
      </c>
      <c r="O971" s="157">
        <f>ROUND(E971*N971,2)</f>
        <v>0</v>
      </c>
      <c r="P971" s="157">
        <v>0</v>
      </c>
      <c r="Q971" s="157">
        <f>ROUND(E971*P971,2)</f>
        <v>0</v>
      </c>
      <c r="R971" s="157"/>
      <c r="S971" s="157" t="s">
        <v>163</v>
      </c>
      <c r="T971" s="157" t="s">
        <v>163</v>
      </c>
      <c r="U971" s="157">
        <v>0</v>
      </c>
      <c r="V971" s="157">
        <f>ROUND(E971*U971,2)</f>
        <v>0</v>
      </c>
      <c r="W971" s="157"/>
      <c r="X971" s="157" t="s">
        <v>475</v>
      </c>
      <c r="Y971" s="147"/>
      <c r="Z971" s="147"/>
      <c r="AA971" s="147"/>
      <c r="AB971" s="147"/>
      <c r="AC971" s="147"/>
      <c r="AD971" s="147"/>
      <c r="AE971" s="147"/>
      <c r="AF971" s="147"/>
      <c r="AG971" s="147" t="s">
        <v>476</v>
      </c>
      <c r="AH971" s="147"/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x14ac:dyDescent="0.25">
      <c r="A972" s="168" t="s">
        <v>158</v>
      </c>
      <c r="B972" s="169" t="s">
        <v>90</v>
      </c>
      <c r="C972" s="188" t="s">
        <v>91</v>
      </c>
      <c r="D972" s="170"/>
      <c r="E972" s="171"/>
      <c r="F972" s="172"/>
      <c r="G972" s="173">
        <f>SUMIF(AG973:AG1012,"&lt;&gt;NOR",G973:G1012)</f>
        <v>0</v>
      </c>
      <c r="H972" s="167"/>
      <c r="I972" s="167">
        <f>SUM(I973:I1012)</f>
        <v>0</v>
      </c>
      <c r="J972" s="167"/>
      <c r="K972" s="167">
        <f>SUM(K973:K1012)</f>
        <v>0</v>
      </c>
      <c r="L972" s="167"/>
      <c r="M972" s="167">
        <f>SUM(M973:M1012)</f>
        <v>0</v>
      </c>
      <c r="N972" s="167"/>
      <c r="O972" s="167">
        <f>SUM(O973:O1012)</f>
        <v>0.52</v>
      </c>
      <c r="P972" s="167"/>
      <c r="Q972" s="167">
        <f>SUM(Q973:Q1012)</f>
        <v>0.44</v>
      </c>
      <c r="R972" s="167"/>
      <c r="S972" s="167"/>
      <c r="T972" s="167"/>
      <c r="U972" s="167"/>
      <c r="V972" s="167">
        <f>SUM(V973:V1012)</f>
        <v>32.57</v>
      </c>
      <c r="W972" s="167"/>
      <c r="X972" s="167"/>
      <c r="AG972" t="s">
        <v>159</v>
      </c>
    </row>
    <row r="973" spans="1:60" ht="20.399999999999999" outlineLevel="1" x14ac:dyDescent="0.25">
      <c r="A973" s="174">
        <v>165</v>
      </c>
      <c r="B973" s="175" t="s">
        <v>1578</v>
      </c>
      <c r="C973" s="189" t="s">
        <v>1579</v>
      </c>
      <c r="D973" s="176" t="s">
        <v>186</v>
      </c>
      <c r="E973" s="177">
        <v>27.702000000000002</v>
      </c>
      <c r="F973" s="178"/>
      <c r="G973" s="179">
        <f>ROUND(E973*F973,2)</f>
        <v>0</v>
      </c>
      <c r="H973" s="158"/>
      <c r="I973" s="157">
        <f>ROUND(E973*H973,2)</f>
        <v>0</v>
      </c>
      <c r="J973" s="158"/>
      <c r="K973" s="157">
        <f>ROUND(E973*J973,2)</f>
        <v>0</v>
      </c>
      <c r="L973" s="157">
        <v>21</v>
      </c>
      <c r="M973" s="157">
        <f>G973*(1+L973/100)</f>
        <v>0</v>
      </c>
      <c r="N973" s="157">
        <v>3.3E-4</v>
      </c>
      <c r="O973" s="157">
        <f>ROUND(E973*N973,2)</f>
        <v>0.01</v>
      </c>
      <c r="P973" s="157">
        <v>0</v>
      </c>
      <c r="Q973" s="157">
        <f>ROUND(E973*P973,2)</f>
        <v>0</v>
      </c>
      <c r="R973" s="157"/>
      <c r="S973" s="157" t="s">
        <v>163</v>
      </c>
      <c r="T973" s="157" t="s">
        <v>163</v>
      </c>
      <c r="U973" s="157">
        <v>2.75E-2</v>
      </c>
      <c r="V973" s="157">
        <f>ROUND(E973*U973,2)</f>
        <v>0.76</v>
      </c>
      <c r="W973" s="157"/>
      <c r="X973" s="157" t="s">
        <v>164</v>
      </c>
      <c r="Y973" s="147"/>
      <c r="Z973" s="147"/>
      <c r="AA973" s="147"/>
      <c r="AB973" s="147"/>
      <c r="AC973" s="147"/>
      <c r="AD973" s="147"/>
      <c r="AE973" s="147"/>
      <c r="AF973" s="147"/>
      <c r="AG973" s="147" t="s">
        <v>165</v>
      </c>
      <c r="AH973" s="147"/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ht="20.399999999999999" outlineLevel="1" x14ac:dyDescent="0.25">
      <c r="A974" s="154"/>
      <c r="B974" s="155"/>
      <c r="C974" s="190" t="s">
        <v>2645</v>
      </c>
      <c r="D974" s="159"/>
      <c r="E974" s="160">
        <v>27.702000000000002</v>
      </c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47"/>
      <c r="Z974" s="147"/>
      <c r="AA974" s="147"/>
      <c r="AB974" s="147"/>
      <c r="AC974" s="147"/>
      <c r="AD974" s="147"/>
      <c r="AE974" s="147"/>
      <c r="AF974" s="147"/>
      <c r="AG974" s="147" t="s">
        <v>167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ht="20.399999999999999" outlineLevel="1" x14ac:dyDescent="0.25">
      <c r="A975" s="174">
        <v>166</v>
      </c>
      <c r="B975" s="175" t="s">
        <v>2646</v>
      </c>
      <c r="C975" s="189" t="s">
        <v>2647</v>
      </c>
      <c r="D975" s="176" t="s">
        <v>186</v>
      </c>
      <c r="E975" s="177">
        <v>27.702000000000002</v>
      </c>
      <c r="F975" s="178"/>
      <c r="G975" s="179">
        <f>ROUND(E975*F975,2)</f>
        <v>0</v>
      </c>
      <c r="H975" s="158"/>
      <c r="I975" s="157">
        <f>ROUND(E975*H975,2)</f>
        <v>0</v>
      </c>
      <c r="J975" s="158"/>
      <c r="K975" s="157">
        <f>ROUND(E975*J975,2)</f>
        <v>0</v>
      </c>
      <c r="L975" s="157">
        <v>21</v>
      </c>
      <c r="M975" s="157">
        <f>G975*(1+L975/100)</f>
        <v>0</v>
      </c>
      <c r="N975" s="157">
        <v>3.5E-4</v>
      </c>
      <c r="O975" s="157">
        <f>ROUND(E975*N975,2)</f>
        <v>0.01</v>
      </c>
      <c r="P975" s="157">
        <v>0</v>
      </c>
      <c r="Q975" s="157">
        <f>ROUND(E975*P975,2)</f>
        <v>0</v>
      </c>
      <c r="R975" s="157"/>
      <c r="S975" s="157" t="s">
        <v>163</v>
      </c>
      <c r="T975" s="157" t="s">
        <v>163</v>
      </c>
      <c r="U975" s="157">
        <v>0.2</v>
      </c>
      <c r="V975" s="157">
        <f>ROUND(E975*U975,2)</f>
        <v>5.54</v>
      </c>
      <c r="W975" s="157"/>
      <c r="X975" s="157" t="s">
        <v>164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165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5">
      <c r="A976" s="154"/>
      <c r="B976" s="155"/>
      <c r="C976" s="190" t="s">
        <v>2648</v>
      </c>
      <c r="D976" s="159"/>
      <c r="E976" s="160">
        <v>27.702000000000002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167</v>
      </c>
      <c r="AH976" s="147">
        <v>5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ht="20.399999999999999" outlineLevel="1" x14ac:dyDescent="0.25">
      <c r="A977" s="174">
        <v>167</v>
      </c>
      <c r="B977" s="175" t="s">
        <v>2649</v>
      </c>
      <c r="C977" s="189" t="s">
        <v>2650</v>
      </c>
      <c r="D977" s="176" t="s">
        <v>186</v>
      </c>
      <c r="E977" s="177">
        <v>27.702000000000002</v>
      </c>
      <c r="F977" s="178"/>
      <c r="G977" s="179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7.2999999999999996E-4</v>
      </c>
      <c r="O977" s="157">
        <f>ROUND(E977*N977,2)</f>
        <v>0.02</v>
      </c>
      <c r="P977" s="157">
        <v>0</v>
      </c>
      <c r="Q977" s="157">
        <f>ROUND(E977*P977,2)</f>
        <v>0</v>
      </c>
      <c r="R977" s="157"/>
      <c r="S977" s="157" t="s">
        <v>163</v>
      </c>
      <c r="T977" s="157" t="s">
        <v>163</v>
      </c>
      <c r="U977" s="157">
        <v>0.35555999999999999</v>
      </c>
      <c r="V977" s="157">
        <f>ROUND(E977*U977,2)</f>
        <v>9.85</v>
      </c>
      <c r="W977" s="157"/>
      <c r="X977" s="157" t="s">
        <v>164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165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5">
      <c r="A978" s="154"/>
      <c r="B978" s="155"/>
      <c r="C978" s="190" t="s">
        <v>2648</v>
      </c>
      <c r="D978" s="159"/>
      <c r="E978" s="160">
        <v>27.702000000000002</v>
      </c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167</v>
      </c>
      <c r="AH978" s="147">
        <v>5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ht="20.399999999999999" outlineLevel="1" x14ac:dyDescent="0.25">
      <c r="A979" s="180">
        <v>168</v>
      </c>
      <c r="B979" s="181" t="s">
        <v>2651</v>
      </c>
      <c r="C979" s="191" t="s">
        <v>2652</v>
      </c>
      <c r="D979" s="182" t="s">
        <v>170</v>
      </c>
      <c r="E979" s="183">
        <v>3</v>
      </c>
      <c r="F979" s="184"/>
      <c r="G979" s="185">
        <f>ROUND(E979*F979,2)</f>
        <v>0</v>
      </c>
      <c r="H979" s="158"/>
      <c r="I979" s="157">
        <f>ROUND(E979*H979,2)</f>
        <v>0</v>
      </c>
      <c r="J979" s="158"/>
      <c r="K979" s="157">
        <f>ROUND(E979*J979,2)</f>
        <v>0</v>
      </c>
      <c r="L979" s="157">
        <v>21</v>
      </c>
      <c r="M979" s="157">
        <f>G979*(1+L979/100)</f>
        <v>0</v>
      </c>
      <c r="N979" s="157">
        <v>3.8500000000000001E-3</v>
      </c>
      <c r="O979" s="157">
        <f>ROUND(E979*N979,2)</f>
        <v>0.01</v>
      </c>
      <c r="P979" s="157">
        <v>0</v>
      </c>
      <c r="Q979" s="157">
        <f>ROUND(E979*P979,2)</f>
        <v>0</v>
      </c>
      <c r="R979" s="157"/>
      <c r="S979" s="157" t="s">
        <v>163</v>
      </c>
      <c r="T979" s="157" t="s">
        <v>163</v>
      </c>
      <c r="U979" s="157">
        <v>0.7</v>
      </c>
      <c r="V979" s="157">
        <f>ROUND(E979*U979,2)</f>
        <v>2.1</v>
      </c>
      <c r="W979" s="157"/>
      <c r="X979" s="157" t="s">
        <v>164</v>
      </c>
      <c r="Y979" s="147"/>
      <c r="Z979" s="147"/>
      <c r="AA979" s="147"/>
      <c r="AB979" s="147"/>
      <c r="AC979" s="147"/>
      <c r="AD979" s="147"/>
      <c r="AE979" s="147"/>
      <c r="AF979" s="147"/>
      <c r="AG979" s="147" t="s">
        <v>165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0.399999999999999" outlineLevel="1" x14ac:dyDescent="0.25">
      <c r="A980" s="174">
        <v>169</v>
      </c>
      <c r="B980" s="175" t="s">
        <v>2653</v>
      </c>
      <c r="C980" s="189" t="s">
        <v>2654</v>
      </c>
      <c r="D980" s="176" t="s">
        <v>186</v>
      </c>
      <c r="E980" s="177">
        <v>5.3</v>
      </c>
      <c r="F980" s="178"/>
      <c r="G980" s="179">
        <f>ROUND(E980*F980,2)</f>
        <v>0</v>
      </c>
      <c r="H980" s="158"/>
      <c r="I980" s="157">
        <f>ROUND(E980*H980,2)</f>
        <v>0</v>
      </c>
      <c r="J980" s="158"/>
      <c r="K980" s="157">
        <f>ROUND(E980*J980,2)</f>
        <v>0</v>
      </c>
      <c r="L980" s="157">
        <v>21</v>
      </c>
      <c r="M980" s="157">
        <f>G980*(1+L980/100)</f>
        <v>0</v>
      </c>
      <c r="N980" s="157">
        <v>2.6099999999999999E-3</v>
      </c>
      <c r="O980" s="157">
        <f>ROUND(E980*N980,2)</f>
        <v>0.01</v>
      </c>
      <c r="P980" s="157">
        <v>0</v>
      </c>
      <c r="Q980" s="157">
        <f>ROUND(E980*P980,2)</f>
        <v>0</v>
      </c>
      <c r="R980" s="157"/>
      <c r="S980" s="157" t="s">
        <v>163</v>
      </c>
      <c r="T980" s="157" t="s">
        <v>163</v>
      </c>
      <c r="U980" s="157">
        <v>0.317</v>
      </c>
      <c r="V980" s="157">
        <f>ROUND(E980*U980,2)</f>
        <v>1.68</v>
      </c>
      <c r="W980" s="157"/>
      <c r="X980" s="157" t="s">
        <v>164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165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5">
      <c r="A981" s="154"/>
      <c r="B981" s="155"/>
      <c r="C981" s="190" t="s">
        <v>2655</v>
      </c>
      <c r="D981" s="159"/>
      <c r="E981" s="160">
        <v>5.3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167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5">
      <c r="A982" s="174">
        <v>170</v>
      </c>
      <c r="B982" s="175" t="s">
        <v>1593</v>
      </c>
      <c r="C982" s="189" t="s">
        <v>2656</v>
      </c>
      <c r="D982" s="176" t="s">
        <v>162</v>
      </c>
      <c r="E982" s="177">
        <v>1.2</v>
      </c>
      <c r="F982" s="178"/>
      <c r="G982" s="179">
        <f>ROUND(E982*F982,2)</f>
        <v>0</v>
      </c>
      <c r="H982" s="158"/>
      <c r="I982" s="157">
        <f>ROUND(E982*H982,2)</f>
        <v>0</v>
      </c>
      <c r="J982" s="158"/>
      <c r="K982" s="157">
        <f>ROUND(E982*J982,2)</f>
        <v>0</v>
      </c>
      <c r="L982" s="157">
        <v>21</v>
      </c>
      <c r="M982" s="157">
        <f>G982*(1+L982/100)</f>
        <v>0</v>
      </c>
      <c r="N982" s="157">
        <v>1.8400000000000001E-3</v>
      </c>
      <c r="O982" s="157">
        <f>ROUND(E982*N982,2)</f>
        <v>0</v>
      </c>
      <c r="P982" s="157">
        <v>0</v>
      </c>
      <c r="Q982" s="157">
        <f>ROUND(E982*P982,2)</f>
        <v>0</v>
      </c>
      <c r="R982" s="157"/>
      <c r="S982" s="157" t="s">
        <v>163</v>
      </c>
      <c r="T982" s="157" t="s">
        <v>163</v>
      </c>
      <c r="U982" s="157">
        <v>0.252</v>
      </c>
      <c r="V982" s="157">
        <f>ROUND(E982*U982,2)</f>
        <v>0.3</v>
      </c>
      <c r="W982" s="157"/>
      <c r="X982" s="157" t="s">
        <v>164</v>
      </c>
      <c r="Y982" s="147"/>
      <c r="Z982" s="147"/>
      <c r="AA982" s="147"/>
      <c r="AB982" s="147"/>
      <c r="AC982" s="147"/>
      <c r="AD982" s="147"/>
      <c r="AE982" s="147"/>
      <c r="AF982" s="147"/>
      <c r="AG982" s="147" t="s">
        <v>165</v>
      </c>
      <c r="AH982" s="147"/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5">
      <c r="A983" s="154"/>
      <c r="B983" s="155"/>
      <c r="C983" s="190" t="s">
        <v>2657</v>
      </c>
      <c r="D983" s="159"/>
      <c r="E983" s="160">
        <v>1.2</v>
      </c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167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ht="20.399999999999999" outlineLevel="1" x14ac:dyDescent="0.25">
      <c r="A984" s="174">
        <v>171</v>
      </c>
      <c r="B984" s="175" t="s">
        <v>1601</v>
      </c>
      <c r="C984" s="189" t="s">
        <v>1602</v>
      </c>
      <c r="D984" s="176" t="s">
        <v>162</v>
      </c>
      <c r="E984" s="177">
        <v>5.3</v>
      </c>
      <c r="F984" s="178"/>
      <c r="G984" s="179">
        <f>ROUND(E984*F984,2)</f>
        <v>0</v>
      </c>
      <c r="H984" s="158"/>
      <c r="I984" s="157">
        <f>ROUND(E984*H984,2)</f>
        <v>0</v>
      </c>
      <c r="J984" s="158"/>
      <c r="K984" s="157">
        <f>ROUND(E984*J984,2)</f>
        <v>0</v>
      </c>
      <c r="L984" s="157">
        <v>21</v>
      </c>
      <c r="M984" s="157">
        <f>G984*(1+L984/100)</f>
        <v>0</v>
      </c>
      <c r="N984" s="157">
        <v>5.8E-4</v>
      </c>
      <c r="O984" s="157">
        <f>ROUND(E984*N984,2)</f>
        <v>0</v>
      </c>
      <c r="P984" s="157">
        <v>0</v>
      </c>
      <c r="Q984" s="157">
        <f>ROUND(E984*P984,2)</f>
        <v>0</v>
      </c>
      <c r="R984" s="157"/>
      <c r="S984" s="157" t="s">
        <v>163</v>
      </c>
      <c r="T984" s="157" t="s">
        <v>163</v>
      </c>
      <c r="U984" s="157">
        <v>0.189</v>
      </c>
      <c r="V984" s="157">
        <f>ROUND(E984*U984,2)</f>
        <v>1</v>
      </c>
      <c r="W984" s="157"/>
      <c r="X984" s="157" t="s">
        <v>164</v>
      </c>
      <c r="Y984" s="147"/>
      <c r="Z984" s="147"/>
      <c r="AA984" s="147"/>
      <c r="AB984" s="147"/>
      <c r="AC984" s="147"/>
      <c r="AD984" s="147"/>
      <c r="AE984" s="147"/>
      <c r="AF984" s="147"/>
      <c r="AG984" s="147" t="s">
        <v>165</v>
      </c>
      <c r="AH984" s="147"/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5">
      <c r="A985" s="154"/>
      <c r="B985" s="155"/>
      <c r="C985" s="190" t="s">
        <v>2658</v>
      </c>
      <c r="D985" s="159"/>
      <c r="E985" s="160">
        <v>5.3</v>
      </c>
      <c r="F985" s="157"/>
      <c r="G985" s="157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57"/>
      <c r="Y985" s="147"/>
      <c r="Z985" s="147"/>
      <c r="AA985" s="147"/>
      <c r="AB985" s="147"/>
      <c r="AC985" s="147"/>
      <c r="AD985" s="147"/>
      <c r="AE985" s="147"/>
      <c r="AF985" s="147"/>
      <c r="AG985" s="147" t="s">
        <v>167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ht="20.399999999999999" outlineLevel="1" x14ac:dyDescent="0.25">
      <c r="A986" s="174">
        <v>172</v>
      </c>
      <c r="B986" s="175" t="s">
        <v>1604</v>
      </c>
      <c r="C986" s="189" t="s">
        <v>1605</v>
      </c>
      <c r="D986" s="176" t="s">
        <v>162</v>
      </c>
      <c r="E986" s="177">
        <v>11.6</v>
      </c>
      <c r="F986" s="178"/>
      <c r="G986" s="179">
        <f>ROUND(E986*F986,2)</f>
        <v>0</v>
      </c>
      <c r="H986" s="158"/>
      <c r="I986" s="157">
        <f>ROUND(E986*H986,2)</f>
        <v>0</v>
      </c>
      <c r="J986" s="158"/>
      <c r="K986" s="157">
        <f>ROUND(E986*J986,2)</f>
        <v>0</v>
      </c>
      <c r="L986" s="157">
        <v>21</v>
      </c>
      <c r="M986" s="157">
        <f>G986*(1+L986/100)</f>
        <v>0</v>
      </c>
      <c r="N986" s="157">
        <v>7.6000000000000004E-4</v>
      </c>
      <c r="O986" s="157">
        <f>ROUND(E986*N986,2)</f>
        <v>0.01</v>
      </c>
      <c r="P986" s="157">
        <v>0</v>
      </c>
      <c r="Q986" s="157">
        <f>ROUND(E986*P986,2)</f>
        <v>0</v>
      </c>
      <c r="R986" s="157"/>
      <c r="S986" s="157" t="s">
        <v>163</v>
      </c>
      <c r="T986" s="157" t="s">
        <v>163</v>
      </c>
      <c r="U986" s="157">
        <v>0.189</v>
      </c>
      <c r="V986" s="157">
        <f>ROUND(E986*U986,2)</f>
        <v>2.19</v>
      </c>
      <c r="W986" s="157"/>
      <c r="X986" s="157" t="s">
        <v>164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165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5">
      <c r="A987" s="154"/>
      <c r="B987" s="155"/>
      <c r="C987" s="190" t="s">
        <v>2659</v>
      </c>
      <c r="D987" s="159"/>
      <c r="E987" s="160">
        <v>11.6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167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ht="20.399999999999999" outlineLevel="1" x14ac:dyDescent="0.25">
      <c r="A988" s="174">
        <v>173</v>
      </c>
      <c r="B988" s="175" t="s">
        <v>1607</v>
      </c>
      <c r="C988" s="189" t="s">
        <v>2660</v>
      </c>
      <c r="D988" s="176" t="s">
        <v>162</v>
      </c>
      <c r="E988" s="177">
        <v>11.6</v>
      </c>
      <c r="F988" s="178"/>
      <c r="G988" s="179">
        <f>ROUND(E988*F988,2)</f>
        <v>0</v>
      </c>
      <c r="H988" s="158"/>
      <c r="I988" s="157">
        <f>ROUND(E988*H988,2)</f>
        <v>0</v>
      </c>
      <c r="J988" s="158"/>
      <c r="K988" s="157">
        <f>ROUND(E988*J988,2)</f>
        <v>0</v>
      </c>
      <c r="L988" s="157">
        <v>21</v>
      </c>
      <c r="M988" s="157">
        <f>G988*(1+L988/100)</f>
        <v>0</v>
      </c>
      <c r="N988" s="157">
        <v>7.6000000000000004E-4</v>
      </c>
      <c r="O988" s="157">
        <f>ROUND(E988*N988,2)</f>
        <v>0.01</v>
      </c>
      <c r="P988" s="157">
        <v>0</v>
      </c>
      <c r="Q988" s="157">
        <f>ROUND(E988*P988,2)</f>
        <v>0</v>
      </c>
      <c r="R988" s="157"/>
      <c r="S988" s="157" t="s">
        <v>163</v>
      </c>
      <c r="T988" s="157" t="s">
        <v>163</v>
      </c>
      <c r="U988" s="157">
        <v>0.189</v>
      </c>
      <c r="V988" s="157">
        <f>ROUND(E988*U988,2)</f>
        <v>2.19</v>
      </c>
      <c r="W988" s="157"/>
      <c r="X988" s="157" t="s">
        <v>164</v>
      </c>
      <c r="Y988" s="147"/>
      <c r="Z988" s="147"/>
      <c r="AA988" s="147"/>
      <c r="AB988" s="147"/>
      <c r="AC988" s="147"/>
      <c r="AD988" s="147"/>
      <c r="AE988" s="147"/>
      <c r="AF988" s="147"/>
      <c r="AG988" s="147" t="s">
        <v>165</v>
      </c>
      <c r="AH988" s="147"/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5">
      <c r="A989" s="154"/>
      <c r="B989" s="155"/>
      <c r="C989" s="190" t="s">
        <v>2659</v>
      </c>
      <c r="D989" s="159"/>
      <c r="E989" s="160">
        <v>11.6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47"/>
      <c r="Z989" s="147"/>
      <c r="AA989" s="147"/>
      <c r="AB989" s="147"/>
      <c r="AC989" s="147"/>
      <c r="AD989" s="147"/>
      <c r="AE989" s="147"/>
      <c r="AF989" s="147"/>
      <c r="AG989" s="147" t="s">
        <v>167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5">
      <c r="A990" s="180">
        <v>174</v>
      </c>
      <c r="B990" s="181" t="s">
        <v>1621</v>
      </c>
      <c r="C990" s="191" t="s">
        <v>1622</v>
      </c>
      <c r="D990" s="182" t="s">
        <v>170</v>
      </c>
      <c r="E990" s="183">
        <v>4</v>
      </c>
      <c r="F990" s="184"/>
      <c r="G990" s="185">
        <f>ROUND(E990*F990,2)</f>
        <v>0</v>
      </c>
      <c r="H990" s="158"/>
      <c r="I990" s="157">
        <f>ROUND(E990*H990,2)</f>
        <v>0</v>
      </c>
      <c r="J990" s="158"/>
      <c r="K990" s="157">
        <f>ROUND(E990*J990,2)</f>
        <v>0</v>
      </c>
      <c r="L990" s="157">
        <v>21</v>
      </c>
      <c r="M990" s="157">
        <f>G990*(1+L990/100)</f>
        <v>0</v>
      </c>
      <c r="N990" s="157">
        <v>1E-4</v>
      </c>
      <c r="O990" s="157">
        <f>ROUND(E990*N990,2)</f>
        <v>0</v>
      </c>
      <c r="P990" s="157">
        <v>0</v>
      </c>
      <c r="Q990" s="157">
        <f>ROUND(E990*P990,2)</f>
        <v>0</v>
      </c>
      <c r="R990" s="157"/>
      <c r="S990" s="157" t="s">
        <v>163</v>
      </c>
      <c r="T990" s="157" t="s">
        <v>163</v>
      </c>
      <c r="U990" s="157">
        <v>0.13</v>
      </c>
      <c r="V990" s="157">
        <f>ROUND(E990*U990,2)</f>
        <v>0.52</v>
      </c>
      <c r="W990" s="157"/>
      <c r="X990" s="157" t="s">
        <v>164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165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5">
      <c r="A991" s="174">
        <v>175</v>
      </c>
      <c r="B991" s="175" t="s">
        <v>2661</v>
      </c>
      <c r="C991" s="189" t="s">
        <v>2662</v>
      </c>
      <c r="D991" s="176" t="s">
        <v>170</v>
      </c>
      <c r="E991" s="177">
        <v>46.094999999999999</v>
      </c>
      <c r="F991" s="178"/>
      <c r="G991" s="179">
        <f>ROUND(E991*F991,2)</f>
        <v>0</v>
      </c>
      <c r="H991" s="158"/>
      <c r="I991" s="157">
        <f>ROUND(E991*H991,2)</f>
        <v>0</v>
      </c>
      <c r="J991" s="158"/>
      <c r="K991" s="157">
        <f>ROUND(E991*J991,2)</f>
        <v>0</v>
      </c>
      <c r="L991" s="157">
        <v>21</v>
      </c>
      <c r="M991" s="157">
        <f>G991*(1+L991/100)</f>
        <v>0</v>
      </c>
      <c r="N991" s="157">
        <v>1.0000000000000001E-5</v>
      </c>
      <c r="O991" s="157">
        <f>ROUND(E991*N991,2)</f>
        <v>0</v>
      </c>
      <c r="P991" s="157">
        <v>0</v>
      </c>
      <c r="Q991" s="157">
        <f>ROUND(E991*P991,2)</f>
        <v>0</v>
      </c>
      <c r="R991" s="157"/>
      <c r="S991" s="157" t="s">
        <v>163</v>
      </c>
      <c r="T991" s="157" t="s">
        <v>163</v>
      </c>
      <c r="U991" s="157">
        <v>4.5999999999999999E-2</v>
      </c>
      <c r="V991" s="157">
        <f>ROUND(E991*U991,2)</f>
        <v>2.12</v>
      </c>
      <c r="W991" s="157"/>
      <c r="X991" s="157" t="s">
        <v>164</v>
      </c>
      <c r="Y991" s="147"/>
      <c r="Z991" s="147"/>
      <c r="AA991" s="147"/>
      <c r="AB991" s="147"/>
      <c r="AC991" s="147"/>
      <c r="AD991" s="147"/>
      <c r="AE991" s="147"/>
      <c r="AF991" s="147"/>
      <c r="AG991" s="147" t="s">
        <v>165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5">
      <c r="A992" s="154"/>
      <c r="B992" s="155"/>
      <c r="C992" s="192" t="s">
        <v>219</v>
      </c>
      <c r="D992" s="161"/>
      <c r="E992" s="162"/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47"/>
      <c r="Z992" s="147"/>
      <c r="AA992" s="147"/>
      <c r="AB992" s="147"/>
      <c r="AC992" s="147"/>
      <c r="AD992" s="147"/>
      <c r="AE992" s="147"/>
      <c r="AF992" s="147"/>
      <c r="AG992" s="147" t="s">
        <v>167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5">
      <c r="A993" s="154"/>
      <c r="B993" s="155"/>
      <c r="C993" s="193" t="s">
        <v>2663</v>
      </c>
      <c r="D993" s="161"/>
      <c r="E993" s="162">
        <v>5.3</v>
      </c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47"/>
      <c r="Z993" s="147"/>
      <c r="AA993" s="147"/>
      <c r="AB993" s="147"/>
      <c r="AC993" s="147"/>
      <c r="AD993" s="147"/>
      <c r="AE993" s="147"/>
      <c r="AF993" s="147"/>
      <c r="AG993" s="147" t="s">
        <v>167</v>
      </c>
      <c r="AH993" s="147">
        <v>2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5">
      <c r="A994" s="154"/>
      <c r="B994" s="155"/>
      <c r="C994" s="193" t="s">
        <v>2664</v>
      </c>
      <c r="D994" s="161"/>
      <c r="E994" s="162">
        <v>3.48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167</v>
      </c>
      <c r="AH994" s="147">
        <v>2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5">
      <c r="A995" s="154"/>
      <c r="B995" s="155"/>
      <c r="C995" s="194" t="s">
        <v>228</v>
      </c>
      <c r="D995" s="163"/>
      <c r="E995" s="164">
        <v>8.7799999999999994</v>
      </c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47"/>
      <c r="Z995" s="147"/>
      <c r="AA995" s="147"/>
      <c r="AB995" s="147"/>
      <c r="AC995" s="147"/>
      <c r="AD995" s="147"/>
      <c r="AE995" s="147"/>
      <c r="AF995" s="147"/>
      <c r="AG995" s="147" t="s">
        <v>167</v>
      </c>
      <c r="AH995" s="147">
        <v>3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5">
      <c r="A996" s="154"/>
      <c r="B996" s="155"/>
      <c r="C996" s="192" t="s">
        <v>229</v>
      </c>
      <c r="D996" s="161"/>
      <c r="E996" s="162"/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47"/>
      <c r="Z996" s="147"/>
      <c r="AA996" s="147"/>
      <c r="AB996" s="147"/>
      <c r="AC996" s="147"/>
      <c r="AD996" s="147"/>
      <c r="AE996" s="147"/>
      <c r="AF996" s="147"/>
      <c r="AG996" s="147" t="s">
        <v>167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5">
      <c r="A997" s="154"/>
      <c r="B997" s="155"/>
      <c r="C997" s="190" t="s">
        <v>2665</v>
      </c>
      <c r="D997" s="159"/>
      <c r="E997" s="160">
        <v>46.094999999999999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167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5">
      <c r="A998" s="174">
        <v>176</v>
      </c>
      <c r="B998" s="175" t="s">
        <v>1625</v>
      </c>
      <c r="C998" s="189" t="s">
        <v>1626</v>
      </c>
      <c r="D998" s="176" t="s">
        <v>186</v>
      </c>
      <c r="E998" s="177">
        <v>24.48</v>
      </c>
      <c r="F998" s="178"/>
      <c r="G998" s="179">
        <f>ROUND(E998*F998,2)</f>
        <v>0</v>
      </c>
      <c r="H998" s="158"/>
      <c r="I998" s="157">
        <f>ROUND(E998*H998,2)</f>
        <v>0</v>
      </c>
      <c r="J998" s="158"/>
      <c r="K998" s="157">
        <f>ROUND(E998*J998,2)</f>
        <v>0</v>
      </c>
      <c r="L998" s="157">
        <v>21</v>
      </c>
      <c r="M998" s="157">
        <f>G998*(1+L998/100)</f>
        <v>0</v>
      </c>
      <c r="N998" s="157">
        <v>0</v>
      </c>
      <c r="O998" s="157">
        <f>ROUND(E998*N998,2)</f>
        <v>0</v>
      </c>
      <c r="P998" s="157">
        <v>0.01</v>
      </c>
      <c r="Q998" s="157">
        <f>ROUND(E998*P998,2)</f>
        <v>0.24</v>
      </c>
      <c r="R998" s="157"/>
      <c r="S998" s="157" t="s">
        <v>163</v>
      </c>
      <c r="T998" s="157" t="s">
        <v>163</v>
      </c>
      <c r="U998" s="157">
        <v>0.06</v>
      </c>
      <c r="V998" s="157">
        <f>ROUND(E998*U998,2)</f>
        <v>1.47</v>
      </c>
      <c r="W998" s="157"/>
      <c r="X998" s="157" t="s">
        <v>164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165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ht="20.399999999999999" outlineLevel="1" x14ac:dyDescent="0.25">
      <c r="A999" s="154"/>
      <c r="B999" s="155"/>
      <c r="C999" s="190" t="s">
        <v>2666</v>
      </c>
      <c r="D999" s="159"/>
      <c r="E999" s="160">
        <v>24.48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167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5">
      <c r="A1000" s="174">
        <v>177</v>
      </c>
      <c r="B1000" s="175" t="s">
        <v>1628</v>
      </c>
      <c r="C1000" s="189" t="s">
        <v>1629</v>
      </c>
      <c r="D1000" s="176" t="s">
        <v>186</v>
      </c>
      <c r="E1000" s="177">
        <v>24.48</v>
      </c>
      <c r="F1000" s="178"/>
      <c r="G1000" s="179">
        <f>ROUND(E1000*F1000,2)</f>
        <v>0</v>
      </c>
      <c r="H1000" s="158"/>
      <c r="I1000" s="157">
        <f>ROUND(E1000*H1000,2)</f>
        <v>0</v>
      </c>
      <c r="J1000" s="158"/>
      <c r="K1000" s="157">
        <f>ROUND(E1000*J1000,2)</f>
        <v>0</v>
      </c>
      <c r="L1000" s="157">
        <v>21</v>
      </c>
      <c r="M1000" s="157">
        <f>G1000*(1+L1000/100)</f>
        <v>0</v>
      </c>
      <c r="N1000" s="157">
        <v>0</v>
      </c>
      <c r="O1000" s="157">
        <f>ROUND(E1000*N1000,2)</f>
        <v>0</v>
      </c>
      <c r="P1000" s="157">
        <v>6.0000000000000001E-3</v>
      </c>
      <c r="Q1000" s="157">
        <f>ROUND(E1000*P1000,2)</f>
        <v>0.15</v>
      </c>
      <c r="R1000" s="157"/>
      <c r="S1000" s="157" t="s">
        <v>163</v>
      </c>
      <c r="T1000" s="157" t="s">
        <v>163</v>
      </c>
      <c r="U1000" s="157">
        <v>6.0000000000000001E-3</v>
      </c>
      <c r="V1000" s="157">
        <f>ROUND(E1000*U1000,2)</f>
        <v>0.15</v>
      </c>
      <c r="W1000" s="157"/>
      <c r="X1000" s="157" t="s">
        <v>164</v>
      </c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165</v>
      </c>
      <c r="AH1000" s="147"/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5">
      <c r="A1001" s="154"/>
      <c r="B1001" s="155"/>
      <c r="C1001" s="190" t="s">
        <v>2667</v>
      </c>
      <c r="D1001" s="159"/>
      <c r="E1001" s="160">
        <v>24.48</v>
      </c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167</v>
      </c>
      <c r="AH1001" s="147">
        <v>5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5">
      <c r="A1002" s="174">
        <v>178</v>
      </c>
      <c r="B1002" s="175" t="s">
        <v>1631</v>
      </c>
      <c r="C1002" s="189" t="s">
        <v>1632</v>
      </c>
      <c r="D1002" s="176" t="s">
        <v>186</v>
      </c>
      <c r="E1002" s="177">
        <v>24.48</v>
      </c>
      <c r="F1002" s="178"/>
      <c r="G1002" s="179">
        <f>ROUND(E1002*F1002,2)</f>
        <v>0</v>
      </c>
      <c r="H1002" s="158"/>
      <c r="I1002" s="157">
        <f>ROUND(E1002*H1002,2)</f>
        <v>0</v>
      </c>
      <c r="J1002" s="158"/>
      <c r="K1002" s="157">
        <f>ROUND(E1002*J1002,2)</f>
        <v>0</v>
      </c>
      <c r="L1002" s="157">
        <v>21</v>
      </c>
      <c r="M1002" s="157">
        <f>G1002*(1+L1002/100)</f>
        <v>0</v>
      </c>
      <c r="N1002" s="157">
        <v>0</v>
      </c>
      <c r="O1002" s="157">
        <f>ROUND(E1002*N1002,2)</f>
        <v>0</v>
      </c>
      <c r="P1002" s="157">
        <v>2E-3</v>
      </c>
      <c r="Q1002" s="157">
        <f>ROUND(E1002*P1002,2)</f>
        <v>0.05</v>
      </c>
      <c r="R1002" s="157"/>
      <c r="S1002" s="157" t="s">
        <v>163</v>
      </c>
      <c r="T1002" s="157" t="s">
        <v>163</v>
      </c>
      <c r="U1002" s="157">
        <v>3.2000000000000001E-2</v>
      </c>
      <c r="V1002" s="157">
        <f>ROUND(E1002*U1002,2)</f>
        <v>0.78</v>
      </c>
      <c r="W1002" s="157"/>
      <c r="X1002" s="157" t="s">
        <v>164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165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5">
      <c r="A1003" s="154"/>
      <c r="B1003" s="155"/>
      <c r="C1003" s="190" t="s">
        <v>2667</v>
      </c>
      <c r="D1003" s="159"/>
      <c r="E1003" s="160">
        <v>24.48</v>
      </c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167</v>
      </c>
      <c r="AH1003" s="147">
        <v>5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ht="20.399999999999999" outlineLevel="1" x14ac:dyDescent="0.25">
      <c r="A1004" s="174">
        <v>179</v>
      </c>
      <c r="B1004" s="175" t="s">
        <v>1633</v>
      </c>
      <c r="C1004" s="189" t="s">
        <v>1634</v>
      </c>
      <c r="D1004" s="176" t="s">
        <v>186</v>
      </c>
      <c r="E1004" s="177">
        <v>5.3</v>
      </c>
      <c r="F1004" s="178"/>
      <c r="G1004" s="179">
        <f>ROUND(E1004*F1004,2)</f>
        <v>0</v>
      </c>
      <c r="H1004" s="158"/>
      <c r="I1004" s="157">
        <f>ROUND(E1004*H1004,2)</f>
        <v>0</v>
      </c>
      <c r="J1004" s="158"/>
      <c r="K1004" s="157">
        <f>ROUND(E1004*J1004,2)</f>
        <v>0</v>
      </c>
      <c r="L1004" s="157">
        <v>21</v>
      </c>
      <c r="M1004" s="157">
        <f>G1004*(1+L1004/100)</f>
        <v>0</v>
      </c>
      <c r="N1004" s="157">
        <v>3.2000000000000003E-4</v>
      </c>
      <c r="O1004" s="157">
        <f>ROUND(E1004*N1004,2)</f>
        <v>0</v>
      </c>
      <c r="P1004" s="157">
        <v>0</v>
      </c>
      <c r="Q1004" s="157">
        <f>ROUND(E1004*P1004,2)</f>
        <v>0</v>
      </c>
      <c r="R1004" s="157"/>
      <c r="S1004" s="157" t="s">
        <v>163</v>
      </c>
      <c r="T1004" s="157" t="s">
        <v>163</v>
      </c>
      <c r="U1004" s="157">
        <v>0.14000000000000001</v>
      </c>
      <c r="V1004" s="157">
        <f>ROUND(E1004*U1004,2)</f>
        <v>0.74</v>
      </c>
      <c r="W1004" s="157"/>
      <c r="X1004" s="157" t="s">
        <v>164</v>
      </c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165</v>
      </c>
      <c r="AH1004" s="147"/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5">
      <c r="A1005" s="154"/>
      <c r="B1005" s="155"/>
      <c r="C1005" s="190" t="s">
        <v>2668</v>
      </c>
      <c r="D1005" s="159"/>
      <c r="E1005" s="160">
        <v>5.3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167</v>
      </c>
      <c r="AH1005" s="147">
        <v>5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ht="20.399999999999999" outlineLevel="1" x14ac:dyDescent="0.25">
      <c r="A1006" s="174">
        <v>180</v>
      </c>
      <c r="B1006" s="175" t="s">
        <v>1645</v>
      </c>
      <c r="C1006" s="189" t="s">
        <v>1646</v>
      </c>
      <c r="D1006" s="176" t="s">
        <v>186</v>
      </c>
      <c r="E1006" s="177">
        <v>3.48</v>
      </c>
      <c r="F1006" s="178"/>
      <c r="G1006" s="179">
        <f>ROUND(E1006*F1006,2)</f>
        <v>0</v>
      </c>
      <c r="H1006" s="158"/>
      <c r="I1006" s="157">
        <f>ROUND(E1006*H1006,2)</f>
        <v>0</v>
      </c>
      <c r="J1006" s="158"/>
      <c r="K1006" s="157">
        <f>ROUND(E1006*J1006,2)</f>
        <v>0</v>
      </c>
      <c r="L1006" s="157">
        <v>21</v>
      </c>
      <c r="M1006" s="157">
        <f>G1006*(1+L1006/100)</f>
        <v>0</v>
      </c>
      <c r="N1006" s="157">
        <v>2.6800000000000001E-3</v>
      </c>
      <c r="O1006" s="157">
        <f>ROUND(E1006*N1006,2)</f>
        <v>0.01</v>
      </c>
      <c r="P1006" s="157">
        <v>0</v>
      </c>
      <c r="Q1006" s="157">
        <f>ROUND(E1006*P1006,2)</f>
        <v>0</v>
      </c>
      <c r="R1006" s="157"/>
      <c r="S1006" s="157" t="s">
        <v>163</v>
      </c>
      <c r="T1006" s="157" t="s">
        <v>163</v>
      </c>
      <c r="U1006" s="157">
        <v>0.34</v>
      </c>
      <c r="V1006" s="157">
        <f>ROUND(E1006*U1006,2)</f>
        <v>1.18</v>
      </c>
      <c r="W1006" s="157"/>
      <c r="X1006" s="157" t="s">
        <v>164</v>
      </c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165</v>
      </c>
      <c r="AH1006" s="147"/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5">
      <c r="A1007" s="154"/>
      <c r="B1007" s="155"/>
      <c r="C1007" s="190" t="s">
        <v>2669</v>
      </c>
      <c r="D1007" s="159"/>
      <c r="E1007" s="160">
        <v>3.48</v>
      </c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167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5">
      <c r="A1008" s="174">
        <v>181</v>
      </c>
      <c r="B1008" s="175" t="s">
        <v>2670</v>
      </c>
      <c r="C1008" s="189" t="s">
        <v>2671</v>
      </c>
      <c r="D1008" s="176" t="s">
        <v>186</v>
      </c>
      <c r="E1008" s="177">
        <v>31.857299999999999</v>
      </c>
      <c r="F1008" s="178"/>
      <c r="G1008" s="179">
        <f>ROUND(E1008*F1008,2)</f>
        <v>0</v>
      </c>
      <c r="H1008" s="158"/>
      <c r="I1008" s="157">
        <f>ROUND(E1008*H1008,2)</f>
        <v>0</v>
      </c>
      <c r="J1008" s="158"/>
      <c r="K1008" s="157">
        <f>ROUND(E1008*J1008,2)</f>
        <v>0</v>
      </c>
      <c r="L1008" s="157">
        <v>21</v>
      </c>
      <c r="M1008" s="157">
        <f>G1008*(1+L1008/100)</f>
        <v>0</v>
      </c>
      <c r="N1008" s="157">
        <v>4.3E-3</v>
      </c>
      <c r="O1008" s="157">
        <f>ROUND(E1008*N1008,2)</f>
        <v>0.14000000000000001</v>
      </c>
      <c r="P1008" s="157">
        <v>0</v>
      </c>
      <c r="Q1008" s="157">
        <f>ROUND(E1008*P1008,2)</f>
        <v>0</v>
      </c>
      <c r="R1008" s="157" t="s">
        <v>290</v>
      </c>
      <c r="S1008" s="157" t="s">
        <v>163</v>
      </c>
      <c r="T1008" s="157" t="s">
        <v>163</v>
      </c>
      <c r="U1008" s="157">
        <v>0</v>
      </c>
      <c r="V1008" s="157">
        <f>ROUND(E1008*U1008,2)</f>
        <v>0</v>
      </c>
      <c r="W1008" s="157"/>
      <c r="X1008" s="157" t="s">
        <v>291</v>
      </c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292</v>
      </c>
      <c r="AH1008" s="147"/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0.399999999999999" outlineLevel="1" x14ac:dyDescent="0.25">
      <c r="A1009" s="154"/>
      <c r="B1009" s="155"/>
      <c r="C1009" s="190" t="s">
        <v>2672</v>
      </c>
      <c r="D1009" s="159"/>
      <c r="E1009" s="160">
        <v>31.857299999999999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167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5">
      <c r="A1010" s="174">
        <v>182</v>
      </c>
      <c r="B1010" s="175" t="s">
        <v>502</v>
      </c>
      <c r="C1010" s="189" t="s">
        <v>2643</v>
      </c>
      <c r="D1010" s="176" t="s">
        <v>186</v>
      </c>
      <c r="E1010" s="177">
        <v>63.714599999999997</v>
      </c>
      <c r="F1010" s="178"/>
      <c r="G1010" s="179">
        <f>ROUND(E1010*F1010,2)</f>
        <v>0</v>
      </c>
      <c r="H1010" s="158"/>
      <c r="I1010" s="157">
        <f>ROUND(E1010*H1010,2)</f>
        <v>0</v>
      </c>
      <c r="J1010" s="158"/>
      <c r="K1010" s="157">
        <f>ROUND(E1010*J1010,2)</f>
        <v>0</v>
      </c>
      <c r="L1010" s="157">
        <v>21</v>
      </c>
      <c r="M1010" s="157">
        <f>G1010*(1+L1010/100)</f>
        <v>0</v>
      </c>
      <c r="N1010" s="157">
        <v>4.4999999999999997E-3</v>
      </c>
      <c r="O1010" s="157">
        <f>ROUND(E1010*N1010,2)</f>
        <v>0.28999999999999998</v>
      </c>
      <c r="P1010" s="157">
        <v>0</v>
      </c>
      <c r="Q1010" s="157">
        <f>ROUND(E1010*P1010,2)</f>
        <v>0</v>
      </c>
      <c r="R1010" s="157" t="s">
        <v>290</v>
      </c>
      <c r="S1010" s="157" t="s">
        <v>163</v>
      </c>
      <c r="T1010" s="157" t="s">
        <v>163</v>
      </c>
      <c r="U1010" s="157">
        <v>0</v>
      </c>
      <c r="V1010" s="157">
        <f>ROUND(E1010*U1010,2)</f>
        <v>0</v>
      </c>
      <c r="W1010" s="157"/>
      <c r="X1010" s="157" t="s">
        <v>291</v>
      </c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292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ht="20.399999999999999" outlineLevel="1" x14ac:dyDescent="0.25">
      <c r="A1011" s="154"/>
      <c r="B1011" s="155"/>
      <c r="C1011" s="190" t="s">
        <v>2673</v>
      </c>
      <c r="D1011" s="159"/>
      <c r="E1011" s="160">
        <v>63.714599999999997</v>
      </c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167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5">
      <c r="A1012" s="154">
        <v>183</v>
      </c>
      <c r="B1012" s="155" t="s">
        <v>1647</v>
      </c>
      <c r="C1012" s="196" t="s">
        <v>1648</v>
      </c>
      <c r="D1012" s="156" t="s">
        <v>0</v>
      </c>
      <c r="E1012" s="186"/>
      <c r="F1012" s="158"/>
      <c r="G1012" s="157">
        <f>ROUND(E1012*F1012,2)</f>
        <v>0</v>
      </c>
      <c r="H1012" s="158"/>
      <c r="I1012" s="157">
        <f>ROUND(E1012*H1012,2)</f>
        <v>0</v>
      </c>
      <c r="J1012" s="158"/>
      <c r="K1012" s="157">
        <f>ROUND(E1012*J1012,2)</f>
        <v>0</v>
      </c>
      <c r="L1012" s="157">
        <v>21</v>
      </c>
      <c r="M1012" s="157">
        <f>G1012*(1+L1012/100)</f>
        <v>0</v>
      </c>
      <c r="N1012" s="157">
        <v>0</v>
      </c>
      <c r="O1012" s="157">
        <f>ROUND(E1012*N1012,2)</f>
        <v>0</v>
      </c>
      <c r="P1012" s="157">
        <v>0</v>
      </c>
      <c r="Q1012" s="157">
        <f>ROUND(E1012*P1012,2)</f>
        <v>0</v>
      </c>
      <c r="R1012" s="157"/>
      <c r="S1012" s="157" t="s">
        <v>163</v>
      </c>
      <c r="T1012" s="157" t="s">
        <v>163</v>
      </c>
      <c r="U1012" s="157">
        <v>0</v>
      </c>
      <c r="V1012" s="157">
        <f>ROUND(E1012*U1012,2)</f>
        <v>0</v>
      </c>
      <c r="W1012" s="157"/>
      <c r="X1012" s="157" t="s">
        <v>475</v>
      </c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476</v>
      </c>
      <c r="AH1012" s="147"/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x14ac:dyDescent="0.25">
      <c r="A1013" s="168" t="s">
        <v>158</v>
      </c>
      <c r="B1013" s="169" t="s">
        <v>96</v>
      </c>
      <c r="C1013" s="188" t="s">
        <v>97</v>
      </c>
      <c r="D1013" s="170"/>
      <c r="E1013" s="171"/>
      <c r="F1013" s="172"/>
      <c r="G1013" s="173">
        <f>SUMIF(AG1014:AG1017,"&lt;&gt;NOR",G1014:G1017)</f>
        <v>0</v>
      </c>
      <c r="H1013" s="167"/>
      <c r="I1013" s="167">
        <f>SUM(I1014:I1017)</f>
        <v>0</v>
      </c>
      <c r="J1013" s="167"/>
      <c r="K1013" s="167">
        <f>SUM(K1014:K1017)</f>
        <v>0</v>
      </c>
      <c r="L1013" s="167"/>
      <c r="M1013" s="167">
        <f>SUM(M1014:M1017)</f>
        <v>0</v>
      </c>
      <c r="N1013" s="167"/>
      <c r="O1013" s="167">
        <f>SUM(O1014:O1017)</f>
        <v>0</v>
      </c>
      <c r="P1013" s="167"/>
      <c r="Q1013" s="167">
        <f>SUM(Q1014:Q1017)</f>
        <v>0</v>
      </c>
      <c r="R1013" s="167"/>
      <c r="S1013" s="167"/>
      <c r="T1013" s="167"/>
      <c r="U1013" s="167"/>
      <c r="V1013" s="167">
        <f>SUM(V1014:V1017)</f>
        <v>0.66</v>
      </c>
      <c r="W1013" s="167"/>
      <c r="X1013" s="167"/>
      <c r="AG1013" t="s">
        <v>159</v>
      </c>
    </row>
    <row r="1014" spans="1:60" outlineLevel="1" x14ac:dyDescent="0.25">
      <c r="A1014" s="174">
        <v>184</v>
      </c>
      <c r="B1014" s="175" t="s">
        <v>1712</v>
      </c>
      <c r="C1014" s="189" t="s">
        <v>1713</v>
      </c>
      <c r="D1014" s="176" t="s">
        <v>1711</v>
      </c>
      <c r="E1014" s="177">
        <v>2</v>
      </c>
      <c r="F1014" s="178"/>
      <c r="G1014" s="179">
        <f>ROUND(E1014*F1014,2)</f>
        <v>0</v>
      </c>
      <c r="H1014" s="158"/>
      <c r="I1014" s="157">
        <f>ROUND(E1014*H1014,2)</f>
        <v>0</v>
      </c>
      <c r="J1014" s="158"/>
      <c r="K1014" s="157">
        <f>ROUND(E1014*J1014,2)</f>
        <v>0</v>
      </c>
      <c r="L1014" s="157">
        <v>21</v>
      </c>
      <c r="M1014" s="157">
        <f>G1014*(1+L1014/100)</f>
        <v>0</v>
      </c>
      <c r="N1014" s="157">
        <v>1.2999999999999999E-3</v>
      </c>
      <c r="O1014" s="157">
        <f>ROUND(E1014*N1014,2)</f>
        <v>0</v>
      </c>
      <c r="P1014" s="157">
        <v>0</v>
      </c>
      <c r="Q1014" s="157">
        <f>ROUND(E1014*P1014,2)</f>
        <v>0</v>
      </c>
      <c r="R1014" s="157"/>
      <c r="S1014" s="157" t="s">
        <v>163</v>
      </c>
      <c r="T1014" s="157" t="s">
        <v>163</v>
      </c>
      <c r="U1014" s="157">
        <v>0.33</v>
      </c>
      <c r="V1014" s="157">
        <f>ROUND(E1014*U1014,2)</f>
        <v>0.66</v>
      </c>
      <c r="W1014" s="157"/>
      <c r="X1014" s="157" t="s">
        <v>164</v>
      </c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165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ht="20.399999999999999" outlineLevel="1" x14ac:dyDescent="0.25">
      <c r="A1015" s="154"/>
      <c r="B1015" s="155"/>
      <c r="C1015" s="190" t="s">
        <v>2517</v>
      </c>
      <c r="D1015" s="159"/>
      <c r="E1015" s="160">
        <v>1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167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ht="20.399999999999999" outlineLevel="1" x14ac:dyDescent="0.25">
      <c r="A1016" s="154"/>
      <c r="B1016" s="155"/>
      <c r="C1016" s="190" t="s">
        <v>2518</v>
      </c>
      <c r="D1016" s="159"/>
      <c r="E1016" s="160">
        <v>1</v>
      </c>
      <c r="F1016" s="157"/>
      <c r="G1016" s="157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57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167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5">
      <c r="A1017" s="154">
        <v>185</v>
      </c>
      <c r="B1017" s="155" t="s">
        <v>1722</v>
      </c>
      <c r="C1017" s="196" t="s">
        <v>1723</v>
      </c>
      <c r="D1017" s="156" t="s">
        <v>0</v>
      </c>
      <c r="E1017" s="186"/>
      <c r="F1017" s="158"/>
      <c r="G1017" s="157">
        <f>ROUND(E1017*F1017,2)</f>
        <v>0</v>
      </c>
      <c r="H1017" s="158"/>
      <c r="I1017" s="157">
        <f>ROUND(E1017*H1017,2)</f>
        <v>0</v>
      </c>
      <c r="J1017" s="158"/>
      <c r="K1017" s="157">
        <f>ROUND(E1017*J1017,2)</f>
        <v>0</v>
      </c>
      <c r="L1017" s="157">
        <v>21</v>
      </c>
      <c r="M1017" s="157">
        <f>G1017*(1+L1017/100)</f>
        <v>0</v>
      </c>
      <c r="N1017" s="157">
        <v>0</v>
      </c>
      <c r="O1017" s="157">
        <f>ROUND(E1017*N1017,2)</f>
        <v>0</v>
      </c>
      <c r="P1017" s="157">
        <v>0</v>
      </c>
      <c r="Q1017" s="157">
        <f>ROUND(E1017*P1017,2)</f>
        <v>0</v>
      </c>
      <c r="R1017" s="157"/>
      <c r="S1017" s="157" t="s">
        <v>163</v>
      </c>
      <c r="T1017" s="157" t="s">
        <v>163</v>
      </c>
      <c r="U1017" s="157">
        <v>0</v>
      </c>
      <c r="V1017" s="157">
        <f>ROUND(E1017*U1017,2)</f>
        <v>0</v>
      </c>
      <c r="W1017" s="157"/>
      <c r="X1017" s="157" t="s">
        <v>475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476</v>
      </c>
      <c r="AH1017" s="147"/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x14ac:dyDescent="0.25">
      <c r="A1018" s="168" t="s">
        <v>158</v>
      </c>
      <c r="B1018" s="169" t="s">
        <v>100</v>
      </c>
      <c r="C1018" s="188" t="s">
        <v>101</v>
      </c>
      <c r="D1018" s="170"/>
      <c r="E1018" s="171"/>
      <c r="F1018" s="172"/>
      <c r="G1018" s="173">
        <f>SUMIF(AG1019:AG1053,"&lt;&gt;NOR",G1019:G1053)</f>
        <v>0</v>
      </c>
      <c r="H1018" s="167"/>
      <c r="I1018" s="167">
        <f>SUM(I1019:I1053)</f>
        <v>0</v>
      </c>
      <c r="J1018" s="167"/>
      <c r="K1018" s="167">
        <f>SUM(K1019:K1053)</f>
        <v>0</v>
      </c>
      <c r="L1018" s="167"/>
      <c r="M1018" s="167">
        <f>SUM(M1019:M1053)</f>
        <v>0</v>
      </c>
      <c r="N1018" s="167"/>
      <c r="O1018" s="167">
        <f>SUM(O1019:O1053)</f>
        <v>0.37</v>
      </c>
      <c r="P1018" s="167"/>
      <c r="Q1018" s="167">
        <f>SUM(Q1019:Q1053)</f>
        <v>0.04</v>
      </c>
      <c r="R1018" s="167"/>
      <c r="S1018" s="167"/>
      <c r="T1018" s="167"/>
      <c r="U1018" s="167"/>
      <c r="V1018" s="167">
        <f>SUM(V1019:V1053)</f>
        <v>55.639999999999993</v>
      </c>
      <c r="W1018" s="167"/>
      <c r="X1018" s="167"/>
      <c r="AG1018" t="s">
        <v>159</v>
      </c>
    </row>
    <row r="1019" spans="1:60" outlineLevel="1" x14ac:dyDescent="0.25">
      <c r="A1019" s="174">
        <v>186</v>
      </c>
      <c r="B1019" s="175" t="s">
        <v>1726</v>
      </c>
      <c r="C1019" s="189" t="s">
        <v>1727</v>
      </c>
      <c r="D1019" s="176" t="s">
        <v>186</v>
      </c>
      <c r="E1019" s="177">
        <v>9.6</v>
      </c>
      <c r="F1019" s="178"/>
      <c r="G1019" s="179">
        <f>ROUND(E1019*F1019,2)</f>
        <v>0</v>
      </c>
      <c r="H1019" s="158"/>
      <c r="I1019" s="157">
        <f>ROUND(E1019*H1019,2)</f>
        <v>0</v>
      </c>
      <c r="J1019" s="158"/>
      <c r="K1019" s="157">
        <f>ROUND(E1019*J1019,2)</f>
        <v>0</v>
      </c>
      <c r="L1019" s="157">
        <v>21</v>
      </c>
      <c r="M1019" s="157">
        <f>G1019*(1+L1019/100)</f>
        <v>0</v>
      </c>
      <c r="N1019" s="157">
        <v>1.243E-2</v>
      </c>
      <c r="O1019" s="157">
        <f>ROUND(E1019*N1019,2)</f>
        <v>0.12</v>
      </c>
      <c r="P1019" s="157">
        <v>0</v>
      </c>
      <c r="Q1019" s="157">
        <f>ROUND(E1019*P1019,2)</f>
        <v>0</v>
      </c>
      <c r="R1019" s="157"/>
      <c r="S1019" s="157" t="s">
        <v>163</v>
      </c>
      <c r="T1019" s="157" t="s">
        <v>163</v>
      </c>
      <c r="U1019" s="157">
        <v>0.95</v>
      </c>
      <c r="V1019" s="157">
        <f>ROUND(E1019*U1019,2)</f>
        <v>9.1199999999999992</v>
      </c>
      <c r="W1019" s="157"/>
      <c r="X1019" s="157" t="s">
        <v>164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165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5">
      <c r="A1020" s="154"/>
      <c r="B1020" s="155"/>
      <c r="C1020" s="192" t="s">
        <v>219</v>
      </c>
      <c r="D1020" s="161"/>
      <c r="E1020" s="162"/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167</v>
      </c>
      <c r="AH1020" s="147"/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ht="20.399999999999999" outlineLevel="1" x14ac:dyDescent="0.25">
      <c r="A1021" s="154"/>
      <c r="B1021" s="155"/>
      <c r="C1021" s="193" t="s">
        <v>2674</v>
      </c>
      <c r="D1021" s="161"/>
      <c r="E1021" s="162">
        <v>9.6</v>
      </c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167</v>
      </c>
      <c r="AH1021" s="147">
        <v>2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5">
      <c r="A1022" s="154"/>
      <c r="B1022" s="155"/>
      <c r="C1022" s="194" t="s">
        <v>228</v>
      </c>
      <c r="D1022" s="163"/>
      <c r="E1022" s="164">
        <v>9.6</v>
      </c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167</v>
      </c>
      <c r="AH1022" s="147">
        <v>3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5">
      <c r="A1023" s="154"/>
      <c r="B1023" s="155"/>
      <c r="C1023" s="192" t="s">
        <v>229</v>
      </c>
      <c r="D1023" s="161"/>
      <c r="E1023" s="162"/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167</v>
      </c>
      <c r="AH1023" s="147"/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5">
      <c r="A1024" s="154"/>
      <c r="B1024" s="155"/>
      <c r="C1024" s="190" t="s">
        <v>2675</v>
      </c>
      <c r="D1024" s="159"/>
      <c r="E1024" s="160">
        <v>9.6</v>
      </c>
      <c r="F1024" s="157"/>
      <c r="G1024" s="157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167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5">
      <c r="A1025" s="174">
        <v>187</v>
      </c>
      <c r="B1025" s="175" t="s">
        <v>1729</v>
      </c>
      <c r="C1025" s="189" t="s">
        <v>1730</v>
      </c>
      <c r="D1025" s="176" t="s">
        <v>186</v>
      </c>
      <c r="E1025" s="177">
        <v>19.63</v>
      </c>
      <c r="F1025" s="178"/>
      <c r="G1025" s="179">
        <f>ROUND(E1025*F1025,2)</f>
        <v>0</v>
      </c>
      <c r="H1025" s="158"/>
      <c r="I1025" s="157">
        <f>ROUND(E1025*H1025,2)</f>
        <v>0</v>
      </c>
      <c r="J1025" s="158"/>
      <c r="K1025" s="157">
        <f>ROUND(E1025*J1025,2)</f>
        <v>0</v>
      </c>
      <c r="L1025" s="157">
        <v>21</v>
      </c>
      <c r="M1025" s="157">
        <f>G1025*(1+L1025/100)</f>
        <v>0</v>
      </c>
      <c r="N1025" s="157">
        <v>1.2529999999999999E-2</v>
      </c>
      <c r="O1025" s="157">
        <f>ROUND(E1025*N1025,2)</f>
        <v>0.25</v>
      </c>
      <c r="P1025" s="157">
        <v>0</v>
      </c>
      <c r="Q1025" s="157">
        <f>ROUND(E1025*P1025,2)</f>
        <v>0</v>
      </c>
      <c r="R1025" s="157"/>
      <c r="S1025" s="157" t="s">
        <v>163</v>
      </c>
      <c r="T1025" s="157" t="s">
        <v>163</v>
      </c>
      <c r="U1025" s="157">
        <v>0.95</v>
      </c>
      <c r="V1025" s="157">
        <f>ROUND(E1025*U1025,2)</f>
        <v>18.649999999999999</v>
      </c>
      <c r="W1025" s="157"/>
      <c r="X1025" s="157" t="s">
        <v>164</v>
      </c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165</v>
      </c>
      <c r="AH1025" s="147"/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5">
      <c r="A1026" s="154"/>
      <c r="B1026" s="155"/>
      <c r="C1026" s="192" t="s">
        <v>219</v>
      </c>
      <c r="D1026" s="161"/>
      <c r="E1026" s="162"/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167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ht="20.399999999999999" outlineLevel="1" x14ac:dyDescent="0.25">
      <c r="A1027" s="154"/>
      <c r="B1027" s="155"/>
      <c r="C1027" s="193" t="s">
        <v>2492</v>
      </c>
      <c r="D1027" s="161"/>
      <c r="E1027" s="162">
        <v>4.75</v>
      </c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167</v>
      </c>
      <c r="AH1027" s="147">
        <v>2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ht="20.399999999999999" outlineLevel="1" x14ac:dyDescent="0.25">
      <c r="A1028" s="154"/>
      <c r="B1028" s="155"/>
      <c r="C1028" s="193" t="s">
        <v>2493</v>
      </c>
      <c r="D1028" s="161"/>
      <c r="E1028" s="162">
        <v>3.48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167</v>
      </c>
      <c r="AH1028" s="147">
        <v>2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ht="20.399999999999999" outlineLevel="1" x14ac:dyDescent="0.25">
      <c r="A1029" s="154"/>
      <c r="B1029" s="155"/>
      <c r="C1029" s="193" t="s">
        <v>2494</v>
      </c>
      <c r="D1029" s="161"/>
      <c r="E1029" s="162">
        <v>1.4</v>
      </c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167</v>
      </c>
      <c r="AH1029" s="147">
        <v>2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ht="20.399999999999999" outlineLevel="1" x14ac:dyDescent="0.25">
      <c r="A1030" s="154"/>
      <c r="B1030" s="155"/>
      <c r="C1030" s="193" t="s">
        <v>2495</v>
      </c>
      <c r="D1030" s="161"/>
      <c r="E1030" s="162">
        <v>1.4</v>
      </c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167</v>
      </c>
      <c r="AH1030" s="147">
        <v>2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ht="20.399999999999999" outlineLevel="1" x14ac:dyDescent="0.25">
      <c r="A1031" s="154"/>
      <c r="B1031" s="155"/>
      <c r="C1031" s="193" t="s">
        <v>2496</v>
      </c>
      <c r="D1031" s="161"/>
      <c r="E1031" s="162">
        <v>1.65</v>
      </c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167</v>
      </c>
      <c r="AH1031" s="147">
        <v>2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ht="20.399999999999999" outlineLevel="1" x14ac:dyDescent="0.25">
      <c r="A1032" s="154"/>
      <c r="B1032" s="155"/>
      <c r="C1032" s="193" t="s">
        <v>2497</v>
      </c>
      <c r="D1032" s="161"/>
      <c r="E1032" s="162">
        <v>1.82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167</v>
      </c>
      <c r="AH1032" s="147">
        <v>2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ht="20.399999999999999" outlineLevel="1" x14ac:dyDescent="0.25">
      <c r="A1033" s="154"/>
      <c r="B1033" s="155"/>
      <c r="C1033" s="193" t="s">
        <v>2498</v>
      </c>
      <c r="D1033" s="161"/>
      <c r="E1033" s="162">
        <v>3.78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167</v>
      </c>
      <c r="AH1033" s="147">
        <v>2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ht="20.399999999999999" outlineLevel="1" x14ac:dyDescent="0.25">
      <c r="A1034" s="154"/>
      <c r="B1034" s="155"/>
      <c r="C1034" s="193" t="s">
        <v>2499</v>
      </c>
      <c r="D1034" s="161"/>
      <c r="E1034" s="162">
        <v>1.35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167</v>
      </c>
      <c r="AH1034" s="147">
        <v>2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5">
      <c r="A1035" s="154"/>
      <c r="B1035" s="155"/>
      <c r="C1035" s="194" t="s">
        <v>228</v>
      </c>
      <c r="D1035" s="163"/>
      <c r="E1035" s="164">
        <v>19.63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167</v>
      </c>
      <c r="AH1035" s="147">
        <v>3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5">
      <c r="A1036" s="154"/>
      <c r="B1036" s="155"/>
      <c r="C1036" s="192" t="s">
        <v>229</v>
      </c>
      <c r="D1036" s="161"/>
      <c r="E1036" s="162"/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167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5">
      <c r="A1037" s="154"/>
      <c r="B1037" s="155"/>
      <c r="C1037" s="190" t="s">
        <v>2676</v>
      </c>
      <c r="D1037" s="159"/>
      <c r="E1037" s="160">
        <v>19.63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167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5">
      <c r="A1038" s="174">
        <v>188</v>
      </c>
      <c r="B1038" s="175" t="s">
        <v>1737</v>
      </c>
      <c r="C1038" s="189" t="s">
        <v>1738</v>
      </c>
      <c r="D1038" s="176" t="s">
        <v>186</v>
      </c>
      <c r="E1038" s="177">
        <v>7.62</v>
      </c>
      <c r="F1038" s="178"/>
      <c r="G1038" s="179">
        <f>ROUND(E1038*F1038,2)</f>
        <v>0</v>
      </c>
      <c r="H1038" s="158"/>
      <c r="I1038" s="157">
        <f>ROUND(E1038*H1038,2)</f>
        <v>0</v>
      </c>
      <c r="J1038" s="158"/>
      <c r="K1038" s="157">
        <f>ROUND(E1038*J1038,2)</f>
        <v>0</v>
      </c>
      <c r="L1038" s="157">
        <v>21</v>
      </c>
      <c r="M1038" s="157">
        <f>G1038*(1+L1038/100)</f>
        <v>0</v>
      </c>
      <c r="N1038" s="157">
        <v>0</v>
      </c>
      <c r="O1038" s="157">
        <f>ROUND(E1038*N1038,2)</f>
        <v>0</v>
      </c>
      <c r="P1038" s="157">
        <v>0</v>
      </c>
      <c r="Q1038" s="157">
        <f>ROUND(E1038*P1038,2)</f>
        <v>0</v>
      </c>
      <c r="R1038" s="157"/>
      <c r="S1038" s="157" t="s">
        <v>163</v>
      </c>
      <c r="T1038" s="157" t="s">
        <v>163</v>
      </c>
      <c r="U1038" s="157">
        <v>0.57999999999999996</v>
      </c>
      <c r="V1038" s="157">
        <f>ROUND(E1038*U1038,2)</f>
        <v>4.42</v>
      </c>
      <c r="W1038" s="157"/>
      <c r="X1038" s="157" t="s">
        <v>164</v>
      </c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165</v>
      </c>
      <c r="AH1038" s="147"/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ht="20.399999999999999" outlineLevel="1" x14ac:dyDescent="0.25">
      <c r="A1039" s="154"/>
      <c r="B1039" s="155"/>
      <c r="C1039" s="190" t="s">
        <v>2537</v>
      </c>
      <c r="D1039" s="159"/>
      <c r="E1039" s="160">
        <v>1.4</v>
      </c>
      <c r="F1039" s="157"/>
      <c r="G1039" s="157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57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167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ht="20.399999999999999" outlineLevel="1" x14ac:dyDescent="0.25">
      <c r="A1040" s="154"/>
      <c r="B1040" s="155"/>
      <c r="C1040" s="190" t="s">
        <v>2538</v>
      </c>
      <c r="D1040" s="159"/>
      <c r="E1040" s="160">
        <v>1.4</v>
      </c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167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ht="20.399999999999999" outlineLevel="1" x14ac:dyDescent="0.25">
      <c r="A1041" s="154"/>
      <c r="B1041" s="155"/>
      <c r="C1041" s="190" t="s">
        <v>2539</v>
      </c>
      <c r="D1041" s="159"/>
      <c r="E1041" s="160">
        <v>1.65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167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ht="20.399999999999999" outlineLevel="1" x14ac:dyDescent="0.25">
      <c r="A1042" s="154"/>
      <c r="B1042" s="155"/>
      <c r="C1042" s="190" t="s">
        <v>2540</v>
      </c>
      <c r="D1042" s="159"/>
      <c r="E1042" s="160">
        <v>1.82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167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ht="20.399999999999999" outlineLevel="1" x14ac:dyDescent="0.25">
      <c r="A1043" s="154"/>
      <c r="B1043" s="155"/>
      <c r="C1043" s="190" t="s">
        <v>2542</v>
      </c>
      <c r="D1043" s="159"/>
      <c r="E1043" s="160">
        <v>1.35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167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5">
      <c r="A1044" s="174">
        <v>189</v>
      </c>
      <c r="B1044" s="175" t="s">
        <v>1739</v>
      </c>
      <c r="C1044" s="189" t="s">
        <v>1740</v>
      </c>
      <c r="D1044" s="176" t="s">
        <v>186</v>
      </c>
      <c r="E1044" s="177">
        <v>12.01</v>
      </c>
      <c r="F1044" s="178"/>
      <c r="G1044" s="179">
        <f>ROUND(E1044*F1044,2)</f>
        <v>0</v>
      </c>
      <c r="H1044" s="158"/>
      <c r="I1044" s="157">
        <f>ROUND(E1044*H1044,2)</f>
        <v>0</v>
      </c>
      <c r="J1044" s="158"/>
      <c r="K1044" s="157">
        <f>ROUND(E1044*J1044,2)</f>
        <v>0</v>
      </c>
      <c r="L1044" s="157">
        <v>21</v>
      </c>
      <c r="M1044" s="157">
        <f>G1044*(1+L1044/100)</f>
        <v>0</v>
      </c>
      <c r="N1044" s="157">
        <v>0</v>
      </c>
      <c r="O1044" s="157">
        <f>ROUND(E1044*N1044,2)</f>
        <v>0</v>
      </c>
      <c r="P1044" s="157">
        <v>0</v>
      </c>
      <c r="Q1044" s="157">
        <f>ROUND(E1044*P1044,2)</f>
        <v>0</v>
      </c>
      <c r="R1044" s="157"/>
      <c r="S1044" s="157" t="s">
        <v>163</v>
      </c>
      <c r="T1044" s="157" t="s">
        <v>163</v>
      </c>
      <c r="U1044" s="157">
        <v>0.43</v>
      </c>
      <c r="V1044" s="157">
        <f>ROUND(E1044*U1044,2)</f>
        <v>5.16</v>
      </c>
      <c r="W1044" s="157"/>
      <c r="X1044" s="157" t="s">
        <v>164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165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ht="20.399999999999999" outlineLevel="1" x14ac:dyDescent="0.25">
      <c r="A1045" s="154"/>
      <c r="B1045" s="155"/>
      <c r="C1045" s="190" t="s">
        <v>2535</v>
      </c>
      <c r="D1045" s="159"/>
      <c r="E1045" s="160">
        <v>4.75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167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ht="20.399999999999999" outlineLevel="1" x14ac:dyDescent="0.25">
      <c r="A1046" s="154"/>
      <c r="B1046" s="155"/>
      <c r="C1046" s="190" t="s">
        <v>2536</v>
      </c>
      <c r="D1046" s="159"/>
      <c r="E1046" s="160">
        <v>3.48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167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ht="20.399999999999999" outlineLevel="1" x14ac:dyDescent="0.25">
      <c r="A1047" s="154"/>
      <c r="B1047" s="155"/>
      <c r="C1047" s="190" t="s">
        <v>2541</v>
      </c>
      <c r="D1047" s="159"/>
      <c r="E1047" s="160">
        <v>3.78</v>
      </c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167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5">
      <c r="A1048" s="174">
        <v>190</v>
      </c>
      <c r="B1048" s="175" t="s">
        <v>1741</v>
      </c>
      <c r="C1048" s="189" t="s">
        <v>1742</v>
      </c>
      <c r="D1048" s="176" t="s">
        <v>186</v>
      </c>
      <c r="E1048" s="177">
        <v>9.6</v>
      </c>
      <c r="F1048" s="178"/>
      <c r="G1048" s="179">
        <f>ROUND(E1048*F1048,2)</f>
        <v>0</v>
      </c>
      <c r="H1048" s="158"/>
      <c r="I1048" s="157">
        <f>ROUND(E1048*H1048,2)</f>
        <v>0</v>
      </c>
      <c r="J1048" s="158"/>
      <c r="K1048" s="157">
        <f>ROUND(E1048*J1048,2)</f>
        <v>0</v>
      </c>
      <c r="L1048" s="157">
        <v>21</v>
      </c>
      <c r="M1048" s="157">
        <f>G1048*(1+L1048/100)</f>
        <v>0</v>
      </c>
      <c r="N1048" s="157">
        <v>0</v>
      </c>
      <c r="O1048" s="157">
        <f>ROUND(E1048*N1048,2)</f>
        <v>0</v>
      </c>
      <c r="P1048" s="157">
        <v>0</v>
      </c>
      <c r="Q1048" s="157">
        <f>ROUND(E1048*P1048,2)</f>
        <v>0</v>
      </c>
      <c r="R1048" s="157"/>
      <c r="S1048" s="157" t="s">
        <v>163</v>
      </c>
      <c r="T1048" s="157" t="s">
        <v>163</v>
      </c>
      <c r="U1048" s="157">
        <v>0.28000000000000003</v>
      </c>
      <c r="V1048" s="157">
        <f>ROUND(E1048*U1048,2)</f>
        <v>2.69</v>
      </c>
      <c r="W1048" s="157"/>
      <c r="X1048" s="157" t="s">
        <v>164</v>
      </c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165</v>
      </c>
      <c r="AH1048" s="147"/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ht="20.399999999999999" outlineLevel="1" x14ac:dyDescent="0.25">
      <c r="A1049" s="154"/>
      <c r="B1049" s="155"/>
      <c r="C1049" s="190" t="s">
        <v>2534</v>
      </c>
      <c r="D1049" s="159"/>
      <c r="E1049" s="160">
        <v>9.6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167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5">
      <c r="A1050" s="174">
        <v>191</v>
      </c>
      <c r="B1050" s="175" t="s">
        <v>1743</v>
      </c>
      <c r="C1050" s="189" t="s">
        <v>1744</v>
      </c>
      <c r="D1050" s="176" t="s">
        <v>170</v>
      </c>
      <c r="E1050" s="177">
        <v>20</v>
      </c>
      <c r="F1050" s="178"/>
      <c r="G1050" s="179">
        <f>ROUND(E1050*F1050,2)</f>
        <v>0</v>
      </c>
      <c r="H1050" s="158"/>
      <c r="I1050" s="157">
        <f>ROUND(E1050*H1050,2)</f>
        <v>0</v>
      </c>
      <c r="J1050" s="158"/>
      <c r="K1050" s="157">
        <f>ROUND(E1050*J1050,2)</f>
        <v>0</v>
      </c>
      <c r="L1050" s="157">
        <v>21</v>
      </c>
      <c r="M1050" s="157">
        <f>G1050*(1+L1050/100)</f>
        <v>0</v>
      </c>
      <c r="N1050" s="157">
        <v>0</v>
      </c>
      <c r="O1050" s="157">
        <f>ROUND(E1050*N1050,2)</f>
        <v>0</v>
      </c>
      <c r="P1050" s="157">
        <v>2.2200000000000002E-3</v>
      </c>
      <c r="Q1050" s="157">
        <f>ROUND(E1050*P1050,2)</f>
        <v>0.04</v>
      </c>
      <c r="R1050" s="157"/>
      <c r="S1050" s="157" t="s">
        <v>163</v>
      </c>
      <c r="T1050" s="157" t="s">
        <v>163</v>
      </c>
      <c r="U1050" s="157">
        <v>0.78</v>
      </c>
      <c r="V1050" s="157">
        <f>ROUND(E1050*U1050,2)</f>
        <v>15.6</v>
      </c>
      <c r="W1050" s="157"/>
      <c r="X1050" s="157" t="s">
        <v>164</v>
      </c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165</v>
      </c>
      <c r="AH1050" s="147"/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5">
      <c r="A1051" s="154"/>
      <c r="B1051" s="155"/>
      <c r="C1051" s="190" t="s">
        <v>2677</v>
      </c>
      <c r="D1051" s="159"/>
      <c r="E1051" s="160">
        <v>10</v>
      </c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167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5">
      <c r="A1052" s="154"/>
      <c r="B1052" s="155"/>
      <c r="C1052" s="190" t="s">
        <v>1746</v>
      </c>
      <c r="D1052" s="159"/>
      <c r="E1052" s="160">
        <v>10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167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5">
      <c r="A1053" s="154">
        <v>192</v>
      </c>
      <c r="B1053" s="155" t="s">
        <v>1747</v>
      </c>
      <c r="C1053" s="196" t="s">
        <v>1748</v>
      </c>
      <c r="D1053" s="156" t="s">
        <v>0</v>
      </c>
      <c r="E1053" s="186"/>
      <c r="F1053" s="158"/>
      <c r="G1053" s="157">
        <f>ROUND(E1053*F1053,2)</f>
        <v>0</v>
      </c>
      <c r="H1053" s="158"/>
      <c r="I1053" s="157">
        <f>ROUND(E1053*H1053,2)</f>
        <v>0</v>
      </c>
      <c r="J1053" s="158"/>
      <c r="K1053" s="157">
        <f>ROUND(E1053*J1053,2)</f>
        <v>0</v>
      </c>
      <c r="L1053" s="157">
        <v>21</v>
      </c>
      <c r="M1053" s="157">
        <f>G1053*(1+L1053/100)</f>
        <v>0</v>
      </c>
      <c r="N1053" s="157">
        <v>0</v>
      </c>
      <c r="O1053" s="157">
        <f>ROUND(E1053*N1053,2)</f>
        <v>0</v>
      </c>
      <c r="P1053" s="157">
        <v>0</v>
      </c>
      <c r="Q1053" s="157">
        <f>ROUND(E1053*P1053,2)</f>
        <v>0</v>
      </c>
      <c r="R1053" s="157"/>
      <c r="S1053" s="157" t="s">
        <v>163</v>
      </c>
      <c r="T1053" s="157" t="s">
        <v>163</v>
      </c>
      <c r="U1053" s="157">
        <v>0</v>
      </c>
      <c r="V1053" s="157">
        <f>ROUND(E1053*U1053,2)</f>
        <v>0</v>
      </c>
      <c r="W1053" s="157"/>
      <c r="X1053" s="157" t="s">
        <v>475</v>
      </c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476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x14ac:dyDescent="0.25">
      <c r="A1054" s="168" t="s">
        <v>158</v>
      </c>
      <c r="B1054" s="169" t="s">
        <v>102</v>
      </c>
      <c r="C1054" s="188" t="s">
        <v>103</v>
      </c>
      <c r="D1054" s="170"/>
      <c r="E1054" s="171"/>
      <c r="F1054" s="172"/>
      <c r="G1054" s="173">
        <f>SUMIF(AG1055:AG1093,"&lt;&gt;NOR",G1055:G1093)</f>
        <v>0</v>
      </c>
      <c r="H1054" s="167"/>
      <c r="I1054" s="167">
        <f>SUM(I1055:I1093)</f>
        <v>0</v>
      </c>
      <c r="J1054" s="167"/>
      <c r="K1054" s="167">
        <f>SUM(K1055:K1093)</f>
        <v>0</v>
      </c>
      <c r="L1054" s="167"/>
      <c r="M1054" s="167">
        <f>SUM(M1055:M1093)</f>
        <v>0</v>
      </c>
      <c r="N1054" s="167"/>
      <c r="O1054" s="167">
        <f>SUM(O1055:O1093)</f>
        <v>1.8199999999999998</v>
      </c>
      <c r="P1054" s="167"/>
      <c r="Q1054" s="167">
        <f>SUM(Q1055:Q1093)</f>
        <v>0</v>
      </c>
      <c r="R1054" s="167"/>
      <c r="S1054" s="167"/>
      <c r="T1054" s="167"/>
      <c r="U1054" s="167"/>
      <c r="V1054" s="167">
        <f>SUM(V1055:V1093)</f>
        <v>59.67</v>
      </c>
      <c r="W1054" s="167"/>
      <c r="X1054" s="167"/>
      <c r="AG1054" t="s">
        <v>159</v>
      </c>
    </row>
    <row r="1055" spans="1:60" outlineLevel="1" x14ac:dyDescent="0.25">
      <c r="A1055" s="174">
        <v>193</v>
      </c>
      <c r="B1055" s="175" t="s">
        <v>2678</v>
      </c>
      <c r="C1055" s="189" t="s">
        <v>2679</v>
      </c>
      <c r="D1055" s="176" t="s">
        <v>170</v>
      </c>
      <c r="E1055" s="177">
        <v>53</v>
      </c>
      <c r="F1055" s="178"/>
      <c r="G1055" s="179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3.32E-3</v>
      </c>
      <c r="O1055" s="157">
        <f>ROUND(E1055*N1055,2)</f>
        <v>0.18</v>
      </c>
      <c r="P1055" s="157">
        <v>0</v>
      </c>
      <c r="Q1055" s="157">
        <f>ROUND(E1055*P1055,2)</f>
        <v>0</v>
      </c>
      <c r="R1055" s="157"/>
      <c r="S1055" s="157" t="s">
        <v>163</v>
      </c>
      <c r="T1055" s="157" t="s">
        <v>163</v>
      </c>
      <c r="U1055" s="157">
        <v>0.377</v>
      </c>
      <c r="V1055" s="157">
        <f>ROUND(E1055*U1055,2)</f>
        <v>19.98</v>
      </c>
      <c r="W1055" s="157"/>
      <c r="X1055" s="157" t="s">
        <v>164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165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5">
      <c r="A1056" s="154"/>
      <c r="B1056" s="155"/>
      <c r="C1056" s="190" t="s">
        <v>2680</v>
      </c>
      <c r="D1056" s="159"/>
      <c r="E1056" s="160">
        <v>53</v>
      </c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167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5">
      <c r="A1057" s="174">
        <v>194</v>
      </c>
      <c r="B1057" s="175" t="s">
        <v>2681</v>
      </c>
      <c r="C1057" s="189" t="s">
        <v>2682</v>
      </c>
      <c r="D1057" s="176" t="s">
        <v>186</v>
      </c>
      <c r="E1057" s="177">
        <v>5.1144999999999996</v>
      </c>
      <c r="F1057" s="178"/>
      <c r="G1057" s="179">
        <f>ROUND(E1057*F1057,2)</f>
        <v>0</v>
      </c>
      <c r="H1057" s="158"/>
      <c r="I1057" s="157">
        <f>ROUND(E1057*H1057,2)</f>
        <v>0</v>
      </c>
      <c r="J1057" s="158"/>
      <c r="K1057" s="157">
        <f>ROUND(E1057*J1057,2)</f>
        <v>0</v>
      </c>
      <c r="L1057" s="157">
        <v>21</v>
      </c>
      <c r="M1057" s="157">
        <f>G1057*(1+L1057/100)</f>
        <v>0</v>
      </c>
      <c r="N1057" s="157">
        <v>0</v>
      </c>
      <c r="O1057" s="157">
        <f>ROUND(E1057*N1057,2)</f>
        <v>0</v>
      </c>
      <c r="P1057" s="157">
        <v>0</v>
      </c>
      <c r="Q1057" s="157">
        <f>ROUND(E1057*P1057,2)</f>
        <v>0</v>
      </c>
      <c r="R1057" s="157"/>
      <c r="S1057" s="157" t="s">
        <v>163</v>
      </c>
      <c r="T1057" s="157" t="s">
        <v>163</v>
      </c>
      <c r="U1057" s="157">
        <v>0.29199999999999998</v>
      </c>
      <c r="V1057" s="157">
        <f>ROUND(E1057*U1057,2)</f>
        <v>1.49</v>
      </c>
      <c r="W1057" s="157"/>
      <c r="X1057" s="157" t="s">
        <v>164</v>
      </c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165</v>
      </c>
      <c r="AH1057" s="147"/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5">
      <c r="A1058" s="154"/>
      <c r="B1058" s="155"/>
      <c r="C1058" s="190" t="s">
        <v>2683</v>
      </c>
      <c r="D1058" s="159"/>
      <c r="E1058" s="160">
        <v>5.1144999999999996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167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ht="20.399999999999999" outlineLevel="1" x14ac:dyDescent="0.25">
      <c r="A1059" s="174">
        <v>195</v>
      </c>
      <c r="B1059" s="175" t="s">
        <v>2684</v>
      </c>
      <c r="C1059" s="189" t="s">
        <v>2685</v>
      </c>
      <c r="D1059" s="176" t="s">
        <v>186</v>
      </c>
      <c r="E1059" s="177">
        <v>5.1144999999999996</v>
      </c>
      <c r="F1059" s="178"/>
      <c r="G1059" s="179">
        <f>ROUND(E1059*F1059,2)</f>
        <v>0</v>
      </c>
      <c r="H1059" s="158"/>
      <c r="I1059" s="157">
        <f>ROUND(E1059*H1059,2)</f>
        <v>0</v>
      </c>
      <c r="J1059" s="158"/>
      <c r="K1059" s="157">
        <f>ROUND(E1059*J1059,2)</f>
        <v>0</v>
      </c>
      <c r="L1059" s="157">
        <v>21</v>
      </c>
      <c r="M1059" s="157">
        <f>G1059*(1+L1059/100)</f>
        <v>0</v>
      </c>
      <c r="N1059" s="157">
        <v>1.5499999999999999E-3</v>
      </c>
      <c r="O1059" s="157">
        <f>ROUND(E1059*N1059,2)</f>
        <v>0.01</v>
      </c>
      <c r="P1059" s="157">
        <v>0</v>
      </c>
      <c r="Q1059" s="157">
        <f>ROUND(E1059*P1059,2)</f>
        <v>0</v>
      </c>
      <c r="R1059" s="157"/>
      <c r="S1059" s="157" t="s">
        <v>163</v>
      </c>
      <c r="T1059" s="157" t="s">
        <v>163</v>
      </c>
      <c r="U1059" s="157">
        <v>9.5000000000000001E-2</v>
      </c>
      <c r="V1059" s="157">
        <f>ROUND(E1059*U1059,2)</f>
        <v>0.49</v>
      </c>
      <c r="W1059" s="157"/>
      <c r="X1059" s="157" t="s">
        <v>164</v>
      </c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165</v>
      </c>
      <c r="AH1059" s="147"/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5">
      <c r="A1060" s="154"/>
      <c r="B1060" s="155"/>
      <c r="C1060" s="190" t="s">
        <v>2683</v>
      </c>
      <c r="D1060" s="159"/>
      <c r="E1060" s="160">
        <v>5.1144999999999996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167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5">
      <c r="A1061" s="174">
        <v>196</v>
      </c>
      <c r="B1061" s="175" t="s">
        <v>1766</v>
      </c>
      <c r="C1061" s="189" t="s">
        <v>1767</v>
      </c>
      <c r="D1061" s="176" t="s">
        <v>178</v>
      </c>
      <c r="E1061" s="177">
        <v>1.09541</v>
      </c>
      <c r="F1061" s="178"/>
      <c r="G1061" s="179">
        <f>ROUND(E1061*F1061,2)</f>
        <v>0</v>
      </c>
      <c r="H1061" s="158"/>
      <c r="I1061" s="157">
        <f>ROUND(E1061*H1061,2)</f>
        <v>0</v>
      </c>
      <c r="J1061" s="158"/>
      <c r="K1061" s="157">
        <f>ROUND(E1061*J1061,2)</f>
        <v>0</v>
      </c>
      <c r="L1061" s="157">
        <v>21</v>
      </c>
      <c r="M1061" s="157">
        <f>G1061*(1+L1061/100)</f>
        <v>0</v>
      </c>
      <c r="N1061" s="157">
        <v>2.3570000000000001E-2</v>
      </c>
      <c r="O1061" s="157">
        <f>ROUND(E1061*N1061,2)</f>
        <v>0.03</v>
      </c>
      <c r="P1061" s="157">
        <v>0</v>
      </c>
      <c r="Q1061" s="157">
        <f>ROUND(E1061*P1061,2)</f>
        <v>0</v>
      </c>
      <c r="R1061" s="157"/>
      <c r="S1061" s="157" t="s">
        <v>163</v>
      </c>
      <c r="T1061" s="157" t="s">
        <v>163</v>
      </c>
      <c r="U1061" s="157">
        <v>0</v>
      </c>
      <c r="V1061" s="157">
        <f>ROUND(E1061*U1061,2)</f>
        <v>0</v>
      </c>
      <c r="W1061" s="157"/>
      <c r="X1061" s="157" t="s">
        <v>164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165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5">
      <c r="A1062" s="154"/>
      <c r="B1062" s="155"/>
      <c r="C1062" s="190" t="s">
        <v>2686</v>
      </c>
      <c r="D1062" s="159"/>
      <c r="E1062" s="160">
        <v>7.6990000000000003E-2</v>
      </c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167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5">
      <c r="A1063" s="154"/>
      <c r="B1063" s="155"/>
      <c r="C1063" s="190" t="s">
        <v>2687</v>
      </c>
      <c r="D1063" s="159"/>
      <c r="E1063" s="160">
        <v>0.11252</v>
      </c>
      <c r="F1063" s="157"/>
      <c r="G1063" s="157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167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5">
      <c r="A1064" s="154"/>
      <c r="B1064" s="155"/>
      <c r="C1064" s="190" t="s">
        <v>2688</v>
      </c>
      <c r="D1064" s="159"/>
      <c r="E1064" s="160">
        <v>0.90590000000000004</v>
      </c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167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ht="20.399999999999999" outlineLevel="1" x14ac:dyDescent="0.25">
      <c r="A1065" s="174">
        <v>197</v>
      </c>
      <c r="B1065" s="175" t="s">
        <v>1770</v>
      </c>
      <c r="C1065" s="189" t="s">
        <v>1771</v>
      </c>
      <c r="D1065" s="176" t="s">
        <v>186</v>
      </c>
      <c r="E1065" s="177">
        <v>44.676900000000003</v>
      </c>
      <c r="F1065" s="178"/>
      <c r="G1065" s="179">
        <f>ROUND(E1065*F1065,2)</f>
        <v>0</v>
      </c>
      <c r="H1065" s="158"/>
      <c r="I1065" s="157">
        <f>ROUND(E1065*H1065,2)</f>
        <v>0</v>
      </c>
      <c r="J1065" s="158"/>
      <c r="K1065" s="157">
        <f>ROUND(E1065*J1065,2)</f>
        <v>0</v>
      </c>
      <c r="L1065" s="157">
        <v>21</v>
      </c>
      <c r="M1065" s="157">
        <f>G1065*(1+L1065/100)</f>
        <v>0</v>
      </c>
      <c r="N1065" s="157">
        <v>1.404E-2</v>
      </c>
      <c r="O1065" s="157">
        <f>ROUND(E1065*N1065,2)</f>
        <v>0.63</v>
      </c>
      <c r="P1065" s="157">
        <v>0</v>
      </c>
      <c r="Q1065" s="157">
        <f>ROUND(E1065*P1065,2)</f>
        <v>0</v>
      </c>
      <c r="R1065" s="157"/>
      <c r="S1065" s="157" t="s">
        <v>163</v>
      </c>
      <c r="T1065" s="157" t="s">
        <v>163</v>
      </c>
      <c r="U1065" s="157">
        <v>0.33500000000000002</v>
      </c>
      <c r="V1065" s="157">
        <f>ROUND(E1065*U1065,2)</f>
        <v>14.97</v>
      </c>
      <c r="W1065" s="157"/>
      <c r="X1065" s="157" t="s">
        <v>164</v>
      </c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165</v>
      </c>
      <c r="AH1065" s="147"/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5">
      <c r="A1066" s="154"/>
      <c r="B1066" s="155"/>
      <c r="C1066" s="190" t="s">
        <v>2689</v>
      </c>
      <c r="D1066" s="159"/>
      <c r="E1066" s="160">
        <v>3.4994999999999998</v>
      </c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167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5">
      <c r="A1067" s="154"/>
      <c r="B1067" s="155"/>
      <c r="C1067" s="190" t="s">
        <v>2690</v>
      </c>
      <c r="D1067" s="159"/>
      <c r="E1067" s="160">
        <v>41.177399999999999</v>
      </c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167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5">
      <c r="A1068" s="174">
        <v>198</v>
      </c>
      <c r="B1068" s="175" t="s">
        <v>2691</v>
      </c>
      <c r="C1068" s="189" t="s">
        <v>2692</v>
      </c>
      <c r="D1068" s="176" t="s">
        <v>186</v>
      </c>
      <c r="E1068" s="177">
        <v>18.571999999999999</v>
      </c>
      <c r="F1068" s="178"/>
      <c r="G1068" s="179">
        <f>ROUND(E1068*F1068,2)</f>
        <v>0</v>
      </c>
      <c r="H1068" s="158"/>
      <c r="I1068" s="157">
        <f>ROUND(E1068*H1068,2)</f>
        <v>0</v>
      </c>
      <c r="J1068" s="158"/>
      <c r="K1068" s="157">
        <f>ROUND(E1068*J1068,2)</f>
        <v>0</v>
      </c>
      <c r="L1068" s="157">
        <v>21</v>
      </c>
      <c r="M1068" s="157">
        <f>G1068*(1+L1068/100)</f>
        <v>0</v>
      </c>
      <c r="N1068" s="157">
        <v>0</v>
      </c>
      <c r="O1068" s="157">
        <f>ROUND(E1068*N1068,2)</f>
        <v>0</v>
      </c>
      <c r="P1068" s="157">
        <v>0</v>
      </c>
      <c r="Q1068" s="157">
        <f>ROUND(E1068*P1068,2)</f>
        <v>0</v>
      </c>
      <c r="R1068" s="157"/>
      <c r="S1068" s="157" t="s">
        <v>163</v>
      </c>
      <c r="T1068" s="157" t="s">
        <v>163</v>
      </c>
      <c r="U1068" s="157">
        <v>0.48</v>
      </c>
      <c r="V1068" s="157">
        <f>ROUND(E1068*U1068,2)</f>
        <v>8.91</v>
      </c>
      <c r="W1068" s="157"/>
      <c r="X1068" s="157" t="s">
        <v>164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165</v>
      </c>
      <c r="AH1068" s="147"/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20.399999999999999" outlineLevel="1" x14ac:dyDescent="0.25">
      <c r="A1069" s="154"/>
      <c r="B1069" s="155"/>
      <c r="C1069" s="190" t="s">
        <v>2693</v>
      </c>
      <c r="D1069" s="159"/>
      <c r="E1069" s="160">
        <v>14.147</v>
      </c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167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5">
      <c r="A1070" s="154"/>
      <c r="B1070" s="155"/>
      <c r="C1070" s="190" t="s">
        <v>2694</v>
      </c>
      <c r="D1070" s="159"/>
      <c r="E1070" s="160">
        <v>4.4249999999999998</v>
      </c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167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5">
      <c r="A1071" s="174">
        <v>199</v>
      </c>
      <c r="B1071" s="175" t="s">
        <v>2695</v>
      </c>
      <c r="C1071" s="189" t="s">
        <v>2696</v>
      </c>
      <c r="D1071" s="176" t="s">
        <v>178</v>
      </c>
      <c r="E1071" s="177">
        <v>1.32748</v>
      </c>
      <c r="F1071" s="178"/>
      <c r="G1071" s="179">
        <f>ROUND(E1071*F1071,2)</f>
        <v>0</v>
      </c>
      <c r="H1071" s="158"/>
      <c r="I1071" s="157">
        <f>ROUND(E1071*H1071,2)</f>
        <v>0</v>
      </c>
      <c r="J1071" s="158"/>
      <c r="K1071" s="157">
        <f>ROUND(E1071*J1071,2)</f>
        <v>0</v>
      </c>
      <c r="L1071" s="157">
        <v>21</v>
      </c>
      <c r="M1071" s="157">
        <f>G1071*(1+L1071/100)</f>
        <v>0</v>
      </c>
      <c r="N1071" s="157">
        <v>2.9499999999999999E-3</v>
      </c>
      <c r="O1071" s="157">
        <f>ROUND(E1071*N1071,2)</f>
        <v>0</v>
      </c>
      <c r="P1071" s="157">
        <v>0</v>
      </c>
      <c r="Q1071" s="157">
        <f>ROUND(E1071*P1071,2)</f>
        <v>0</v>
      </c>
      <c r="R1071" s="157"/>
      <c r="S1071" s="157" t="s">
        <v>163</v>
      </c>
      <c r="T1071" s="157" t="s">
        <v>163</v>
      </c>
      <c r="U1071" s="157">
        <v>0</v>
      </c>
      <c r="V1071" s="157">
        <f>ROUND(E1071*U1071,2)</f>
        <v>0</v>
      </c>
      <c r="W1071" s="157"/>
      <c r="X1071" s="157" t="s">
        <v>164</v>
      </c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165</v>
      </c>
      <c r="AH1071" s="147"/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ht="20.399999999999999" outlineLevel="1" x14ac:dyDescent="0.25">
      <c r="A1072" s="154"/>
      <c r="B1072" s="155"/>
      <c r="C1072" s="190" t="s">
        <v>2697</v>
      </c>
      <c r="D1072" s="159"/>
      <c r="E1072" s="160">
        <v>0.62246999999999997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167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5">
      <c r="A1073" s="154"/>
      <c r="B1073" s="155"/>
      <c r="C1073" s="190" t="s">
        <v>2698</v>
      </c>
      <c r="D1073" s="159"/>
      <c r="E1073" s="160">
        <v>0.19470000000000001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167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ht="20.399999999999999" outlineLevel="1" x14ac:dyDescent="0.25">
      <c r="A1074" s="154"/>
      <c r="B1074" s="155"/>
      <c r="C1074" s="190" t="s">
        <v>2699</v>
      </c>
      <c r="D1074" s="159"/>
      <c r="E1074" s="160">
        <v>0.51031000000000004</v>
      </c>
      <c r="F1074" s="157"/>
      <c r="G1074" s="157"/>
      <c r="H1074" s="157"/>
      <c r="I1074" s="157"/>
      <c r="J1074" s="157"/>
      <c r="K1074" s="157"/>
      <c r="L1074" s="157"/>
      <c r="M1074" s="157"/>
      <c r="N1074" s="157"/>
      <c r="O1074" s="157"/>
      <c r="P1074" s="157"/>
      <c r="Q1074" s="157"/>
      <c r="R1074" s="157"/>
      <c r="S1074" s="157"/>
      <c r="T1074" s="157"/>
      <c r="U1074" s="157"/>
      <c r="V1074" s="157"/>
      <c r="W1074" s="157"/>
      <c r="X1074" s="157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167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5">
      <c r="A1075" s="174">
        <v>200</v>
      </c>
      <c r="B1075" s="175" t="s">
        <v>2700</v>
      </c>
      <c r="C1075" s="189" t="s">
        <v>2701</v>
      </c>
      <c r="D1075" s="176" t="s">
        <v>162</v>
      </c>
      <c r="E1075" s="177">
        <v>49.22</v>
      </c>
      <c r="F1075" s="178"/>
      <c r="G1075" s="179">
        <f>ROUND(E1075*F1075,2)</f>
        <v>0</v>
      </c>
      <c r="H1075" s="158"/>
      <c r="I1075" s="157">
        <f>ROUND(E1075*H1075,2)</f>
        <v>0</v>
      </c>
      <c r="J1075" s="158"/>
      <c r="K1075" s="157">
        <f>ROUND(E1075*J1075,2)</f>
        <v>0</v>
      </c>
      <c r="L1075" s="157">
        <v>21</v>
      </c>
      <c r="M1075" s="157">
        <f>G1075*(1+L1075/100)</f>
        <v>0</v>
      </c>
      <c r="N1075" s="157">
        <v>0</v>
      </c>
      <c r="O1075" s="157">
        <f>ROUND(E1075*N1075,2)</f>
        <v>0</v>
      </c>
      <c r="P1075" s="157">
        <v>0</v>
      </c>
      <c r="Q1075" s="157">
        <f>ROUND(E1075*P1075,2)</f>
        <v>0</v>
      </c>
      <c r="R1075" s="157"/>
      <c r="S1075" s="157" t="s">
        <v>163</v>
      </c>
      <c r="T1075" s="157" t="s">
        <v>163</v>
      </c>
      <c r="U1075" s="157">
        <v>0.28100000000000003</v>
      </c>
      <c r="V1075" s="157">
        <f>ROUND(E1075*U1075,2)</f>
        <v>13.83</v>
      </c>
      <c r="W1075" s="157"/>
      <c r="X1075" s="157" t="s">
        <v>164</v>
      </c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165</v>
      </c>
      <c r="AH1075" s="147"/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ht="20.399999999999999" outlineLevel="1" x14ac:dyDescent="0.25">
      <c r="A1076" s="154"/>
      <c r="B1076" s="155"/>
      <c r="C1076" s="190" t="s">
        <v>2702</v>
      </c>
      <c r="D1076" s="159"/>
      <c r="E1076" s="160">
        <v>49.22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167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0.399999999999999" outlineLevel="1" x14ac:dyDescent="0.25">
      <c r="A1077" s="174">
        <v>201</v>
      </c>
      <c r="B1077" s="175" t="s">
        <v>2703</v>
      </c>
      <c r="C1077" s="189" t="s">
        <v>2704</v>
      </c>
      <c r="D1077" s="176" t="s">
        <v>2705</v>
      </c>
      <c r="E1077" s="177">
        <v>5.3699999999999998E-2</v>
      </c>
      <c r="F1077" s="178"/>
      <c r="G1077" s="179">
        <f>ROUND(E1077*F1077,2)</f>
        <v>0</v>
      </c>
      <c r="H1077" s="158"/>
      <c r="I1077" s="157">
        <f>ROUND(E1077*H1077,2)</f>
        <v>0</v>
      </c>
      <c r="J1077" s="158"/>
      <c r="K1077" s="157">
        <f>ROUND(E1077*J1077,2)</f>
        <v>0</v>
      </c>
      <c r="L1077" s="157">
        <v>21</v>
      </c>
      <c r="M1077" s="157">
        <f>G1077*(1+L1077/100)</f>
        <v>0</v>
      </c>
      <c r="N1077" s="157">
        <v>5.1000000000000004E-3</v>
      </c>
      <c r="O1077" s="157">
        <f>ROUND(E1077*N1077,2)</f>
        <v>0</v>
      </c>
      <c r="P1077" s="157">
        <v>0</v>
      </c>
      <c r="Q1077" s="157">
        <f>ROUND(E1077*P1077,2)</f>
        <v>0</v>
      </c>
      <c r="R1077" s="157" t="s">
        <v>290</v>
      </c>
      <c r="S1077" s="157" t="s">
        <v>163</v>
      </c>
      <c r="T1077" s="157" t="s">
        <v>163</v>
      </c>
      <c r="U1077" s="157">
        <v>0</v>
      </c>
      <c r="V1077" s="157">
        <f>ROUND(E1077*U1077,2)</f>
        <v>0</v>
      </c>
      <c r="W1077" s="157"/>
      <c r="X1077" s="157" t="s">
        <v>291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292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5">
      <c r="A1078" s="154"/>
      <c r="B1078" s="155"/>
      <c r="C1078" s="190" t="s">
        <v>2706</v>
      </c>
      <c r="D1078" s="159"/>
      <c r="E1078" s="160">
        <v>5.3699999999999998E-2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167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5">
      <c r="A1079" s="174">
        <v>202</v>
      </c>
      <c r="B1079" s="175" t="s">
        <v>2707</v>
      </c>
      <c r="C1079" s="189" t="s">
        <v>2708</v>
      </c>
      <c r="D1079" s="176" t="s">
        <v>170</v>
      </c>
      <c r="E1079" s="177">
        <v>106</v>
      </c>
      <c r="F1079" s="178"/>
      <c r="G1079" s="179">
        <f>ROUND(E1079*F1079,2)</f>
        <v>0</v>
      </c>
      <c r="H1079" s="158"/>
      <c r="I1079" s="157">
        <f>ROUND(E1079*H1079,2)</f>
        <v>0</v>
      </c>
      <c r="J1079" s="158"/>
      <c r="K1079" s="157">
        <f>ROUND(E1079*J1079,2)</f>
        <v>0</v>
      </c>
      <c r="L1079" s="157">
        <v>21</v>
      </c>
      <c r="M1079" s="157">
        <f>G1079*(1+L1079/100)</f>
        <v>0</v>
      </c>
      <c r="N1079" s="157">
        <v>0</v>
      </c>
      <c r="O1079" s="157">
        <f>ROUND(E1079*N1079,2)</f>
        <v>0</v>
      </c>
      <c r="P1079" s="157">
        <v>0</v>
      </c>
      <c r="Q1079" s="157">
        <f>ROUND(E1079*P1079,2)</f>
        <v>0</v>
      </c>
      <c r="R1079" s="157" t="s">
        <v>290</v>
      </c>
      <c r="S1079" s="157" t="s">
        <v>163</v>
      </c>
      <c r="T1079" s="157" t="s">
        <v>163</v>
      </c>
      <c r="U1079" s="157">
        <v>0</v>
      </c>
      <c r="V1079" s="157">
        <f>ROUND(E1079*U1079,2)</f>
        <v>0</v>
      </c>
      <c r="W1079" s="157"/>
      <c r="X1079" s="157" t="s">
        <v>291</v>
      </c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292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5">
      <c r="A1080" s="154"/>
      <c r="B1080" s="155"/>
      <c r="C1080" s="190" t="s">
        <v>2709</v>
      </c>
      <c r="D1080" s="159"/>
      <c r="E1080" s="160">
        <v>106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167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5">
      <c r="A1081" s="174">
        <v>203</v>
      </c>
      <c r="B1081" s="175" t="s">
        <v>2710</v>
      </c>
      <c r="C1081" s="189" t="s">
        <v>2711</v>
      </c>
      <c r="D1081" s="176" t="s">
        <v>170</v>
      </c>
      <c r="E1081" s="177">
        <v>53</v>
      </c>
      <c r="F1081" s="178"/>
      <c r="G1081" s="179">
        <f>ROUND(E1081*F1081,2)</f>
        <v>0</v>
      </c>
      <c r="H1081" s="158"/>
      <c r="I1081" s="157">
        <f>ROUND(E1081*H1081,2)</f>
        <v>0</v>
      </c>
      <c r="J1081" s="158"/>
      <c r="K1081" s="157">
        <f>ROUND(E1081*J1081,2)</f>
        <v>0</v>
      </c>
      <c r="L1081" s="157">
        <v>21</v>
      </c>
      <c r="M1081" s="157">
        <f>G1081*(1+L1081/100)</f>
        <v>0</v>
      </c>
      <c r="N1081" s="157">
        <v>4.0000000000000002E-4</v>
      </c>
      <c r="O1081" s="157">
        <f>ROUND(E1081*N1081,2)</f>
        <v>0.02</v>
      </c>
      <c r="P1081" s="157">
        <v>0</v>
      </c>
      <c r="Q1081" s="157">
        <f>ROUND(E1081*P1081,2)</f>
        <v>0</v>
      </c>
      <c r="R1081" s="157" t="s">
        <v>290</v>
      </c>
      <c r="S1081" s="157" t="s">
        <v>163</v>
      </c>
      <c r="T1081" s="157" t="s">
        <v>163</v>
      </c>
      <c r="U1081" s="157">
        <v>0</v>
      </c>
      <c r="V1081" s="157">
        <f>ROUND(E1081*U1081,2)</f>
        <v>0</v>
      </c>
      <c r="W1081" s="157"/>
      <c r="X1081" s="157" t="s">
        <v>291</v>
      </c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292</v>
      </c>
      <c r="AH1081" s="147"/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5">
      <c r="A1082" s="154"/>
      <c r="B1082" s="155"/>
      <c r="C1082" s="190" t="s">
        <v>2712</v>
      </c>
      <c r="D1082" s="159"/>
      <c r="E1082" s="160">
        <v>53</v>
      </c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167</v>
      </c>
      <c r="AH1082" s="147">
        <v>5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ht="20.399999999999999" outlineLevel="1" x14ac:dyDescent="0.25">
      <c r="A1083" s="174">
        <v>204</v>
      </c>
      <c r="B1083" s="175" t="s">
        <v>2713</v>
      </c>
      <c r="C1083" s="189" t="s">
        <v>2714</v>
      </c>
      <c r="D1083" s="176" t="s">
        <v>178</v>
      </c>
      <c r="E1083" s="177">
        <v>0.51031000000000004</v>
      </c>
      <c r="F1083" s="178"/>
      <c r="G1083" s="179">
        <f>ROUND(E1083*F1083,2)</f>
        <v>0</v>
      </c>
      <c r="H1083" s="158"/>
      <c r="I1083" s="157">
        <f>ROUND(E1083*H1083,2)</f>
        <v>0</v>
      </c>
      <c r="J1083" s="158"/>
      <c r="K1083" s="157">
        <f>ROUND(E1083*J1083,2)</f>
        <v>0</v>
      </c>
      <c r="L1083" s="157">
        <v>21</v>
      </c>
      <c r="M1083" s="157">
        <f>G1083*(1+L1083/100)</f>
        <v>0</v>
      </c>
      <c r="N1083" s="157">
        <v>0.5</v>
      </c>
      <c r="O1083" s="157">
        <f>ROUND(E1083*N1083,2)</f>
        <v>0.26</v>
      </c>
      <c r="P1083" s="157">
        <v>0</v>
      </c>
      <c r="Q1083" s="157">
        <f>ROUND(E1083*P1083,2)</f>
        <v>0</v>
      </c>
      <c r="R1083" s="157" t="s">
        <v>290</v>
      </c>
      <c r="S1083" s="157" t="s">
        <v>163</v>
      </c>
      <c r="T1083" s="157" t="s">
        <v>163</v>
      </c>
      <c r="U1083" s="157">
        <v>0</v>
      </c>
      <c r="V1083" s="157">
        <f>ROUND(E1083*U1083,2)</f>
        <v>0</v>
      </c>
      <c r="W1083" s="157"/>
      <c r="X1083" s="157" t="s">
        <v>291</v>
      </c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292</v>
      </c>
      <c r="AH1083" s="147"/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ht="20.399999999999999" outlineLevel="1" x14ac:dyDescent="0.25">
      <c r="A1084" s="154"/>
      <c r="B1084" s="155"/>
      <c r="C1084" s="190" t="s">
        <v>2699</v>
      </c>
      <c r="D1084" s="159"/>
      <c r="E1084" s="160">
        <v>0.51031000000000004</v>
      </c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167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5">
      <c r="A1085" s="174">
        <v>205</v>
      </c>
      <c r="B1085" s="175" t="s">
        <v>2715</v>
      </c>
      <c r="C1085" s="189" t="s">
        <v>2716</v>
      </c>
      <c r="D1085" s="176" t="s">
        <v>186</v>
      </c>
      <c r="E1085" s="177">
        <v>49.364449999999998</v>
      </c>
      <c r="F1085" s="178"/>
      <c r="G1085" s="179">
        <f>ROUND(E1085*F1085,2)</f>
        <v>0</v>
      </c>
      <c r="H1085" s="158"/>
      <c r="I1085" s="157">
        <f>ROUND(E1085*H1085,2)</f>
        <v>0</v>
      </c>
      <c r="J1085" s="158"/>
      <c r="K1085" s="157">
        <f>ROUND(E1085*J1085,2)</f>
        <v>0</v>
      </c>
      <c r="L1085" s="157">
        <v>21</v>
      </c>
      <c r="M1085" s="157">
        <f>G1085*(1+L1085/100)</f>
        <v>0</v>
      </c>
      <c r="N1085" s="157">
        <v>1.3899999999999999E-2</v>
      </c>
      <c r="O1085" s="157">
        <f>ROUND(E1085*N1085,2)</f>
        <v>0.69</v>
      </c>
      <c r="P1085" s="157">
        <v>0</v>
      </c>
      <c r="Q1085" s="157">
        <f>ROUND(E1085*P1085,2)</f>
        <v>0</v>
      </c>
      <c r="R1085" s="157" t="s">
        <v>290</v>
      </c>
      <c r="S1085" s="157" t="s">
        <v>163</v>
      </c>
      <c r="T1085" s="157" t="s">
        <v>163</v>
      </c>
      <c r="U1085" s="157">
        <v>0</v>
      </c>
      <c r="V1085" s="157">
        <f>ROUND(E1085*U1085,2)</f>
        <v>0</v>
      </c>
      <c r="W1085" s="157"/>
      <c r="X1085" s="157" t="s">
        <v>291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292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5">
      <c r="A1086" s="154"/>
      <c r="B1086" s="155"/>
      <c r="C1086" s="190" t="s">
        <v>2717</v>
      </c>
      <c r="D1086" s="159"/>
      <c r="E1086" s="160">
        <v>6.6488500000000004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167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5">
      <c r="A1087" s="154"/>
      <c r="B1087" s="155"/>
      <c r="C1087" s="192" t="s">
        <v>219</v>
      </c>
      <c r="D1087" s="161"/>
      <c r="E1087" s="162"/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167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ht="20.399999999999999" outlineLevel="1" x14ac:dyDescent="0.25">
      <c r="A1088" s="154"/>
      <c r="B1088" s="155"/>
      <c r="C1088" s="193" t="s">
        <v>2718</v>
      </c>
      <c r="D1088" s="161"/>
      <c r="E1088" s="162">
        <v>14.147</v>
      </c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167</v>
      </c>
      <c r="AH1088" s="147">
        <v>2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5">
      <c r="A1089" s="154"/>
      <c r="B1089" s="155"/>
      <c r="C1089" s="193" t="s">
        <v>2719</v>
      </c>
      <c r="D1089" s="161"/>
      <c r="E1089" s="162">
        <v>4.4249999999999998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167</v>
      </c>
      <c r="AH1089" s="147">
        <v>2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5">
      <c r="A1090" s="154"/>
      <c r="B1090" s="155"/>
      <c r="C1090" s="194" t="s">
        <v>228</v>
      </c>
      <c r="D1090" s="163"/>
      <c r="E1090" s="164">
        <v>18.571999999999999</v>
      </c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167</v>
      </c>
      <c r="AH1090" s="147">
        <v>3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5">
      <c r="A1091" s="154"/>
      <c r="B1091" s="155"/>
      <c r="C1091" s="192" t="s">
        <v>229</v>
      </c>
      <c r="D1091" s="161"/>
      <c r="E1091" s="162"/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167</v>
      </c>
      <c r="AH1091" s="147"/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5">
      <c r="A1092" s="154"/>
      <c r="B1092" s="155"/>
      <c r="C1092" s="190" t="s">
        <v>2720</v>
      </c>
      <c r="D1092" s="159"/>
      <c r="E1092" s="160">
        <v>42.715600000000002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167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5">
      <c r="A1093" s="154">
        <v>206</v>
      </c>
      <c r="B1093" s="155" t="s">
        <v>1774</v>
      </c>
      <c r="C1093" s="196" t="s">
        <v>1775</v>
      </c>
      <c r="D1093" s="156" t="s">
        <v>0</v>
      </c>
      <c r="E1093" s="186"/>
      <c r="F1093" s="158"/>
      <c r="G1093" s="157">
        <f>ROUND(E1093*F1093,2)</f>
        <v>0</v>
      </c>
      <c r="H1093" s="158"/>
      <c r="I1093" s="157">
        <f>ROUND(E1093*H1093,2)</f>
        <v>0</v>
      </c>
      <c r="J1093" s="158"/>
      <c r="K1093" s="157">
        <f>ROUND(E1093*J1093,2)</f>
        <v>0</v>
      </c>
      <c r="L1093" s="157">
        <v>21</v>
      </c>
      <c r="M1093" s="157">
        <f>G1093*(1+L1093/100)</f>
        <v>0</v>
      </c>
      <c r="N1093" s="157">
        <v>0</v>
      </c>
      <c r="O1093" s="157">
        <f>ROUND(E1093*N1093,2)</f>
        <v>0</v>
      </c>
      <c r="P1093" s="157">
        <v>0</v>
      </c>
      <c r="Q1093" s="157">
        <f>ROUND(E1093*P1093,2)</f>
        <v>0</v>
      </c>
      <c r="R1093" s="157"/>
      <c r="S1093" s="157" t="s">
        <v>163</v>
      </c>
      <c r="T1093" s="157" t="s">
        <v>163</v>
      </c>
      <c r="U1093" s="157">
        <v>0</v>
      </c>
      <c r="V1093" s="157">
        <f>ROUND(E1093*U1093,2)</f>
        <v>0</v>
      </c>
      <c r="W1093" s="157"/>
      <c r="X1093" s="157" t="s">
        <v>475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476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x14ac:dyDescent="0.25">
      <c r="A1094" s="168" t="s">
        <v>158</v>
      </c>
      <c r="B1094" s="169" t="s">
        <v>104</v>
      </c>
      <c r="C1094" s="188" t="s">
        <v>105</v>
      </c>
      <c r="D1094" s="170"/>
      <c r="E1094" s="171"/>
      <c r="F1094" s="172"/>
      <c r="G1094" s="173">
        <f>SUMIF(AG1095:AG1145,"&lt;&gt;NOR",G1095:G1145)</f>
        <v>0</v>
      </c>
      <c r="H1094" s="167"/>
      <c r="I1094" s="167">
        <f>SUM(I1095:I1145)</f>
        <v>0</v>
      </c>
      <c r="J1094" s="167"/>
      <c r="K1094" s="167">
        <f>SUM(K1095:K1145)</f>
        <v>0</v>
      </c>
      <c r="L1094" s="167"/>
      <c r="M1094" s="167">
        <f>SUM(M1095:M1145)</f>
        <v>0</v>
      </c>
      <c r="N1094" s="167"/>
      <c r="O1094" s="167">
        <f>SUM(O1095:O1145)</f>
        <v>0.48000000000000004</v>
      </c>
      <c r="P1094" s="167"/>
      <c r="Q1094" s="167">
        <f>SUM(Q1095:Q1145)</f>
        <v>0.41000000000000003</v>
      </c>
      <c r="R1094" s="167"/>
      <c r="S1094" s="167"/>
      <c r="T1094" s="167"/>
      <c r="U1094" s="167"/>
      <c r="V1094" s="167">
        <f>SUM(V1095:V1145)</f>
        <v>91.97999999999999</v>
      </c>
      <c r="W1094" s="167"/>
      <c r="X1094" s="167"/>
      <c r="AG1094" t="s">
        <v>159</v>
      </c>
    </row>
    <row r="1095" spans="1:60" outlineLevel="1" x14ac:dyDescent="0.25">
      <c r="A1095" s="174">
        <v>207</v>
      </c>
      <c r="B1095" s="175" t="s">
        <v>1776</v>
      </c>
      <c r="C1095" s="189" t="s">
        <v>1777</v>
      </c>
      <c r="D1095" s="176" t="s">
        <v>162</v>
      </c>
      <c r="E1095" s="177">
        <v>44.96</v>
      </c>
      <c r="F1095" s="178"/>
      <c r="G1095" s="179">
        <f>ROUND(E1095*F1095,2)</f>
        <v>0</v>
      </c>
      <c r="H1095" s="158"/>
      <c r="I1095" s="157">
        <f>ROUND(E1095*H1095,2)</f>
        <v>0</v>
      </c>
      <c r="J1095" s="158"/>
      <c r="K1095" s="157">
        <f>ROUND(E1095*J1095,2)</f>
        <v>0</v>
      </c>
      <c r="L1095" s="157">
        <v>21</v>
      </c>
      <c r="M1095" s="157">
        <f>G1095*(1+L1095/100)</f>
        <v>0</v>
      </c>
      <c r="N1095" s="157">
        <v>1.1900000000000001E-3</v>
      </c>
      <c r="O1095" s="157">
        <f>ROUND(E1095*N1095,2)</f>
        <v>0.05</v>
      </c>
      <c r="P1095" s="157">
        <v>0</v>
      </c>
      <c r="Q1095" s="157">
        <f>ROUND(E1095*P1095,2)</f>
        <v>0</v>
      </c>
      <c r="R1095" s="157"/>
      <c r="S1095" s="157" t="s">
        <v>163</v>
      </c>
      <c r="T1095" s="157" t="s">
        <v>163</v>
      </c>
      <c r="U1095" s="157">
        <v>0.28000000000000003</v>
      </c>
      <c r="V1095" s="157">
        <f>ROUND(E1095*U1095,2)</f>
        <v>12.59</v>
      </c>
      <c r="W1095" s="157"/>
      <c r="X1095" s="157" t="s">
        <v>164</v>
      </c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165</v>
      </c>
      <c r="AH1095" s="147"/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5">
      <c r="A1096" s="154"/>
      <c r="B1096" s="155"/>
      <c r="C1096" s="190" t="s">
        <v>2721</v>
      </c>
      <c r="D1096" s="159"/>
      <c r="E1096" s="160">
        <v>22.48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167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5">
      <c r="A1097" s="154"/>
      <c r="B1097" s="155"/>
      <c r="C1097" s="190" t="s">
        <v>2440</v>
      </c>
      <c r="D1097" s="159"/>
      <c r="E1097" s="160">
        <v>22.48</v>
      </c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167</v>
      </c>
      <c r="AH1097" s="147">
        <v>0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5">
      <c r="A1098" s="174">
        <v>208</v>
      </c>
      <c r="B1098" s="175" t="s">
        <v>2722</v>
      </c>
      <c r="C1098" s="189" t="s">
        <v>2723</v>
      </c>
      <c r="D1098" s="176" t="s">
        <v>162</v>
      </c>
      <c r="E1098" s="177">
        <v>11.78</v>
      </c>
      <c r="F1098" s="178"/>
      <c r="G1098" s="179">
        <f>ROUND(E1098*F1098,2)</f>
        <v>0</v>
      </c>
      <c r="H1098" s="158"/>
      <c r="I1098" s="157">
        <f>ROUND(E1098*H1098,2)</f>
        <v>0</v>
      </c>
      <c r="J1098" s="158"/>
      <c r="K1098" s="157">
        <f>ROUND(E1098*J1098,2)</f>
        <v>0</v>
      </c>
      <c r="L1098" s="157">
        <v>21</v>
      </c>
      <c r="M1098" s="157">
        <f>G1098*(1+L1098/100)</f>
        <v>0</v>
      </c>
      <c r="N1098" s="157">
        <v>8.7000000000000001E-4</v>
      </c>
      <c r="O1098" s="157">
        <f>ROUND(E1098*N1098,2)</f>
        <v>0.01</v>
      </c>
      <c r="P1098" s="157">
        <v>0</v>
      </c>
      <c r="Q1098" s="157">
        <f>ROUND(E1098*P1098,2)</f>
        <v>0</v>
      </c>
      <c r="R1098" s="157"/>
      <c r="S1098" s="157" t="s">
        <v>163</v>
      </c>
      <c r="T1098" s="157" t="s">
        <v>163</v>
      </c>
      <c r="U1098" s="157">
        <v>0.28000000000000003</v>
      </c>
      <c r="V1098" s="157">
        <f>ROUND(E1098*U1098,2)</f>
        <v>3.3</v>
      </c>
      <c r="W1098" s="157"/>
      <c r="X1098" s="157" t="s">
        <v>164</v>
      </c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165</v>
      </c>
      <c r="AH1098" s="147"/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 x14ac:dyDescent="0.25">
      <c r="A1099" s="154"/>
      <c r="B1099" s="155"/>
      <c r="C1099" s="190" t="s">
        <v>2724</v>
      </c>
      <c r="D1099" s="159"/>
      <c r="E1099" s="160">
        <v>11.78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167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5">
      <c r="A1100" s="174">
        <v>209</v>
      </c>
      <c r="B1100" s="175" t="s">
        <v>2725</v>
      </c>
      <c r="C1100" s="189" t="s">
        <v>2726</v>
      </c>
      <c r="D1100" s="176" t="s">
        <v>162</v>
      </c>
      <c r="E1100" s="177">
        <v>62.39</v>
      </c>
      <c r="F1100" s="178"/>
      <c r="G1100" s="179">
        <f>ROUND(E1100*F1100,2)</f>
        <v>0</v>
      </c>
      <c r="H1100" s="158"/>
      <c r="I1100" s="157">
        <f>ROUND(E1100*H1100,2)</f>
        <v>0</v>
      </c>
      <c r="J1100" s="158"/>
      <c r="K1100" s="157">
        <f>ROUND(E1100*J1100,2)</f>
        <v>0</v>
      </c>
      <c r="L1100" s="157">
        <v>21</v>
      </c>
      <c r="M1100" s="157">
        <f>G1100*(1+L1100/100)</f>
        <v>0</v>
      </c>
      <c r="N1100" s="157">
        <v>3.9500000000000004E-3</v>
      </c>
      <c r="O1100" s="157">
        <f>ROUND(E1100*N1100,2)</f>
        <v>0.25</v>
      </c>
      <c r="P1100" s="157">
        <v>0</v>
      </c>
      <c r="Q1100" s="157">
        <f>ROUND(E1100*P1100,2)</f>
        <v>0</v>
      </c>
      <c r="R1100" s="157"/>
      <c r="S1100" s="157" t="s">
        <v>163</v>
      </c>
      <c r="T1100" s="157" t="s">
        <v>163</v>
      </c>
      <c r="U1100" s="157">
        <v>0.58875</v>
      </c>
      <c r="V1100" s="157">
        <f>ROUND(E1100*U1100,2)</f>
        <v>36.729999999999997</v>
      </c>
      <c r="W1100" s="157"/>
      <c r="X1100" s="157" t="s">
        <v>164</v>
      </c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165</v>
      </c>
      <c r="AH1100" s="147"/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5">
      <c r="A1101" s="154"/>
      <c r="B1101" s="155"/>
      <c r="C1101" s="190" t="s">
        <v>2441</v>
      </c>
      <c r="D1101" s="159"/>
      <c r="E1101" s="160">
        <v>62.39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167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5">
      <c r="A1102" s="174">
        <v>210</v>
      </c>
      <c r="B1102" s="175" t="s">
        <v>2727</v>
      </c>
      <c r="C1102" s="189" t="s">
        <v>2728</v>
      </c>
      <c r="D1102" s="176" t="s">
        <v>162</v>
      </c>
      <c r="E1102" s="177">
        <v>11.6</v>
      </c>
      <c r="F1102" s="178"/>
      <c r="G1102" s="179">
        <f>ROUND(E1102*F1102,2)</f>
        <v>0</v>
      </c>
      <c r="H1102" s="158"/>
      <c r="I1102" s="157">
        <f>ROUND(E1102*H1102,2)</f>
        <v>0</v>
      </c>
      <c r="J1102" s="158"/>
      <c r="K1102" s="157">
        <f>ROUND(E1102*J1102,2)</f>
        <v>0</v>
      </c>
      <c r="L1102" s="157">
        <v>21</v>
      </c>
      <c r="M1102" s="157">
        <f>G1102*(1+L1102/100)</f>
        <v>0</v>
      </c>
      <c r="N1102" s="157">
        <v>1.98E-3</v>
      </c>
      <c r="O1102" s="157">
        <f>ROUND(E1102*N1102,2)</f>
        <v>0.02</v>
      </c>
      <c r="P1102" s="157">
        <v>0</v>
      </c>
      <c r="Q1102" s="157">
        <f>ROUND(E1102*P1102,2)</f>
        <v>0</v>
      </c>
      <c r="R1102" s="157"/>
      <c r="S1102" s="157" t="s">
        <v>163</v>
      </c>
      <c r="T1102" s="157" t="s">
        <v>163</v>
      </c>
      <c r="U1102" s="157">
        <v>0.29344999999999999</v>
      </c>
      <c r="V1102" s="157">
        <f>ROUND(E1102*U1102,2)</f>
        <v>3.4</v>
      </c>
      <c r="W1102" s="157"/>
      <c r="X1102" s="157" t="s">
        <v>164</v>
      </c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165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5">
      <c r="A1103" s="154"/>
      <c r="B1103" s="155"/>
      <c r="C1103" s="190" t="s">
        <v>2729</v>
      </c>
      <c r="D1103" s="159"/>
      <c r="E1103" s="160">
        <v>11.6</v>
      </c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167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5">
      <c r="A1104" s="174">
        <v>211</v>
      </c>
      <c r="B1104" s="175" t="s">
        <v>2730</v>
      </c>
      <c r="C1104" s="189" t="s">
        <v>2731</v>
      </c>
      <c r="D1104" s="176" t="s">
        <v>162</v>
      </c>
      <c r="E1104" s="177">
        <v>5.3</v>
      </c>
      <c r="F1104" s="178"/>
      <c r="G1104" s="179">
        <f>ROUND(E1104*F1104,2)</f>
        <v>0</v>
      </c>
      <c r="H1104" s="158"/>
      <c r="I1104" s="157">
        <f>ROUND(E1104*H1104,2)</f>
        <v>0</v>
      </c>
      <c r="J1104" s="158"/>
      <c r="K1104" s="157">
        <f>ROUND(E1104*J1104,2)</f>
        <v>0</v>
      </c>
      <c r="L1104" s="157">
        <v>21</v>
      </c>
      <c r="M1104" s="157">
        <f>G1104*(1+L1104/100)</f>
        <v>0</v>
      </c>
      <c r="N1104" s="157">
        <v>2.48E-3</v>
      </c>
      <c r="O1104" s="157">
        <f>ROUND(E1104*N1104,2)</f>
        <v>0.01</v>
      </c>
      <c r="P1104" s="157">
        <v>0</v>
      </c>
      <c r="Q1104" s="157">
        <f>ROUND(E1104*P1104,2)</f>
        <v>0</v>
      </c>
      <c r="R1104" s="157"/>
      <c r="S1104" s="157" t="s">
        <v>163</v>
      </c>
      <c r="T1104" s="157" t="s">
        <v>163</v>
      </c>
      <c r="U1104" s="157">
        <v>0.33689999999999998</v>
      </c>
      <c r="V1104" s="157">
        <f>ROUND(E1104*U1104,2)</f>
        <v>1.79</v>
      </c>
      <c r="W1104" s="157"/>
      <c r="X1104" s="157" t="s">
        <v>164</v>
      </c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165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5">
      <c r="A1105" s="154"/>
      <c r="B1105" s="155"/>
      <c r="C1105" s="190" t="s">
        <v>2732</v>
      </c>
      <c r="D1105" s="159"/>
      <c r="E1105" s="160">
        <v>5.3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167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5">
      <c r="A1106" s="180">
        <v>212</v>
      </c>
      <c r="B1106" s="181" t="s">
        <v>2733</v>
      </c>
      <c r="C1106" s="191" t="s">
        <v>2734</v>
      </c>
      <c r="D1106" s="182" t="s">
        <v>170</v>
      </c>
      <c r="E1106" s="183">
        <v>3</v>
      </c>
      <c r="F1106" s="184"/>
      <c r="G1106" s="185">
        <f>ROUND(E1106*F1106,2)</f>
        <v>0</v>
      </c>
      <c r="H1106" s="158"/>
      <c r="I1106" s="157">
        <f>ROUND(E1106*H1106,2)</f>
        <v>0</v>
      </c>
      <c r="J1106" s="158"/>
      <c r="K1106" s="157">
        <f>ROUND(E1106*J1106,2)</f>
        <v>0</v>
      </c>
      <c r="L1106" s="157">
        <v>21</v>
      </c>
      <c r="M1106" s="157">
        <f>G1106*(1+L1106/100)</f>
        <v>0</v>
      </c>
      <c r="N1106" s="157">
        <v>2.2499999999999998E-3</v>
      </c>
      <c r="O1106" s="157">
        <f>ROUND(E1106*N1106,2)</f>
        <v>0.01</v>
      </c>
      <c r="P1106" s="157">
        <v>0</v>
      </c>
      <c r="Q1106" s="157">
        <f>ROUND(E1106*P1106,2)</f>
        <v>0</v>
      </c>
      <c r="R1106" s="157"/>
      <c r="S1106" s="157" t="s">
        <v>163</v>
      </c>
      <c r="T1106" s="157" t="s">
        <v>163</v>
      </c>
      <c r="U1106" s="157">
        <v>0.61060000000000003</v>
      </c>
      <c r="V1106" s="157">
        <f>ROUND(E1106*U1106,2)</f>
        <v>1.83</v>
      </c>
      <c r="W1106" s="157"/>
      <c r="X1106" s="157" t="s">
        <v>164</v>
      </c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165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5">
      <c r="A1107" s="174">
        <v>213</v>
      </c>
      <c r="B1107" s="175" t="s">
        <v>1784</v>
      </c>
      <c r="C1107" s="189" t="s">
        <v>1785</v>
      </c>
      <c r="D1107" s="176" t="s">
        <v>162</v>
      </c>
      <c r="E1107" s="177">
        <v>4</v>
      </c>
      <c r="F1107" s="178"/>
      <c r="G1107" s="179">
        <f>ROUND(E1107*F1107,2)</f>
        <v>0</v>
      </c>
      <c r="H1107" s="158"/>
      <c r="I1107" s="157">
        <f>ROUND(E1107*H1107,2)</f>
        <v>0</v>
      </c>
      <c r="J1107" s="158"/>
      <c r="K1107" s="157">
        <f>ROUND(E1107*J1107,2)</f>
        <v>0</v>
      </c>
      <c r="L1107" s="157">
        <v>21</v>
      </c>
      <c r="M1107" s="157">
        <f>G1107*(1+L1107/100)</f>
        <v>0</v>
      </c>
      <c r="N1107" s="157">
        <v>2.0699999999999998E-3</v>
      </c>
      <c r="O1107" s="157">
        <f>ROUND(E1107*N1107,2)</f>
        <v>0.01</v>
      </c>
      <c r="P1107" s="157">
        <v>0</v>
      </c>
      <c r="Q1107" s="157">
        <f>ROUND(E1107*P1107,2)</f>
        <v>0</v>
      </c>
      <c r="R1107" s="157"/>
      <c r="S1107" s="157" t="s">
        <v>163</v>
      </c>
      <c r="T1107" s="157" t="s">
        <v>163</v>
      </c>
      <c r="U1107" s="157">
        <v>0.58304999999999996</v>
      </c>
      <c r="V1107" s="157">
        <f>ROUND(E1107*U1107,2)</f>
        <v>2.33</v>
      </c>
      <c r="W1107" s="157"/>
      <c r="X1107" s="157" t="s">
        <v>164</v>
      </c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165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5">
      <c r="A1108" s="154"/>
      <c r="B1108" s="155"/>
      <c r="C1108" s="190" t="s">
        <v>1786</v>
      </c>
      <c r="D1108" s="159"/>
      <c r="E1108" s="160">
        <v>4</v>
      </c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167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5">
      <c r="A1109" s="174">
        <v>214</v>
      </c>
      <c r="B1109" s="175" t="s">
        <v>1787</v>
      </c>
      <c r="C1109" s="189" t="s">
        <v>1788</v>
      </c>
      <c r="D1109" s="176" t="s">
        <v>162</v>
      </c>
      <c r="E1109" s="177">
        <v>9.5</v>
      </c>
      <c r="F1109" s="178"/>
      <c r="G1109" s="179">
        <f>ROUND(E1109*F1109,2)</f>
        <v>0</v>
      </c>
      <c r="H1109" s="158"/>
      <c r="I1109" s="157">
        <f>ROUND(E1109*H1109,2)</f>
        <v>0</v>
      </c>
      <c r="J1109" s="158"/>
      <c r="K1109" s="157">
        <f>ROUND(E1109*J1109,2)</f>
        <v>0</v>
      </c>
      <c r="L1109" s="157">
        <v>21</v>
      </c>
      <c r="M1109" s="157">
        <f>G1109*(1+L1109/100)</f>
        <v>0</v>
      </c>
      <c r="N1109" s="157">
        <v>3.1700000000000001E-3</v>
      </c>
      <c r="O1109" s="157">
        <f>ROUND(E1109*N1109,2)</f>
        <v>0.03</v>
      </c>
      <c r="P1109" s="157">
        <v>0</v>
      </c>
      <c r="Q1109" s="157">
        <f>ROUND(E1109*P1109,2)</f>
        <v>0</v>
      </c>
      <c r="R1109" s="157"/>
      <c r="S1109" s="157" t="s">
        <v>163</v>
      </c>
      <c r="T1109" s="157" t="s">
        <v>163</v>
      </c>
      <c r="U1109" s="157">
        <v>0.219</v>
      </c>
      <c r="V1109" s="157">
        <f>ROUND(E1109*U1109,2)</f>
        <v>2.08</v>
      </c>
      <c r="W1109" s="157"/>
      <c r="X1109" s="157" t="s">
        <v>164</v>
      </c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165</v>
      </c>
      <c r="AH1109" s="147"/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5">
      <c r="A1110" s="154"/>
      <c r="B1110" s="155"/>
      <c r="C1110" s="190" t="s">
        <v>2735</v>
      </c>
      <c r="D1110" s="159"/>
      <c r="E1110" s="160">
        <v>9.5</v>
      </c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167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5">
      <c r="A1111" s="174">
        <v>215</v>
      </c>
      <c r="B1111" s="175" t="s">
        <v>1790</v>
      </c>
      <c r="C1111" s="189" t="s">
        <v>1791</v>
      </c>
      <c r="D1111" s="176" t="s">
        <v>162</v>
      </c>
      <c r="E1111" s="177">
        <v>1.2</v>
      </c>
      <c r="F1111" s="178"/>
      <c r="G1111" s="179">
        <f>ROUND(E1111*F1111,2)</f>
        <v>0</v>
      </c>
      <c r="H1111" s="158"/>
      <c r="I1111" s="157">
        <f>ROUND(E1111*H1111,2)</f>
        <v>0</v>
      </c>
      <c r="J1111" s="158"/>
      <c r="K1111" s="157">
        <f>ROUND(E1111*J1111,2)</f>
        <v>0</v>
      </c>
      <c r="L1111" s="157">
        <v>21</v>
      </c>
      <c r="M1111" s="157">
        <f>G1111*(1+L1111/100)</f>
        <v>0</v>
      </c>
      <c r="N1111" s="157">
        <v>2.3600000000000001E-3</v>
      </c>
      <c r="O1111" s="157">
        <f>ROUND(E1111*N1111,2)</f>
        <v>0</v>
      </c>
      <c r="P1111" s="157">
        <v>0</v>
      </c>
      <c r="Q1111" s="157">
        <f>ROUND(E1111*P1111,2)</f>
        <v>0</v>
      </c>
      <c r="R1111" s="157"/>
      <c r="S1111" s="157" t="s">
        <v>163</v>
      </c>
      <c r="T1111" s="157" t="s">
        <v>163</v>
      </c>
      <c r="U1111" s="157">
        <v>0.59138999999999997</v>
      </c>
      <c r="V1111" s="157">
        <f>ROUND(E1111*U1111,2)</f>
        <v>0.71</v>
      </c>
      <c r="W1111" s="157"/>
      <c r="X1111" s="157" t="s">
        <v>164</v>
      </c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165</v>
      </c>
      <c r="AH1111" s="147"/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5">
      <c r="A1112" s="154"/>
      <c r="B1112" s="155"/>
      <c r="C1112" s="190" t="s">
        <v>2736</v>
      </c>
      <c r="D1112" s="159"/>
      <c r="E1112" s="160">
        <v>1.2</v>
      </c>
      <c r="F1112" s="157"/>
      <c r="G1112" s="157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57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167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5">
      <c r="A1113" s="174">
        <v>216</v>
      </c>
      <c r="B1113" s="175" t="s">
        <v>1793</v>
      </c>
      <c r="C1113" s="189" t="s">
        <v>1794</v>
      </c>
      <c r="D1113" s="176" t="s">
        <v>162</v>
      </c>
      <c r="E1113" s="177">
        <v>21.48</v>
      </c>
      <c r="F1113" s="178"/>
      <c r="G1113" s="179">
        <f>ROUND(E1113*F1113,2)</f>
        <v>0</v>
      </c>
      <c r="H1113" s="158"/>
      <c r="I1113" s="157">
        <f>ROUND(E1113*H1113,2)</f>
        <v>0</v>
      </c>
      <c r="J1113" s="158"/>
      <c r="K1113" s="157">
        <f>ROUND(E1113*J1113,2)</f>
        <v>0</v>
      </c>
      <c r="L1113" s="157">
        <v>21</v>
      </c>
      <c r="M1113" s="157">
        <f>G1113*(1+L1113/100)</f>
        <v>0</v>
      </c>
      <c r="N1113" s="157">
        <v>2.3999999999999998E-3</v>
      </c>
      <c r="O1113" s="157">
        <f>ROUND(E1113*N1113,2)</f>
        <v>0.05</v>
      </c>
      <c r="P1113" s="157">
        <v>0</v>
      </c>
      <c r="Q1113" s="157">
        <f>ROUND(E1113*P1113,2)</f>
        <v>0</v>
      </c>
      <c r="R1113" s="157"/>
      <c r="S1113" s="157" t="s">
        <v>163</v>
      </c>
      <c r="T1113" s="157" t="s">
        <v>163</v>
      </c>
      <c r="U1113" s="157">
        <v>0.26</v>
      </c>
      <c r="V1113" s="157">
        <f>ROUND(E1113*U1113,2)</f>
        <v>5.58</v>
      </c>
      <c r="W1113" s="157"/>
      <c r="X1113" s="157" t="s">
        <v>164</v>
      </c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165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5">
      <c r="A1114" s="154"/>
      <c r="B1114" s="155"/>
      <c r="C1114" s="190" t="s">
        <v>2737</v>
      </c>
      <c r="D1114" s="159"/>
      <c r="E1114" s="160">
        <v>21.48</v>
      </c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167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5">
      <c r="A1115" s="174">
        <v>217</v>
      </c>
      <c r="B1115" s="175" t="s">
        <v>1796</v>
      </c>
      <c r="C1115" s="189" t="s">
        <v>1797</v>
      </c>
      <c r="D1115" s="176" t="s">
        <v>170</v>
      </c>
      <c r="E1115" s="177">
        <v>2</v>
      </c>
      <c r="F1115" s="178"/>
      <c r="G1115" s="179">
        <f>ROUND(E1115*F1115,2)</f>
        <v>0</v>
      </c>
      <c r="H1115" s="158"/>
      <c r="I1115" s="157">
        <f>ROUND(E1115*H1115,2)</f>
        <v>0</v>
      </c>
      <c r="J1115" s="158"/>
      <c r="K1115" s="157">
        <f>ROUND(E1115*J1115,2)</f>
        <v>0</v>
      </c>
      <c r="L1115" s="157">
        <v>21</v>
      </c>
      <c r="M1115" s="157">
        <f>G1115*(1+L1115/100)</f>
        <v>0</v>
      </c>
      <c r="N1115" s="157">
        <v>4.0000000000000002E-4</v>
      </c>
      <c r="O1115" s="157">
        <f>ROUND(E1115*N1115,2)</f>
        <v>0</v>
      </c>
      <c r="P1115" s="157">
        <v>0</v>
      </c>
      <c r="Q1115" s="157">
        <f>ROUND(E1115*P1115,2)</f>
        <v>0</v>
      </c>
      <c r="R1115" s="157"/>
      <c r="S1115" s="157" t="s">
        <v>163</v>
      </c>
      <c r="T1115" s="157" t="s">
        <v>163</v>
      </c>
      <c r="U1115" s="157">
        <v>0.41</v>
      </c>
      <c r="V1115" s="157">
        <f>ROUND(E1115*U1115,2)</f>
        <v>0.82</v>
      </c>
      <c r="W1115" s="157"/>
      <c r="X1115" s="157" t="s">
        <v>164</v>
      </c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165</v>
      </c>
      <c r="AH1115" s="147"/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5">
      <c r="A1116" s="154"/>
      <c r="B1116" s="155"/>
      <c r="C1116" s="190" t="s">
        <v>2738</v>
      </c>
      <c r="D1116" s="159"/>
      <c r="E1116" s="160">
        <v>2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167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5">
      <c r="A1117" s="174">
        <v>218</v>
      </c>
      <c r="B1117" s="175" t="s">
        <v>1799</v>
      </c>
      <c r="C1117" s="189" t="s">
        <v>1800</v>
      </c>
      <c r="D1117" s="176" t="s">
        <v>170</v>
      </c>
      <c r="E1117" s="177">
        <v>1</v>
      </c>
      <c r="F1117" s="178"/>
      <c r="G1117" s="179">
        <f>ROUND(E1117*F1117,2)</f>
        <v>0</v>
      </c>
      <c r="H1117" s="158"/>
      <c r="I1117" s="157">
        <f>ROUND(E1117*H1117,2)</f>
        <v>0</v>
      </c>
      <c r="J1117" s="158"/>
      <c r="K1117" s="157">
        <f>ROUND(E1117*J1117,2)</f>
        <v>0</v>
      </c>
      <c r="L1117" s="157">
        <v>21</v>
      </c>
      <c r="M1117" s="157">
        <f>G1117*(1+L1117/100)</f>
        <v>0</v>
      </c>
      <c r="N1117" s="157">
        <v>2.64E-3</v>
      </c>
      <c r="O1117" s="157">
        <f>ROUND(E1117*N1117,2)</f>
        <v>0</v>
      </c>
      <c r="P1117" s="157">
        <v>0</v>
      </c>
      <c r="Q1117" s="157">
        <f>ROUND(E1117*P1117,2)</f>
        <v>0</v>
      </c>
      <c r="R1117" s="157"/>
      <c r="S1117" s="157" t="s">
        <v>163</v>
      </c>
      <c r="T1117" s="157" t="s">
        <v>163</v>
      </c>
      <c r="U1117" s="157">
        <v>1.5398499999999999</v>
      </c>
      <c r="V1117" s="157">
        <f>ROUND(E1117*U1117,2)</f>
        <v>1.54</v>
      </c>
      <c r="W1117" s="157"/>
      <c r="X1117" s="157" t="s">
        <v>164</v>
      </c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165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5">
      <c r="A1118" s="154"/>
      <c r="B1118" s="155"/>
      <c r="C1118" s="190" t="s">
        <v>1801</v>
      </c>
      <c r="D1118" s="159"/>
      <c r="E1118" s="160">
        <v>1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167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5">
      <c r="A1119" s="180">
        <v>219</v>
      </c>
      <c r="B1119" s="181" t="s">
        <v>2739</v>
      </c>
      <c r="C1119" s="191" t="s">
        <v>2740</v>
      </c>
      <c r="D1119" s="182" t="s">
        <v>170</v>
      </c>
      <c r="E1119" s="183">
        <v>3</v>
      </c>
      <c r="F1119" s="184"/>
      <c r="G1119" s="185">
        <f>ROUND(E1119*F1119,2)</f>
        <v>0</v>
      </c>
      <c r="H1119" s="158"/>
      <c r="I1119" s="157">
        <f>ROUND(E1119*H1119,2)</f>
        <v>0</v>
      </c>
      <c r="J1119" s="158"/>
      <c r="K1119" s="157">
        <f>ROUND(E1119*J1119,2)</f>
        <v>0</v>
      </c>
      <c r="L1119" s="157">
        <v>21</v>
      </c>
      <c r="M1119" s="157">
        <f>G1119*(1+L1119/100)</f>
        <v>0</v>
      </c>
      <c r="N1119" s="157">
        <v>4.5999999999999999E-3</v>
      </c>
      <c r="O1119" s="157">
        <f>ROUND(E1119*N1119,2)</f>
        <v>0.01</v>
      </c>
      <c r="P1119" s="157">
        <v>0</v>
      </c>
      <c r="Q1119" s="157">
        <f>ROUND(E1119*P1119,2)</f>
        <v>0</v>
      </c>
      <c r="R1119" s="157"/>
      <c r="S1119" s="157" t="s">
        <v>163</v>
      </c>
      <c r="T1119" s="157" t="s">
        <v>163</v>
      </c>
      <c r="U1119" s="157">
        <v>0.87509999999999999</v>
      </c>
      <c r="V1119" s="157">
        <f>ROUND(E1119*U1119,2)</f>
        <v>2.63</v>
      </c>
      <c r="W1119" s="157"/>
      <c r="X1119" s="157" t="s">
        <v>164</v>
      </c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165</v>
      </c>
      <c r="AH1119" s="147"/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5">
      <c r="A1120" s="174">
        <v>220</v>
      </c>
      <c r="B1120" s="175" t="s">
        <v>524</v>
      </c>
      <c r="C1120" s="189" t="s">
        <v>525</v>
      </c>
      <c r="D1120" s="176" t="s">
        <v>162</v>
      </c>
      <c r="E1120" s="177">
        <v>6.6</v>
      </c>
      <c r="F1120" s="178"/>
      <c r="G1120" s="179">
        <f>ROUND(E1120*F1120,2)</f>
        <v>0</v>
      </c>
      <c r="H1120" s="158"/>
      <c r="I1120" s="157">
        <f>ROUND(E1120*H1120,2)</f>
        <v>0</v>
      </c>
      <c r="J1120" s="158"/>
      <c r="K1120" s="157">
        <f>ROUND(E1120*J1120,2)</f>
        <v>0</v>
      </c>
      <c r="L1120" s="157">
        <v>21</v>
      </c>
      <c r="M1120" s="157">
        <f>G1120*(1+L1120/100)</f>
        <v>0</v>
      </c>
      <c r="N1120" s="157">
        <v>1.73E-3</v>
      </c>
      <c r="O1120" s="157">
        <f>ROUND(E1120*N1120,2)</f>
        <v>0.01</v>
      </c>
      <c r="P1120" s="157">
        <v>0</v>
      </c>
      <c r="Q1120" s="157">
        <f>ROUND(E1120*P1120,2)</f>
        <v>0</v>
      </c>
      <c r="R1120" s="157"/>
      <c r="S1120" s="157" t="s">
        <v>163</v>
      </c>
      <c r="T1120" s="157" t="s">
        <v>163</v>
      </c>
      <c r="U1120" s="157">
        <v>0.36799999999999999</v>
      </c>
      <c r="V1120" s="157">
        <f>ROUND(E1120*U1120,2)</f>
        <v>2.4300000000000002</v>
      </c>
      <c r="W1120" s="157"/>
      <c r="X1120" s="157" t="s">
        <v>164</v>
      </c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165</v>
      </c>
      <c r="AH1120" s="147"/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5">
      <c r="A1121" s="154"/>
      <c r="B1121" s="155"/>
      <c r="C1121" s="190" t="s">
        <v>2741</v>
      </c>
      <c r="D1121" s="159"/>
      <c r="E1121" s="160">
        <v>1.8</v>
      </c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167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5">
      <c r="A1122" s="154"/>
      <c r="B1122" s="155"/>
      <c r="C1122" s="190" t="s">
        <v>2742</v>
      </c>
      <c r="D1122" s="159"/>
      <c r="E1122" s="160">
        <v>1.8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167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 x14ac:dyDescent="0.25">
      <c r="A1123" s="154"/>
      <c r="B1123" s="155"/>
      <c r="C1123" s="190" t="s">
        <v>2743</v>
      </c>
      <c r="D1123" s="159"/>
      <c r="E1123" s="160">
        <v>0.9</v>
      </c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167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ht="20.399999999999999" outlineLevel="1" x14ac:dyDescent="0.25">
      <c r="A1124" s="154"/>
      <c r="B1124" s="155"/>
      <c r="C1124" s="190" t="s">
        <v>2744</v>
      </c>
      <c r="D1124" s="159"/>
      <c r="E1124" s="160">
        <v>0.7</v>
      </c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167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ht="20.399999999999999" outlineLevel="1" x14ac:dyDescent="0.25">
      <c r="A1125" s="154"/>
      <c r="B1125" s="155"/>
      <c r="C1125" s="190" t="s">
        <v>2745</v>
      </c>
      <c r="D1125" s="159"/>
      <c r="E1125" s="160">
        <v>0.7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167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ht="20.399999999999999" outlineLevel="1" x14ac:dyDescent="0.25">
      <c r="A1126" s="154"/>
      <c r="B1126" s="155"/>
      <c r="C1126" s="190" t="s">
        <v>2746</v>
      </c>
      <c r="D1126" s="159"/>
      <c r="E1126" s="160">
        <v>0.7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167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5">
      <c r="A1127" s="174">
        <v>221</v>
      </c>
      <c r="B1127" s="175" t="s">
        <v>2747</v>
      </c>
      <c r="C1127" s="189" t="s">
        <v>2748</v>
      </c>
      <c r="D1127" s="176" t="s">
        <v>162</v>
      </c>
      <c r="E1127" s="177">
        <v>4.8</v>
      </c>
      <c r="F1127" s="178"/>
      <c r="G1127" s="179">
        <f>ROUND(E1127*F1127,2)</f>
        <v>0</v>
      </c>
      <c r="H1127" s="158"/>
      <c r="I1127" s="157">
        <f>ROUND(E1127*H1127,2)</f>
        <v>0</v>
      </c>
      <c r="J1127" s="158"/>
      <c r="K1127" s="157">
        <f>ROUND(E1127*J1127,2)</f>
        <v>0</v>
      </c>
      <c r="L1127" s="157">
        <v>21</v>
      </c>
      <c r="M1127" s="157">
        <f>G1127*(1+L1127/100)</f>
        <v>0</v>
      </c>
      <c r="N1127" s="157">
        <v>3.6800000000000001E-3</v>
      </c>
      <c r="O1127" s="157">
        <f>ROUND(E1127*N1127,2)</f>
        <v>0.02</v>
      </c>
      <c r="P1127" s="157">
        <v>0</v>
      </c>
      <c r="Q1127" s="157">
        <f>ROUND(E1127*P1127,2)</f>
        <v>0</v>
      </c>
      <c r="R1127" s="157"/>
      <c r="S1127" s="157" t="s">
        <v>163</v>
      </c>
      <c r="T1127" s="157" t="s">
        <v>163</v>
      </c>
      <c r="U1127" s="157">
        <v>0.3</v>
      </c>
      <c r="V1127" s="157">
        <f>ROUND(E1127*U1127,2)</f>
        <v>1.44</v>
      </c>
      <c r="W1127" s="157"/>
      <c r="X1127" s="157" t="s">
        <v>164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165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5">
      <c r="A1128" s="154"/>
      <c r="B1128" s="155"/>
      <c r="C1128" s="190" t="s">
        <v>2749</v>
      </c>
      <c r="D1128" s="159"/>
      <c r="E1128" s="160">
        <v>1.2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167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5">
      <c r="A1129" s="154"/>
      <c r="B1129" s="155"/>
      <c r="C1129" s="190" t="s">
        <v>2750</v>
      </c>
      <c r="D1129" s="159"/>
      <c r="E1129" s="160">
        <v>1.2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167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5">
      <c r="A1130" s="154"/>
      <c r="B1130" s="155"/>
      <c r="C1130" s="190" t="s">
        <v>2751</v>
      </c>
      <c r="D1130" s="159"/>
      <c r="E1130" s="160">
        <v>1.2</v>
      </c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167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5">
      <c r="A1131" s="154"/>
      <c r="B1131" s="155"/>
      <c r="C1131" s="190" t="s">
        <v>2752</v>
      </c>
      <c r="D1131" s="159"/>
      <c r="E1131" s="160">
        <v>1.2</v>
      </c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167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5">
      <c r="A1132" s="174">
        <v>222</v>
      </c>
      <c r="B1132" s="175" t="s">
        <v>1808</v>
      </c>
      <c r="C1132" s="189" t="s">
        <v>1809</v>
      </c>
      <c r="D1132" s="176" t="s">
        <v>162</v>
      </c>
      <c r="E1132" s="177">
        <v>21.48</v>
      </c>
      <c r="F1132" s="178"/>
      <c r="G1132" s="179">
        <f>ROUND(E1132*F1132,2)</f>
        <v>0</v>
      </c>
      <c r="H1132" s="158"/>
      <c r="I1132" s="157">
        <f>ROUND(E1132*H1132,2)</f>
        <v>0</v>
      </c>
      <c r="J1132" s="158"/>
      <c r="K1132" s="157">
        <f>ROUND(E1132*J1132,2)</f>
        <v>0</v>
      </c>
      <c r="L1132" s="157">
        <v>21</v>
      </c>
      <c r="M1132" s="157">
        <f>G1132*(1+L1132/100)</f>
        <v>0</v>
      </c>
      <c r="N1132" s="157">
        <v>0</v>
      </c>
      <c r="O1132" s="157">
        <f>ROUND(E1132*N1132,2)</f>
        <v>0</v>
      </c>
      <c r="P1132" s="157">
        <v>3.2000000000000002E-3</v>
      </c>
      <c r="Q1132" s="157">
        <f>ROUND(E1132*P1132,2)</f>
        <v>7.0000000000000007E-2</v>
      </c>
      <c r="R1132" s="157"/>
      <c r="S1132" s="157" t="s">
        <v>163</v>
      </c>
      <c r="T1132" s="157" t="s">
        <v>163</v>
      </c>
      <c r="U1132" s="157">
        <v>8.0500000000000002E-2</v>
      </c>
      <c r="V1132" s="157">
        <f>ROUND(E1132*U1132,2)</f>
        <v>1.73</v>
      </c>
      <c r="W1132" s="157"/>
      <c r="X1132" s="157" t="s">
        <v>164</v>
      </c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165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5">
      <c r="A1133" s="154"/>
      <c r="B1133" s="155"/>
      <c r="C1133" s="190" t="s">
        <v>2753</v>
      </c>
      <c r="D1133" s="159"/>
      <c r="E1133" s="160">
        <v>21.48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167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5">
      <c r="A1134" s="180">
        <v>223</v>
      </c>
      <c r="B1134" s="181" t="s">
        <v>2754</v>
      </c>
      <c r="C1134" s="191" t="s">
        <v>2755</v>
      </c>
      <c r="D1134" s="182" t="s">
        <v>170</v>
      </c>
      <c r="E1134" s="183">
        <v>3</v>
      </c>
      <c r="F1134" s="184"/>
      <c r="G1134" s="185">
        <f>ROUND(E1134*F1134,2)</f>
        <v>0</v>
      </c>
      <c r="H1134" s="158"/>
      <c r="I1134" s="157">
        <f>ROUND(E1134*H1134,2)</f>
        <v>0</v>
      </c>
      <c r="J1134" s="158"/>
      <c r="K1134" s="157">
        <f>ROUND(E1134*J1134,2)</f>
        <v>0</v>
      </c>
      <c r="L1134" s="157">
        <v>21</v>
      </c>
      <c r="M1134" s="157">
        <f>G1134*(1+L1134/100)</f>
        <v>0</v>
      </c>
      <c r="N1134" s="157">
        <v>0</v>
      </c>
      <c r="O1134" s="157">
        <f>ROUND(E1134*N1134,2)</f>
        <v>0</v>
      </c>
      <c r="P1134" s="157">
        <v>6.4000000000000005E-4</v>
      </c>
      <c r="Q1134" s="157">
        <f>ROUND(E1134*P1134,2)</f>
        <v>0</v>
      </c>
      <c r="R1134" s="157"/>
      <c r="S1134" s="157" t="s">
        <v>163</v>
      </c>
      <c r="T1134" s="157" t="s">
        <v>163</v>
      </c>
      <c r="U1134" s="157">
        <v>6.9000000000000006E-2</v>
      </c>
      <c r="V1134" s="157">
        <f>ROUND(E1134*U1134,2)</f>
        <v>0.21</v>
      </c>
      <c r="W1134" s="157"/>
      <c r="X1134" s="157" t="s">
        <v>164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165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5">
      <c r="A1135" s="180">
        <v>224</v>
      </c>
      <c r="B1135" s="181" t="s">
        <v>1823</v>
      </c>
      <c r="C1135" s="191" t="s">
        <v>1824</v>
      </c>
      <c r="D1135" s="182" t="s">
        <v>170</v>
      </c>
      <c r="E1135" s="183">
        <v>3</v>
      </c>
      <c r="F1135" s="184"/>
      <c r="G1135" s="185">
        <f>ROUND(E1135*F1135,2)</f>
        <v>0</v>
      </c>
      <c r="H1135" s="158"/>
      <c r="I1135" s="157">
        <f>ROUND(E1135*H1135,2)</f>
        <v>0</v>
      </c>
      <c r="J1135" s="158"/>
      <c r="K1135" s="157">
        <f>ROUND(E1135*J1135,2)</f>
        <v>0</v>
      </c>
      <c r="L1135" s="157">
        <v>21</v>
      </c>
      <c r="M1135" s="157">
        <f>G1135*(1+L1135/100)</f>
        <v>0</v>
      </c>
      <c r="N1135" s="157">
        <v>0</v>
      </c>
      <c r="O1135" s="157">
        <f>ROUND(E1135*N1135,2)</f>
        <v>0</v>
      </c>
      <c r="P1135" s="157">
        <v>3.0300000000000001E-3</v>
      </c>
      <c r="Q1135" s="157">
        <f>ROUND(E1135*P1135,2)</f>
        <v>0.01</v>
      </c>
      <c r="R1135" s="157"/>
      <c r="S1135" s="157" t="s">
        <v>163</v>
      </c>
      <c r="T1135" s="157" t="s">
        <v>163</v>
      </c>
      <c r="U1135" s="157">
        <v>8.0500000000000002E-2</v>
      </c>
      <c r="V1135" s="157">
        <f>ROUND(E1135*U1135,2)</f>
        <v>0.24</v>
      </c>
      <c r="W1135" s="157"/>
      <c r="X1135" s="157" t="s">
        <v>164</v>
      </c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165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5">
      <c r="A1136" s="174">
        <v>225</v>
      </c>
      <c r="B1136" s="175" t="s">
        <v>1828</v>
      </c>
      <c r="C1136" s="189" t="s">
        <v>1829</v>
      </c>
      <c r="D1136" s="176" t="s">
        <v>162</v>
      </c>
      <c r="E1136" s="177">
        <v>21.48</v>
      </c>
      <c r="F1136" s="178"/>
      <c r="G1136" s="179">
        <f>ROUND(E1136*F1136,2)</f>
        <v>0</v>
      </c>
      <c r="H1136" s="158"/>
      <c r="I1136" s="157">
        <f>ROUND(E1136*H1136,2)</f>
        <v>0</v>
      </c>
      <c r="J1136" s="158"/>
      <c r="K1136" s="157">
        <f>ROUND(E1136*J1136,2)</f>
        <v>0</v>
      </c>
      <c r="L1136" s="157">
        <v>21</v>
      </c>
      <c r="M1136" s="157">
        <f>G1136*(1+L1136/100)</f>
        <v>0</v>
      </c>
      <c r="N1136" s="157">
        <v>0</v>
      </c>
      <c r="O1136" s="157">
        <f>ROUND(E1136*N1136,2)</f>
        <v>0</v>
      </c>
      <c r="P1136" s="157">
        <v>3.3600000000000001E-3</v>
      </c>
      <c r="Q1136" s="157">
        <f>ROUND(E1136*P1136,2)</f>
        <v>7.0000000000000007E-2</v>
      </c>
      <c r="R1136" s="157"/>
      <c r="S1136" s="157" t="s">
        <v>163</v>
      </c>
      <c r="T1136" s="157" t="s">
        <v>163</v>
      </c>
      <c r="U1136" s="157">
        <v>6.9000000000000006E-2</v>
      </c>
      <c r="V1136" s="157">
        <f>ROUND(E1136*U1136,2)</f>
        <v>1.48</v>
      </c>
      <c r="W1136" s="157"/>
      <c r="X1136" s="157" t="s">
        <v>164</v>
      </c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165</v>
      </c>
      <c r="AH1136" s="147"/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5">
      <c r="A1137" s="154"/>
      <c r="B1137" s="155"/>
      <c r="C1137" s="190" t="s">
        <v>2756</v>
      </c>
      <c r="D1137" s="159"/>
      <c r="E1137" s="160">
        <v>21.48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167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5">
      <c r="A1138" s="174">
        <v>226</v>
      </c>
      <c r="B1138" s="175" t="s">
        <v>526</v>
      </c>
      <c r="C1138" s="189" t="s">
        <v>527</v>
      </c>
      <c r="D1138" s="176" t="s">
        <v>162</v>
      </c>
      <c r="E1138" s="177">
        <v>12.9</v>
      </c>
      <c r="F1138" s="178"/>
      <c r="G1138" s="179">
        <f>ROUND(E1138*F1138,2)</f>
        <v>0</v>
      </c>
      <c r="H1138" s="158"/>
      <c r="I1138" s="157">
        <f>ROUND(E1138*H1138,2)</f>
        <v>0</v>
      </c>
      <c r="J1138" s="158"/>
      <c r="K1138" s="157">
        <f>ROUND(E1138*J1138,2)</f>
        <v>0</v>
      </c>
      <c r="L1138" s="157">
        <v>21</v>
      </c>
      <c r="M1138" s="157">
        <f>G1138*(1+L1138/100)</f>
        <v>0</v>
      </c>
      <c r="N1138" s="157">
        <v>0</v>
      </c>
      <c r="O1138" s="157">
        <f>ROUND(E1138*N1138,2)</f>
        <v>0</v>
      </c>
      <c r="P1138" s="157">
        <v>1.3500000000000001E-3</v>
      </c>
      <c r="Q1138" s="157">
        <f>ROUND(E1138*P1138,2)</f>
        <v>0.02</v>
      </c>
      <c r="R1138" s="157"/>
      <c r="S1138" s="157" t="s">
        <v>163</v>
      </c>
      <c r="T1138" s="157" t="s">
        <v>163</v>
      </c>
      <c r="U1138" s="157">
        <v>9.1999999999999998E-2</v>
      </c>
      <c r="V1138" s="157">
        <f>ROUND(E1138*U1138,2)</f>
        <v>1.19</v>
      </c>
      <c r="W1138" s="157"/>
      <c r="X1138" s="157" t="s">
        <v>164</v>
      </c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165</v>
      </c>
      <c r="AH1138" s="147"/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5">
      <c r="A1139" s="154"/>
      <c r="B1139" s="155"/>
      <c r="C1139" s="190" t="s">
        <v>2757</v>
      </c>
      <c r="D1139" s="159"/>
      <c r="E1139" s="160">
        <v>8.1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167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5">
      <c r="A1140" s="154"/>
      <c r="B1140" s="155"/>
      <c r="C1140" s="190" t="s">
        <v>2758</v>
      </c>
      <c r="D1140" s="159"/>
      <c r="E1140" s="160">
        <v>4.8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167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5">
      <c r="A1141" s="174">
        <v>227</v>
      </c>
      <c r="B1141" s="175" t="s">
        <v>1832</v>
      </c>
      <c r="C1141" s="189" t="s">
        <v>1833</v>
      </c>
      <c r="D1141" s="176" t="s">
        <v>162</v>
      </c>
      <c r="E1141" s="177">
        <v>62.39</v>
      </c>
      <c r="F1141" s="178"/>
      <c r="G1141" s="179">
        <f>ROUND(E1141*F1141,2)</f>
        <v>0</v>
      </c>
      <c r="H1141" s="158"/>
      <c r="I1141" s="157">
        <f>ROUND(E1141*H1141,2)</f>
        <v>0</v>
      </c>
      <c r="J1141" s="158"/>
      <c r="K1141" s="157">
        <f>ROUND(E1141*J1141,2)</f>
        <v>0</v>
      </c>
      <c r="L1141" s="157">
        <v>21</v>
      </c>
      <c r="M1141" s="157">
        <f>G1141*(1+L1141/100)</f>
        <v>0</v>
      </c>
      <c r="N1141" s="157">
        <v>0</v>
      </c>
      <c r="O1141" s="157">
        <f>ROUND(E1141*N1141,2)</f>
        <v>0</v>
      </c>
      <c r="P1141" s="157">
        <v>3.3700000000000002E-3</v>
      </c>
      <c r="Q1141" s="157">
        <f>ROUND(E1141*P1141,2)</f>
        <v>0.21</v>
      </c>
      <c r="R1141" s="157"/>
      <c r="S1141" s="157" t="s">
        <v>163</v>
      </c>
      <c r="T1141" s="157" t="s">
        <v>163</v>
      </c>
      <c r="U1141" s="157">
        <v>0.115</v>
      </c>
      <c r="V1141" s="157">
        <f>ROUND(E1141*U1141,2)</f>
        <v>7.17</v>
      </c>
      <c r="W1141" s="157"/>
      <c r="X1141" s="157" t="s">
        <v>164</v>
      </c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165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 x14ac:dyDescent="0.25">
      <c r="A1142" s="154"/>
      <c r="B1142" s="155"/>
      <c r="C1142" s="190" t="s">
        <v>2759</v>
      </c>
      <c r="D1142" s="159"/>
      <c r="E1142" s="160">
        <v>62.39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167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5">
      <c r="A1143" s="174">
        <v>228</v>
      </c>
      <c r="B1143" s="175" t="s">
        <v>1835</v>
      </c>
      <c r="C1143" s="189" t="s">
        <v>1836</v>
      </c>
      <c r="D1143" s="176" t="s">
        <v>162</v>
      </c>
      <c r="E1143" s="177">
        <v>9.5</v>
      </c>
      <c r="F1143" s="178"/>
      <c r="G1143" s="179">
        <f>ROUND(E1143*F1143,2)</f>
        <v>0</v>
      </c>
      <c r="H1143" s="158"/>
      <c r="I1143" s="157">
        <f>ROUND(E1143*H1143,2)</f>
        <v>0</v>
      </c>
      <c r="J1143" s="158"/>
      <c r="K1143" s="157">
        <f>ROUND(E1143*J1143,2)</f>
        <v>0</v>
      </c>
      <c r="L1143" s="157">
        <v>21</v>
      </c>
      <c r="M1143" s="157">
        <f>G1143*(1+L1143/100)</f>
        <v>0</v>
      </c>
      <c r="N1143" s="157">
        <v>0</v>
      </c>
      <c r="O1143" s="157">
        <f>ROUND(E1143*N1143,2)</f>
        <v>0</v>
      </c>
      <c r="P1143" s="157">
        <v>3.5599999999999998E-3</v>
      </c>
      <c r="Q1143" s="157">
        <f>ROUND(E1143*P1143,2)</f>
        <v>0.03</v>
      </c>
      <c r="R1143" s="157"/>
      <c r="S1143" s="157" t="s">
        <v>163</v>
      </c>
      <c r="T1143" s="157" t="s">
        <v>163</v>
      </c>
      <c r="U1143" s="157">
        <v>8.0500000000000002E-2</v>
      </c>
      <c r="V1143" s="157">
        <f>ROUND(E1143*U1143,2)</f>
        <v>0.76</v>
      </c>
      <c r="W1143" s="157"/>
      <c r="X1143" s="157" t="s">
        <v>164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165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5">
      <c r="A1144" s="154"/>
      <c r="B1144" s="155"/>
      <c r="C1144" s="190" t="s">
        <v>2760</v>
      </c>
      <c r="D1144" s="159"/>
      <c r="E1144" s="160">
        <v>9.5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167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5">
      <c r="A1145" s="154">
        <v>229</v>
      </c>
      <c r="B1145" s="155" t="s">
        <v>528</v>
      </c>
      <c r="C1145" s="196" t="s">
        <v>529</v>
      </c>
      <c r="D1145" s="156" t="s">
        <v>0</v>
      </c>
      <c r="E1145" s="186"/>
      <c r="F1145" s="158"/>
      <c r="G1145" s="157">
        <f>ROUND(E1145*F1145,2)</f>
        <v>0</v>
      </c>
      <c r="H1145" s="158"/>
      <c r="I1145" s="157">
        <f>ROUND(E1145*H1145,2)</f>
        <v>0</v>
      </c>
      <c r="J1145" s="158"/>
      <c r="K1145" s="157">
        <f>ROUND(E1145*J1145,2)</f>
        <v>0</v>
      </c>
      <c r="L1145" s="157">
        <v>21</v>
      </c>
      <c r="M1145" s="157">
        <f>G1145*(1+L1145/100)</f>
        <v>0</v>
      </c>
      <c r="N1145" s="157">
        <v>0</v>
      </c>
      <c r="O1145" s="157">
        <f>ROUND(E1145*N1145,2)</f>
        <v>0</v>
      </c>
      <c r="P1145" s="157">
        <v>0</v>
      </c>
      <c r="Q1145" s="157">
        <f>ROUND(E1145*P1145,2)</f>
        <v>0</v>
      </c>
      <c r="R1145" s="157"/>
      <c r="S1145" s="157" t="s">
        <v>163</v>
      </c>
      <c r="T1145" s="157" t="s">
        <v>163</v>
      </c>
      <c r="U1145" s="157">
        <v>0</v>
      </c>
      <c r="V1145" s="157">
        <f>ROUND(E1145*U1145,2)</f>
        <v>0</v>
      </c>
      <c r="W1145" s="157"/>
      <c r="X1145" s="157" t="s">
        <v>475</v>
      </c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476</v>
      </c>
      <c r="AH1145" s="147"/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x14ac:dyDescent="0.25">
      <c r="A1146" s="168" t="s">
        <v>158</v>
      </c>
      <c r="B1146" s="169" t="s">
        <v>106</v>
      </c>
      <c r="C1146" s="188" t="s">
        <v>107</v>
      </c>
      <c r="D1146" s="170"/>
      <c r="E1146" s="171"/>
      <c r="F1146" s="172"/>
      <c r="G1146" s="173">
        <f>SUMIF(AG1147:AG1268,"&lt;&gt;NOR",G1147:G1268)</f>
        <v>0</v>
      </c>
      <c r="H1146" s="167"/>
      <c r="I1146" s="167">
        <f>SUM(I1147:I1268)</f>
        <v>0</v>
      </c>
      <c r="J1146" s="167"/>
      <c r="K1146" s="167">
        <f>SUM(K1147:K1268)</f>
        <v>0</v>
      </c>
      <c r="L1146" s="167"/>
      <c r="M1146" s="167">
        <f>SUM(M1147:M1268)</f>
        <v>0</v>
      </c>
      <c r="N1146" s="167"/>
      <c r="O1146" s="167">
        <f>SUM(O1147:O1268)</f>
        <v>0.75</v>
      </c>
      <c r="P1146" s="167"/>
      <c r="Q1146" s="167">
        <f>SUM(Q1147:Q1268)</f>
        <v>6.5</v>
      </c>
      <c r="R1146" s="167"/>
      <c r="S1146" s="167"/>
      <c r="T1146" s="167"/>
      <c r="U1146" s="167"/>
      <c r="V1146" s="167">
        <f>SUM(V1147:V1268)</f>
        <v>136.57</v>
      </c>
      <c r="W1146" s="167"/>
      <c r="X1146" s="167"/>
      <c r="AG1146" t="s">
        <v>159</v>
      </c>
    </row>
    <row r="1147" spans="1:60" ht="20.399999999999999" outlineLevel="1" x14ac:dyDescent="0.25">
      <c r="A1147" s="174">
        <v>230</v>
      </c>
      <c r="B1147" s="175" t="s">
        <v>1842</v>
      </c>
      <c r="C1147" s="189" t="s">
        <v>1843</v>
      </c>
      <c r="D1147" s="176" t="s">
        <v>162</v>
      </c>
      <c r="E1147" s="177">
        <v>27.806999999999999</v>
      </c>
      <c r="F1147" s="178"/>
      <c r="G1147" s="179">
        <f>ROUND(E1147*F1147,2)</f>
        <v>0</v>
      </c>
      <c r="H1147" s="158"/>
      <c r="I1147" s="157">
        <f>ROUND(E1147*H1147,2)</f>
        <v>0</v>
      </c>
      <c r="J1147" s="158"/>
      <c r="K1147" s="157">
        <f>ROUND(E1147*J1147,2)</f>
        <v>0</v>
      </c>
      <c r="L1147" s="157">
        <v>21</v>
      </c>
      <c r="M1147" s="157">
        <f>G1147*(1+L1147/100)</f>
        <v>0</v>
      </c>
      <c r="N1147" s="157">
        <v>6.2E-4</v>
      </c>
      <c r="O1147" s="157">
        <f>ROUND(E1147*N1147,2)</f>
        <v>0.02</v>
      </c>
      <c r="P1147" s="157">
        <v>0</v>
      </c>
      <c r="Q1147" s="157">
        <f>ROUND(E1147*P1147,2)</f>
        <v>0</v>
      </c>
      <c r="R1147" s="157"/>
      <c r="S1147" s="157" t="s">
        <v>163</v>
      </c>
      <c r="T1147" s="157" t="s">
        <v>198</v>
      </c>
      <c r="U1147" s="157">
        <v>0.03</v>
      </c>
      <c r="V1147" s="157">
        <f>ROUND(E1147*U1147,2)</f>
        <v>0.83</v>
      </c>
      <c r="W1147" s="157"/>
      <c r="X1147" s="157" t="s">
        <v>164</v>
      </c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165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5">
      <c r="A1148" s="154"/>
      <c r="B1148" s="155"/>
      <c r="C1148" s="190" t="s">
        <v>2761</v>
      </c>
      <c r="D1148" s="159"/>
      <c r="E1148" s="160">
        <v>27.806999999999999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167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5">
      <c r="A1149" s="174">
        <v>231</v>
      </c>
      <c r="B1149" s="175" t="s">
        <v>1846</v>
      </c>
      <c r="C1149" s="189" t="s">
        <v>1847</v>
      </c>
      <c r="D1149" s="176" t="s">
        <v>186</v>
      </c>
      <c r="E1149" s="177">
        <v>8.9173500000000008</v>
      </c>
      <c r="F1149" s="178"/>
      <c r="G1149" s="179">
        <f>ROUND(E1149*F1149,2)</f>
        <v>0</v>
      </c>
      <c r="H1149" s="158"/>
      <c r="I1149" s="157">
        <f>ROUND(E1149*H1149,2)</f>
        <v>0</v>
      </c>
      <c r="J1149" s="158"/>
      <c r="K1149" s="157">
        <f>ROUND(E1149*J1149,2)</f>
        <v>0</v>
      </c>
      <c r="L1149" s="157">
        <v>21</v>
      </c>
      <c r="M1149" s="157">
        <f>G1149*(1+L1149/100)</f>
        <v>0</v>
      </c>
      <c r="N1149" s="157">
        <v>1.9000000000000001E-4</v>
      </c>
      <c r="O1149" s="157">
        <f>ROUND(E1149*N1149,2)</f>
        <v>0</v>
      </c>
      <c r="P1149" s="157">
        <v>0</v>
      </c>
      <c r="Q1149" s="157">
        <f>ROUND(E1149*P1149,2)</f>
        <v>0</v>
      </c>
      <c r="R1149" s="157"/>
      <c r="S1149" s="157" t="s">
        <v>163</v>
      </c>
      <c r="T1149" s="157" t="s">
        <v>163</v>
      </c>
      <c r="U1149" s="157">
        <v>0.60299999999999998</v>
      </c>
      <c r="V1149" s="157">
        <f>ROUND(E1149*U1149,2)</f>
        <v>5.38</v>
      </c>
      <c r="W1149" s="157"/>
      <c r="X1149" s="157" t="s">
        <v>164</v>
      </c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165</v>
      </c>
      <c r="AH1149" s="147"/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5">
      <c r="A1150" s="154"/>
      <c r="B1150" s="155"/>
      <c r="C1150" s="190" t="s">
        <v>2762</v>
      </c>
      <c r="D1150" s="159"/>
      <c r="E1150" s="160">
        <v>8.9173500000000008</v>
      </c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167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5">
      <c r="A1151" s="174">
        <v>232</v>
      </c>
      <c r="B1151" s="175" t="s">
        <v>2763</v>
      </c>
      <c r="C1151" s="189" t="s">
        <v>2764</v>
      </c>
      <c r="D1151" s="176" t="s">
        <v>186</v>
      </c>
      <c r="E1151" s="177">
        <v>8.9173500000000008</v>
      </c>
      <c r="F1151" s="178"/>
      <c r="G1151" s="179">
        <f>ROUND(E1151*F1151,2)</f>
        <v>0</v>
      </c>
      <c r="H1151" s="158"/>
      <c r="I1151" s="157">
        <f>ROUND(E1151*H1151,2)</f>
        <v>0</v>
      </c>
      <c r="J1151" s="158"/>
      <c r="K1151" s="157">
        <f>ROUND(E1151*J1151,2)</f>
        <v>0</v>
      </c>
      <c r="L1151" s="157">
        <v>21</v>
      </c>
      <c r="M1151" s="157">
        <f>G1151*(1+L1151/100)</f>
        <v>0</v>
      </c>
      <c r="N1151" s="157">
        <v>1.7000000000000001E-4</v>
      </c>
      <c r="O1151" s="157">
        <f>ROUND(E1151*N1151,2)</f>
        <v>0</v>
      </c>
      <c r="P1151" s="157">
        <v>0</v>
      </c>
      <c r="Q1151" s="157">
        <f>ROUND(E1151*P1151,2)</f>
        <v>0</v>
      </c>
      <c r="R1151" s="157"/>
      <c r="S1151" s="157" t="s">
        <v>163</v>
      </c>
      <c r="T1151" s="157" t="s">
        <v>163</v>
      </c>
      <c r="U1151" s="157">
        <v>0.79300000000000004</v>
      </c>
      <c r="V1151" s="157">
        <f>ROUND(E1151*U1151,2)</f>
        <v>7.07</v>
      </c>
      <c r="W1151" s="157"/>
      <c r="X1151" s="157" t="s">
        <v>164</v>
      </c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165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5">
      <c r="A1152" s="154"/>
      <c r="B1152" s="155"/>
      <c r="C1152" s="190" t="s">
        <v>2765</v>
      </c>
      <c r="D1152" s="159"/>
      <c r="E1152" s="160">
        <v>8.9173500000000008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167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5">
      <c r="A1153" s="174">
        <v>233</v>
      </c>
      <c r="B1153" s="175" t="s">
        <v>1848</v>
      </c>
      <c r="C1153" s="189" t="s">
        <v>1849</v>
      </c>
      <c r="D1153" s="176" t="s">
        <v>162</v>
      </c>
      <c r="E1153" s="177">
        <v>32.28</v>
      </c>
      <c r="F1153" s="178"/>
      <c r="G1153" s="179">
        <f>ROUND(E1153*F1153,2)</f>
        <v>0</v>
      </c>
      <c r="H1153" s="158"/>
      <c r="I1153" s="157">
        <f>ROUND(E1153*H1153,2)</f>
        <v>0</v>
      </c>
      <c r="J1153" s="158"/>
      <c r="K1153" s="157">
        <f>ROUND(E1153*J1153,2)</f>
        <v>0</v>
      </c>
      <c r="L1153" s="157">
        <v>21</v>
      </c>
      <c r="M1153" s="157">
        <f>G1153*(1+L1153/100)</f>
        <v>0</v>
      </c>
      <c r="N1153" s="157">
        <v>1.8000000000000001E-4</v>
      </c>
      <c r="O1153" s="157">
        <f>ROUND(E1153*N1153,2)</f>
        <v>0.01</v>
      </c>
      <c r="P1153" s="157">
        <v>0</v>
      </c>
      <c r="Q1153" s="157">
        <f>ROUND(E1153*P1153,2)</f>
        <v>0</v>
      </c>
      <c r="R1153" s="157"/>
      <c r="S1153" s="157" t="s">
        <v>163</v>
      </c>
      <c r="T1153" s="157" t="s">
        <v>163</v>
      </c>
      <c r="U1153" s="157">
        <v>0.17249999999999999</v>
      </c>
      <c r="V1153" s="157">
        <f>ROUND(E1153*U1153,2)</f>
        <v>5.57</v>
      </c>
      <c r="W1153" s="157"/>
      <c r="X1153" s="157" t="s">
        <v>164</v>
      </c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165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5">
      <c r="A1154" s="154"/>
      <c r="B1154" s="155"/>
      <c r="C1154" s="190" t="s">
        <v>2766</v>
      </c>
      <c r="D1154" s="159"/>
      <c r="E1154" s="160">
        <v>32.28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167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5">
      <c r="A1155" s="174">
        <v>234</v>
      </c>
      <c r="B1155" s="175" t="s">
        <v>1853</v>
      </c>
      <c r="C1155" s="189" t="s">
        <v>1854</v>
      </c>
      <c r="D1155" s="176" t="s">
        <v>186</v>
      </c>
      <c r="E1155" s="177">
        <v>164.94</v>
      </c>
      <c r="F1155" s="178"/>
      <c r="G1155" s="179">
        <f>ROUND(E1155*F1155,2)</f>
        <v>0</v>
      </c>
      <c r="H1155" s="158"/>
      <c r="I1155" s="157">
        <f>ROUND(E1155*H1155,2)</f>
        <v>0</v>
      </c>
      <c r="J1155" s="158"/>
      <c r="K1155" s="157">
        <f>ROUND(E1155*J1155,2)</f>
        <v>0</v>
      </c>
      <c r="L1155" s="157">
        <v>21</v>
      </c>
      <c r="M1155" s="157">
        <f>G1155*(1+L1155/100)</f>
        <v>0</v>
      </c>
      <c r="N1155" s="157">
        <v>0</v>
      </c>
      <c r="O1155" s="157">
        <f>ROUND(E1155*N1155,2)</f>
        <v>0</v>
      </c>
      <c r="P1155" s="157">
        <v>2.4649999999999998E-2</v>
      </c>
      <c r="Q1155" s="157">
        <f>ROUND(E1155*P1155,2)</f>
        <v>4.07</v>
      </c>
      <c r="R1155" s="157"/>
      <c r="S1155" s="157" t="s">
        <v>163</v>
      </c>
      <c r="T1155" s="157" t="s">
        <v>163</v>
      </c>
      <c r="U1155" s="157">
        <v>0.25</v>
      </c>
      <c r="V1155" s="157">
        <f>ROUND(E1155*U1155,2)</f>
        <v>41.24</v>
      </c>
      <c r="W1155" s="157"/>
      <c r="X1155" s="157" t="s">
        <v>164</v>
      </c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165</v>
      </c>
      <c r="AH1155" s="147"/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5">
      <c r="A1156" s="154"/>
      <c r="B1156" s="155"/>
      <c r="C1156" s="190" t="s">
        <v>2767</v>
      </c>
      <c r="D1156" s="159"/>
      <c r="E1156" s="160">
        <v>5.4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167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5">
      <c r="A1157" s="154"/>
      <c r="B1157" s="155"/>
      <c r="C1157" s="192" t="s">
        <v>219</v>
      </c>
      <c r="D1157" s="161"/>
      <c r="E1157" s="162"/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167</v>
      </c>
      <c r="AH1157" s="147"/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ht="20.399999999999999" outlineLevel="1" x14ac:dyDescent="0.25">
      <c r="A1158" s="154"/>
      <c r="B1158" s="155"/>
      <c r="C1158" s="193" t="s">
        <v>2768</v>
      </c>
      <c r="D1158" s="161"/>
      <c r="E1158" s="162">
        <v>14.8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167</v>
      </c>
      <c r="AH1158" s="147">
        <v>2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ht="20.399999999999999" outlineLevel="1" x14ac:dyDescent="0.25">
      <c r="A1159" s="154"/>
      <c r="B1159" s="155"/>
      <c r="C1159" s="193" t="s">
        <v>2769</v>
      </c>
      <c r="D1159" s="161"/>
      <c r="E1159" s="162">
        <v>15.6</v>
      </c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167</v>
      </c>
      <c r="AH1159" s="147">
        <v>2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ht="20.399999999999999" outlineLevel="1" x14ac:dyDescent="0.25">
      <c r="A1160" s="154"/>
      <c r="B1160" s="155"/>
      <c r="C1160" s="193" t="s">
        <v>2770</v>
      </c>
      <c r="D1160" s="161"/>
      <c r="E1160" s="162">
        <v>24.68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167</v>
      </c>
      <c r="AH1160" s="147">
        <v>2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ht="20.399999999999999" outlineLevel="1" x14ac:dyDescent="0.25">
      <c r="A1161" s="154"/>
      <c r="B1161" s="155"/>
      <c r="C1161" s="193" t="s">
        <v>2771</v>
      </c>
      <c r="D1161" s="161"/>
      <c r="E1161" s="162">
        <v>51.28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167</v>
      </c>
      <c r="AH1161" s="147">
        <v>2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5">
      <c r="A1162" s="154"/>
      <c r="B1162" s="155"/>
      <c r="C1162" s="194" t="s">
        <v>228</v>
      </c>
      <c r="D1162" s="163"/>
      <c r="E1162" s="164">
        <v>106.36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167</v>
      </c>
      <c r="AH1162" s="147">
        <v>3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5">
      <c r="A1163" s="154"/>
      <c r="B1163" s="155"/>
      <c r="C1163" s="192" t="s">
        <v>229</v>
      </c>
      <c r="D1163" s="161"/>
      <c r="E1163" s="162"/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167</v>
      </c>
      <c r="AH1163" s="147"/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5">
      <c r="A1164" s="154"/>
      <c r="B1164" s="155"/>
      <c r="C1164" s="190" t="s">
        <v>2772</v>
      </c>
      <c r="D1164" s="159"/>
      <c r="E1164" s="160">
        <v>159.54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167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5">
      <c r="A1165" s="174">
        <v>235</v>
      </c>
      <c r="B1165" s="175" t="s">
        <v>1856</v>
      </c>
      <c r="C1165" s="189" t="s">
        <v>1857</v>
      </c>
      <c r="D1165" s="176" t="s">
        <v>186</v>
      </c>
      <c r="E1165" s="177">
        <v>164.94</v>
      </c>
      <c r="F1165" s="178"/>
      <c r="G1165" s="179">
        <f>ROUND(E1165*F1165,2)</f>
        <v>0</v>
      </c>
      <c r="H1165" s="158"/>
      <c r="I1165" s="157">
        <f>ROUND(E1165*H1165,2)</f>
        <v>0</v>
      </c>
      <c r="J1165" s="158"/>
      <c r="K1165" s="157">
        <f>ROUND(E1165*J1165,2)</f>
        <v>0</v>
      </c>
      <c r="L1165" s="157">
        <v>21</v>
      </c>
      <c r="M1165" s="157">
        <f>G1165*(1+L1165/100)</f>
        <v>0</v>
      </c>
      <c r="N1165" s="157">
        <v>0</v>
      </c>
      <c r="O1165" s="157">
        <f>ROUND(E1165*N1165,2)</f>
        <v>0</v>
      </c>
      <c r="P1165" s="157">
        <v>8.0000000000000002E-3</v>
      </c>
      <c r="Q1165" s="157">
        <f>ROUND(E1165*P1165,2)</f>
        <v>1.32</v>
      </c>
      <c r="R1165" s="157"/>
      <c r="S1165" s="157" t="s">
        <v>163</v>
      </c>
      <c r="T1165" s="157" t="s">
        <v>163</v>
      </c>
      <c r="U1165" s="157">
        <v>6.6000000000000003E-2</v>
      </c>
      <c r="V1165" s="157">
        <f>ROUND(E1165*U1165,2)</f>
        <v>10.89</v>
      </c>
      <c r="W1165" s="157"/>
      <c r="X1165" s="157" t="s">
        <v>164</v>
      </c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165</v>
      </c>
      <c r="AH1165" s="147"/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5">
      <c r="A1166" s="154"/>
      <c r="B1166" s="155"/>
      <c r="C1166" s="190" t="s">
        <v>2773</v>
      </c>
      <c r="D1166" s="159"/>
      <c r="E1166" s="160">
        <v>164.94</v>
      </c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167</v>
      </c>
      <c r="AH1166" s="147">
        <v>5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5">
      <c r="A1167" s="174">
        <v>236</v>
      </c>
      <c r="B1167" s="175" t="s">
        <v>2774</v>
      </c>
      <c r="C1167" s="189" t="s">
        <v>2775</v>
      </c>
      <c r="D1167" s="176" t="s">
        <v>186</v>
      </c>
      <c r="E1167" s="177">
        <v>8.0761199999999995</v>
      </c>
      <c r="F1167" s="178"/>
      <c r="G1167" s="179">
        <f>ROUND(E1167*F1167,2)</f>
        <v>0</v>
      </c>
      <c r="H1167" s="158"/>
      <c r="I1167" s="157">
        <f>ROUND(E1167*H1167,2)</f>
        <v>0</v>
      </c>
      <c r="J1167" s="158"/>
      <c r="K1167" s="157">
        <f>ROUND(E1167*J1167,2)</f>
        <v>0</v>
      </c>
      <c r="L1167" s="157">
        <v>21</v>
      </c>
      <c r="M1167" s="157">
        <f>G1167*(1+L1167/100)</f>
        <v>0</v>
      </c>
      <c r="N1167" s="157">
        <v>2.9E-4</v>
      </c>
      <c r="O1167" s="157">
        <f>ROUND(E1167*N1167,2)</f>
        <v>0</v>
      </c>
      <c r="P1167" s="157">
        <v>0</v>
      </c>
      <c r="Q1167" s="157">
        <f>ROUND(E1167*P1167,2)</f>
        <v>0</v>
      </c>
      <c r="R1167" s="157"/>
      <c r="S1167" s="157" t="s">
        <v>163</v>
      </c>
      <c r="T1167" s="157" t="s">
        <v>163</v>
      </c>
      <c r="U1167" s="157">
        <v>0.70399999999999996</v>
      </c>
      <c r="V1167" s="157">
        <f>ROUND(E1167*U1167,2)</f>
        <v>5.69</v>
      </c>
      <c r="W1167" s="157"/>
      <c r="X1167" s="157" t="s">
        <v>164</v>
      </c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165</v>
      </c>
      <c r="AH1167" s="147"/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5">
      <c r="A1168" s="154"/>
      <c r="B1168" s="155"/>
      <c r="C1168" s="190" t="s">
        <v>2776</v>
      </c>
      <c r="D1168" s="159"/>
      <c r="E1168" s="160">
        <v>8.0761199999999995</v>
      </c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167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5">
      <c r="A1169" s="174">
        <v>237</v>
      </c>
      <c r="B1169" s="175" t="s">
        <v>2777</v>
      </c>
      <c r="C1169" s="189" t="s">
        <v>2778</v>
      </c>
      <c r="D1169" s="176" t="s">
        <v>186</v>
      </c>
      <c r="E1169" s="177">
        <v>8.0761199999999995</v>
      </c>
      <c r="F1169" s="178"/>
      <c r="G1169" s="179">
        <f>ROUND(E1169*F1169,2)</f>
        <v>0</v>
      </c>
      <c r="H1169" s="158"/>
      <c r="I1169" s="157">
        <f>ROUND(E1169*H1169,2)</f>
        <v>0</v>
      </c>
      <c r="J1169" s="158"/>
      <c r="K1169" s="157">
        <f>ROUND(E1169*J1169,2)</f>
        <v>0</v>
      </c>
      <c r="L1169" s="157">
        <v>21</v>
      </c>
      <c r="M1169" s="157">
        <f>G1169*(1+L1169/100)</f>
        <v>0</v>
      </c>
      <c r="N1169" s="157">
        <v>2.7999999999999998E-4</v>
      </c>
      <c r="O1169" s="157">
        <f>ROUND(E1169*N1169,2)</f>
        <v>0</v>
      </c>
      <c r="P1169" s="157">
        <v>0</v>
      </c>
      <c r="Q1169" s="157">
        <f>ROUND(E1169*P1169,2)</f>
        <v>0</v>
      </c>
      <c r="R1169" s="157"/>
      <c r="S1169" s="157" t="s">
        <v>163</v>
      </c>
      <c r="T1169" s="157" t="s">
        <v>163</v>
      </c>
      <c r="U1169" s="157">
        <v>0.83399999999999996</v>
      </c>
      <c r="V1169" s="157">
        <f>ROUND(E1169*U1169,2)</f>
        <v>6.74</v>
      </c>
      <c r="W1169" s="157"/>
      <c r="X1169" s="157" t="s">
        <v>164</v>
      </c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165</v>
      </c>
      <c r="AH1169" s="147"/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5">
      <c r="A1170" s="154"/>
      <c r="B1170" s="155"/>
      <c r="C1170" s="190" t="s">
        <v>2779</v>
      </c>
      <c r="D1170" s="159"/>
      <c r="E1170" s="160">
        <v>8.0761199999999995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167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5">
      <c r="A1171" s="174">
        <v>238</v>
      </c>
      <c r="B1171" s="175" t="s">
        <v>2780</v>
      </c>
      <c r="C1171" s="189" t="s">
        <v>2781</v>
      </c>
      <c r="D1171" s="176" t="s">
        <v>162</v>
      </c>
      <c r="E1171" s="177">
        <v>19.760000000000002</v>
      </c>
      <c r="F1171" s="178"/>
      <c r="G1171" s="179">
        <f>ROUND(E1171*F1171,2)</f>
        <v>0</v>
      </c>
      <c r="H1171" s="158"/>
      <c r="I1171" s="157">
        <f>ROUND(E1171*H1171,2)</f>
        <v>0</v>
      </c>
      <c r="J1171" s="158"/>
      <c r="K1171" s="157">
        <f>ROUND(E1171*J1171,2)</f>
        <v>0</v>
      </c>
      <c r="L1171" s="157">
        <v>21</v>
      </c>
      <c r="M1171" s="157">
        <f>G1171*(1+L1171/100)</f>
        <v>0</v>
      </c>
      <c r="N1171" s="157">
        <v>2.7999999999999998E-4</v>
      </c>
      <c r="O1171" s="157">
        <f>ROUND(E1171*N1171,2)</f>
        <v>0.01</v>
      </c>
      <c r="P1171" s="157">
        <v>0</v>
      </c>
      <c r="Q1171" s="157">
        <f>ROUND(E1171*P1171,2)</f>
        <v>0</v>
      </c>
      <c r="R1171" s="157"/>
      <c r="S1171" s="157" t="s">
        <v>163</v>
      </c>
      <c r="T1171" s="157" t="s">
        <v>163</v>
      </c>
      <c r="U1171" s="157">
        <v>0.1855</v>
      </c>
      <c r="V1171" s="157">
        <f>ROUND(E1171*U1171,2)</f>
        <v>3.67</v>
      </c>
      <c r="W1171" s="157"/>
      <c r="X1171" s="157" t="s">
        <v>164</v>
      </c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165</v>
      </c>
      <c r="AH1171" s="147"/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5">
      <c r="A1172" s="154"/>
      <c r="B1172" s="155"/>
      <c r="C1172" s="190" t="s">
        <v>2782</v>
      </c>
      <c r="D1172" s="159"/>
      <c r="E1172" s="160">
        <v>19.760000000000002</v>
      </c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167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5">
      <c r="A1173" s="174">
        <v>239</v>
      </c>
      <c r="B1173" s="175" t="s">
        <v>530</v>
      </c>
      <c r="C1173" s="189" t="s">
        <v>531</v>
      </c>
      <c r="D1173" s="176" t="s">
        <v>162</v>
      </c>
      <c r="E1173" s="177">
        <v>36.28</v>
      </c>
      <c r="F1173" s="178"/>
      <c r="G1173" s="179">
        <f>ROUND(E1173*F1173,2)</f>
        <v>0</v>
      </c>
      <c r="H1173" s="158"/>
      <c r="I1173" s="157">
        <f>ROUND(E1173*H1173,2)</f>
        <v>0</v>
      </c>
      <c r="J1173" s="158"/>
      <c r="K1173" s="157">
        <f>ROUND(E1173*J1173,2)</f>
        <v>0</v>
      </c>
      <c r="L1173" s="157">
        <v>21</v>
      </c>
      <c r="M1173" s="157">
        <f>G1173*(1+L1173/100)</f>
        <v>0</v>
      </c>
      <c r="N1173" s="157">
        <v>0</v>
      </c>
      <c r="O1173" s="157">
        <f>ROUND(E1173*N1173,2)</f>
        <v>0</v>
      </c>
      <c r="P1173" s="157">
        <v>0</v>
      </c>
      <c r="Q1173" s="157">
        <f>ROUND(E1173*P1173,2)</f>
        <v>0</v>
      </c>
      <c r="R1173" s="157"/>
      <c r="S1173" s="157" t="s">
        <v>163</v>
      </c>
      <c r="T1173" s="157" t="s">
        <v>163</v>
      </c>
      <c r="U1173" s="157">
        <v>0.18</v>
      </c>
      <c r="V1173" s="157">
        <f>ROUND(E1173*U1173,2)</f>
        <v>6.53</v>
      </c>
      <c r="W1173" s="157"/>
      <c r="X1173" s="157" t="s">
        <v>164</v>
      </c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165</v>
      </c>
      <c r="AH1173" s="147"/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5">
      <c r="A1174" s="154"/>
      <c r="B1174" s="155"/>
      <c r="C1174" s="190" t="s">
        <v>2783</v>
      </c>
      <c r="D1174" s="159"/>
      <c r="E1174" s="160">
        <v>5.9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167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5">
      <c r="A1175" s="154"/>
      <c r="B1175" s="155"/>
      <c r="C1175" s="190" t="s">
        <v>2784</v>
      </c>
      <c r="D1175" s="159"/>
      <c r="E1175" s="160">
        <v>5.9</v>
      </c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167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5">
      <c r="A1176" s="154"/>
      <c r="B1176" s="155"/>
      <c r="C1176" s="190" t="s">
        <v>2785</v>
      </c>
      <c r="D1176" s="159"/>
      <c r="E1176" s="160">
        <v>5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167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20.399999999999999" outlineLevel="1" x14ac:dyDescent="0.25">
      <c r="A1177" s="154"/>
      <c r="B1177" s="155"/>
      <c r="C1177" s="190" t="s">
        <v>2786</v>
      </c>
      <c r="D1177" s="159"/>
      <c r="E1177" s="160">
        <v>3.8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167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ht="20.399999999999999" outlineLevel="1" x14ac:dyDescent="0.25">
      <c r="A1178" s="154"/>
      <c r="B1178" s="155"/>
      <c r="C1178" s="190" t="s">
        <v>2787</v>
      </c>
      <c r="D1178" s="159"/>
      <c r="E1178" s="160">
        <v>3.8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167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ht="20.399999999999999" outlineLevel="1" x14ac:dyDescent="0.25">
      <c r="A1179" s="154"/>
      <c r="B1179" s="155"/>
      <c r="C1179" s="190" t="s">
        <v>2788</v>
      </c>
      <c r="D1179" s="159"/>
      <c r="E1179" s="160">
        <v>3.8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167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ht="20.399999999999999" outlineLevel="1" x14ac:dyDescent="0.25">
      <c r="A1180" s="154"/>
      <c r="B1180" s="155"/>
      <c r="C1180" s="190" t="s">
        <v>2789</v>
      </c>
      <c r="D1180" s="159"/>
      <c r="E1180" s="160">
        <v>8.08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167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5">
      <c r="A1181" s="174">
        <v>240</v>
      </c>
      <c r="B1181" s="175" t="s">
        <v>532</v>
      </c>
      <c r="C1181" s="189" t="s">
        <v>533</v>
      </c>
      <c r="D1181" s="176" t="s">
        <v>162</v>
      </c>
      <c r="E1181" s="177">
        <v>8.58</v>
      </c>
      <c r="F1181" s="178"/>
      <c r="G1181" s="179">
        <f>ROUND(E1181*F1181,2)</f>
        <v>0</v>
      </c>
      <c r="H1181" s="158"/>
      <c r="I1181" s="157">
        <f>ROUND(E1181*H1181,2)</f>
        <v>0</v>
      </c>
      <c r="J1181" s="158"/>
      <c r="K1181" s="157">
        <f>ROUND(E1181*J1181,2)</f>
        <v>0</v>
      </c>
      <c r="L1181" s="157">
        <v>21</v>
      </c>
      <c r="M1181" s="157">
        <f>G1181*(1+L1181/100)</f>
        <v>0</v>
      </c>
      <c r="N1181" s="157">
        <v>1.2E-4</v>
      </c>
      <c r="O1181" s="157">
        <f>ROUND(E1181*N1181,2)</f>
        <v>0</v>
      </c>
      <c r="P1181" s="157">
        <v>0</v>
      </c>
      <c r="Q1181" s="157">
        <f>ROUND(E1181*P1181,2)</f>
        <v>0</v>
      </c>
      <c r="R1181" s="157"/>
      <c r="S1181" s="157" t="s">
        <v>163</v>
      </c>
      <c r="T1181" s="157" t="s">
        <v>163</v>
      </c>
      <c r="U1181" s="157">
        <v>0.64</v>
      </c>
      <c r="V1181" s="157">
        <f>ROUND(E1181*U1181,2)</f>
        <v>5.49</v>
      </c>
      <c r="W1181" s="157"/>
      <c r="X1181" s="157" t="s">
        <v>164</v>
      </c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165</v>
      </c>
      <c r="AH1181" s="147"/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5">
      <c r="A1182" s="154"/>
      <c r="B1182" s="155"/>
      <c r="C1182" s="190" t="s">
        <v>2741</v>
      </c>
      <c r="D1182" s="159"/>
      <c r="E1182" s="160">
        <v>1.8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167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5">
      <c r="A1183" s="154"/>
      <c r="B1183" s="155"/>
      <c r="C1183" s="190" t="s">
        <v>2742</v>
      </c>
      <c r="D1183" s="159"/>
      <c r="E1183" s="160">
        <v>1.8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167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5">
      <c r="A1184" s="154"/>
      <c r="B1184" s="155"/>
      <c r="C1184" s="190" t="s">
        <v>2743</v>
      </c>
      <c r="D1184" s="159"/>
      <c r="E1184" s="160">
        <v>0.9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167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ht="20.399999999999999" outlineLevel="1" x14ac:dyDescent="0.25">
      <c r="A1185" s="154"/>
      <c r="B1185" s="155"/>
      <c r="C1185" s="190" t="s">
        <v>2744</v>
      </c>
      <c r="D1185" s="159"/>
      <c r="E1185" s="160">
        <v>0.7</v>
      </c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167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ht="20.399999999999999" outlineLevel="1" x14ac:dyDescent="0.25">
      <c r="A1186" s="154"/>
      <c r="B1186" s="155"/>
      <c r="C1186" s="190" t="s">
        <v>2745</v>
      </c>
      <c r="D1186" s="159"/>
      <c r="E1186" s="160">
        <v>0.7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167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ht="20.399999999999999" outlineLevel="1" x14ac:dyDescent="0.25">
      <c r="A1187" s="154"/>
      <c r="B1187" s="155"/>
      <c r="C1187" s="190" t="s">
        <v>2746</v>
      </c>
      <c r="D1187" s="159"/>
      <c r="E1187" s="160">
        <v>0.7</v>
      </c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167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ht="20.399999999999999" outlineLevel="1" x14ac:dyDescent="0.25">
      <c r="A1188" s="154"/>
      <c r="B1188" s="155"/>
      <c r="C1188" s="190" t="s">
        <v>2790</v>
      </c>
      <c r="D1188" s="159"/>
      <c r="E1188" s="160">
        <v>1.98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167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5">
      <c r="A1189" s="174">
        <v>241</v>
      </c>
      <c r="B1189" s="175" t="s">
        <v>535</v>
      </c>
      <c r="C1189" s="189" t="s">
        <v>536</v>
      </c>
      <c r="D1189" s="176" t="s">
        <v>162</v>
      </c>
      <c r="E1189" s="177">
        <v>34.799999999999997</v>
      </c>
      <c r="F1189" s="178"/>
      <c r="G1189" s="179">
        <f>ROUND(E1189*F1189,2)</f>
        <v>0</v>
      </c>
      <c r="H1189" s="158"/>
      <c r="I1189" s="157">
        <f>ROUND(E1189*H1189,2)</f>
        <v>0</v>
      </c>
      <c r="J1189" s="158"/>
      <c r="K1189" s="157">
        <f>ROUND(E1189*J1189,2)</f>
        <v>0</v>
      </c>
      <c r="L1189" s="157">
        <v>21</v>
      </c>
      <c r="M1189" s="157">
        <f>G1189*(1+L1189/100)</f>
        <v>0</v>
      </c>
      <c r="N1189" s="157">
        <v>2.0000000000000002E-5</v>
      </c>
      <c r="O1189" s="157">
        <f>ROUND(E1189*N1189,2)</f>
        <v>0</v>
      </c>
      <c r="P1189" s="157">
        <v>0</v>
      </c>
      <c r="Q1189" s="157">
        <f>ROUND(E1189*P1189,2)</f>
        <v>0</v>
      </c>
      <c r="R1189" s="157"/>
      <c r="S1189" s="157" t="s">
        <v>163</v>
      </c>
      <c r="T1189" s="157" t="s">
        <v>163</v>
      </c>
      <c r="U1189" s="157">
        <v>0.46800000000000003</v>
      </c>
      <c r="V1189" s="157">
        <f>ROUND(E1189*U1189,2)</f>
        <v>16.29</v>
      </c>
      <c r="W1189" s="157"/>
      <c r="X1189" s="157" t="s">
        <v>164</v>
      </c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165</v>
      </c>
      <c r="AH1189" s="147"/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5">
      <c r="A1190" s="154"/>
      <c r="B1190" s="155"/>
      <c r="C1190" s="190" t="s">
        <v>2791</v>
      </c>
      <c r="D1190" s="159"/>
      <c r="E1190" s="160">
        <v>7.7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167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5">
      <c r="A1191" s="154"/>
      <c r="B1191" s="155"/>
      <c r="C1191" s="190" t="s">
        <v>2792</v>
      </c>
      <c r="D1191" s="159"/>
      <c r="E1191" s="160">
        <v>7.7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167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5">
      <c r="A1192" s="154"/>
      <c r="B1192" s="155"/>
      <c r="C1192" s="190" t="s">
        <v>2793</v>
      </c>
      <c r="D1192" s="159"/>
      <c r="E1192" s="160">
        <v>5.9</v>
      </c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167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ht="20.399999999999999" outlineLevel="1" x14ac:dyDescent="0.25">
      <c r="A1193" s="154"/>
      <c r="B1193" s="155"/>
      <c r="C1193" s="190" t="s">
        <v>2794</v>
      </c>
      <c r="D1193" s="159"/>
      <c r="E1193" s="160">
        <v>4.5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167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ht="20.399999999999999" outlineLevel="1" x14ac:dyDescent="0.25">
      <c r="A1194" s="154"/>
      <c r="B1194" s="155"/>
      <c r="C1194" s="190" t="s">
        <v>2795</v>
      </c>
      <c r="D1194" s="159"/>
      <c r="E1194" s="160">
        <v>4.5</v>
      </c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167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ht="20.399999999999999" outlineLevel="1" x14ac:dyDescent="0.25">
      <c r="A1195" s="154"/>
      <c r="B1195" s="155"/>
      <c r="C1195" s="190" t="s">
        <v>2796</v>
      </c>
      <c r="D1195" s="159"/>
      <c r="E1195" s="160">
        <v>4.5</v>
      </c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167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0.399999999999999" outlineLevel="1" x14ac:dyDescent="0.25">
      <c r="A1196" s="174">
        <v>242</v>
      </c>
      <c r="B1196" s="175" t="s">
        <v>1873</v>
      </c>
      <c r="C1196" s="189" t="s">
        <v>1874</v>
      </c>
      <c r="D1196" s="176" t="s">
        <v>162</v>
      </c>
      <c r="E1196" s="177">
        <v>10.06</v>
      </c>
      <c r="F1196" s="178"/>
      <c r="G1196" s="179">
        <f>ROUND(E1196*F1196,2)</f>
        <v>0</v>
      </c>
      <c r="H1196" s="158"/>
      <c r="I1196" s="157">
        <f>ROUND(E1196*H1196,2)</f>
        <v>0</v>
      </c>
      <c r="J1196" s="158"/>
      <c r="K1196" s="157">
        <f>ROUND(E1196*J1196,2)</f>
        <v>0</v>
      </c>
      <c r="L1196" s="157">
        <v>21</v>
      </c>
      <c r="M1196" s="157">
        <f>G1196*(1+L1196/100)</f>
        <v>0</v>
      </c>
      <c r="N1196" s="157">
        <v>1.0000000000000001E-5</v>
      </c>
      <c r="O1196" s="157">
        <f>ROUND(E1196*N1196,2)</f>
        <v>0</v>
      </c>
      <c r="P1196" s="157">
        <v>0</v>
      </c>
      <c r="Q1196" s="157">
        <f>ROUND(E1196*P1196,2)</f>
        <v>0</v>
      </c>
      <c r="R1196" s="157"/>
      <c r="S1196" s="157" t="s">
        <v>163</v>
      </c>
      <c r="T1196" s="157" t="s">
        <v>163</v>
      </c>
      <c r="U1196" s="157">
        <v>0.90900000000000003</v>
      </c>
      <c r="V1196" s="157">
        <f>ROUND(E1196*U1196,2)</f>
        <v>9.14</v>
      </c>
      <c r="W1196" s="157"/>
      <c r="X1196" s="157" t="s">
        <v>164</v>
      </c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165</v>
      </c>
      <c r="AH1196" s="147"/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ht="20.399999999999999" outlineLevel="1" x14ac:dyDescent="0.25">
      <c r="A1197" s="154"/>
      <c r="B1197" s="155"/>
      <c r="C1197" s="190" t="s">
        <v>2797</v>
      </c>
      <c r="D1197" s="159"/>
      <c r="E1197" s="160">
        <v>10.06</v>
      </c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167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5">
      <c r="A1198" s="174">
        <v>243</v>
      </c>
      <c r="B1198" s="175" t="s">
        <v>545</v>
      </c>
      <c r="C1198" s="189" t="s">
        <v>546</v>
      </c>
      <c r="D1198" s="176" t="s">
        <v>162</v>
      </c>
      <c r="E1198" s="177">
        <v>6.6</v>
      </c>
      <c r="F1198" s="178"/>
      <c r="G1198" s="179">
        <f>ROUND(E1198*F1198,2)</f>
        <v>0</v>
      </c>
      <c r="H1198" s="158"/>
      <c r="I1198" s="157">
        <f>ROUND(E1198*H1198,2)</f>
        <v>0</v>
      </c>
      <c r="J1198" s="158"/>
      <c r="K1198" s="157">
        <f>ROUND(E1198*J1198,2)</f>
        <v>0</v>
      </c>
      <c r="L1198" s="157">
        <v>21</v>
      </c>
      <c r="M1198" s="157">
        <f>G1198*(1+L1198/100)</f>
        <v>0</v>
      </c>
      <c r="N1198" s="157">
        <v>1.34E-3</v>
      </c>
      <c r="O1198" s="157">
        <f>ROUND(E1198*N1198,2)</f>
        <v>0.01</v>
      </c>
      <c r="P1198" s="157">
        <v>0</v>
      </c>
      <c r="Q1198" s="157">
        <f>ROUND(E1198*P1198,2)</f>
        <v>0</v>
      </c>
      <c r="R1198" s="157"/>
      <c r="S1198" s="157" t="s">
        <v>163</v>
      </c>
      <c r="T1198" s="157" t="s">
        <v>163</v>
      </c>
      <c r="U1198" s="157">
        <v>0.08</v>
      </c>
      <c r="V1198" s="157">
        <f>ROUND(E1198*U1198,2)</f>
        <v>0.53</v>
      </c>
      <c r="W1198" s="157"/>
      <c r="X1198" s="157" t="s">
        <v>164</v>
      </c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165</v>
      </c>
      <c r="AH1198" s="147"/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5">
      <c r="A1199" s="154"/>
      <c r="B1199" s="155"/>
      <c r="C1199" s="190" t="s">
        <v>2741</v>
      </c>
      <c r="D1199" s="159"/>
      <c r="E1199" s="160">
        <v>1.8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167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5">
      <c r="A1200" s="154"/>
      <c r="B1200" s="155"/>
      <c r="C1200" s="190" t="s">
        <v>2742</v>
      </c>
      <c r="D1200" s="159"/>
      <c r="E1200" s="160">
        <v>1.8</v>
      </c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167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5">
      <c r="A1201" s="154"/>
      <c r="B1201" s="155"/>
      <c r="C1201" s="190" t="s">
        <v>2743</v>
      </c>
      <c r="D1201" s="159"/>
      <c r="E1201" s="160">
        <v>0.9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167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ht="20.399999999999999" outlineLevel="1" x14ac:dyDescent="0.25">
      <c r="A1202" s="154"/>
      <c r="B1202" s="155"/>
      <c r="C1202" s="190" t="s">
        <v>2744</v>
      </c>
      <c r="D1202" s="159"/>
      <c r="E1202" s="160">
        <v>0.7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167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ht="20.399999999999999" outlineLevel="1" x14ac:dyDescent="0.25">
      <c r="A1203" s="154"/>
      <c r="B1203" s="155"/>
      <c r="C1203" s="190" t="s">
        <v>2745</v>
      </c>
      <c r="D1203" s="159"/>
      <c r="E1203" s="160">
        <v>0.7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167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ht="20.399999999999999" outlineLevel="1" x14ac:dyDescent="0.25">
      <c r="A1204" s="154"/>
      <c r="B1204" s="155"/>
      <c r="C1204" s="190" t="s">
        <v>2746</v>
      </c>
      <c r="D1204" s="159"/>
      <c r="E1204" s="160">
        <v>0.7</v>
      </c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167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5">
      <c r="A1205" s="174">
        <v>244</v>
      </c>
      <c r="B1205" s="175" t="s">
        <v>1883</v>
      </c>
      <c r="C1205" s="189" t="s">
        <v>1884</v>
      </c>
      <c r="D1205" s="176" t="s">
        <v>162</v>
      </c>
      <c r="E1205" s="177">
        <v>1.98</v>
      </c>
      <c r="F1205" s="178"/>
      <c r="G1205" s="179">
        <f>ROUND(E1205*F1205,2)</f>
        <v>0</v>
      </c>
      <c r="H1205" s="158"/>
      <c r="I1205" s="157">
        <f>ROUND(E1205*H1205,2)</f>
        <v>0</v>
      </c>
      <c r="J1205" s="158"/>
      <c r="K1205" s="157">
        <f>ROUND(E1205*J1205,2)</f>
        <v>0</v>
      </c>
      <c r="L1205" s="157">
        <v>21</v>
      </c>
      <c r="M1205" s="157">
        <f>G1205*(1+L1205/100)</f>
        <v>0</v>
      </c>
      <c r="N1205" s="157">
        <v>6.7200000000000003E-3</v>
      </c>
      <c r="O1205" s="157">
        <f>ROUND(E1205*N1205,2)</f>
        <v>0.01</v>
      </c>
      <c r="P1205" s="157">
        <v>0</v>
      </c>
      <c r="Q1205" s="157">
        <f>ROUND(E1205*P1205,2)</f>
        <v>0</v>
      </c>
      <c r="R1205" s="157"/>
      <c r="S1205" s="157" t="s">
        <v>163</v>
      </c>
      <c r="T1205" s="157" t="s">
        <v>163</v>
      </c>
      <c r="U1205" s="157">
        <v>0.08</v>
      </c>
      <c r="V1205" s="157">
        <f>ROUND(E1205*U1205,2)</f>
        <v>0.16</v>
      </c>
      <c r="W1205" s="157"/>
      <c r="X1205" s="157" t="s">
        <v>164</v>
      </c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165</v>
      </c>
      <c r="AH1205" s="147"/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ht="20.399999999999999" outlineLevel="1" x14ac:dyDescent="0.25">
      <c r="A1206" s="154"/>
      <c r="B1206" s="155"/>
      <c r="C1206" s="190" t="s">
        <v>2790</v>
      </c>
      <c r="D1206" s="159"/>
      <c r="E1206" s="160">
        <v>1.98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167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5">
      <c r="A1207" s="174">
        <v>245</v>
      </c>
      <c r="B1207" s="175" t="s">
        <v>1885</v>
      </c>
      <c r="C1207" s="189" t="s">
        <v>1886</v>
      </c>
      <c r="D1207" s="176" t="s">
        <v>170</v>
      </c>
      <c r="E1207" s="177">
        <v>2</v>
      </c>
      <c r="F1207" s="178"/>
      <c r="G1207" s="179">
        <f>ROUND(E1207*F1207,2)</f>
        <v>0</v>
      </c>
      <c r="H1207" s="158"/>
      <c r="I1207" s="157">
        <f>ROUND(E1207*H1207,2)</f>
        <v>0</v>
      </c>
      <c r="J1207" s="158"/>
      <c r="K1207" s="157">
        <f>ROUND(E1207*J1207,2)</f>
        <v>0</v>
      </c>
      <c r="L1207" s="157">
        <v>21</v>
      </c>
      <c r="M1207" s="157">
        <f>G1207*(1+L1207/100)</f>
        <v>0</v>
      </c>
      <c r="N1207" s="157">
        <v>0</v>
      </c>
      <c r="O1207" s="157">
        <f>ROUND(E1207*N1207,2)</f>
        <v>0</v>
      </c>
      <c r="P1207" s="157">
        <v>0</v>
      </c>
      <c r="Q1207" s="157">
        <f>ROUND(E1207*P1207,2)</f>
        <v>0</v>
      </c>
      <c r="R1207" s="157"/>
      <c r="S1207" s="157" t="s">
        <v>163</v>
      </c>
      <c r="T1207" s="157" t="s">
        <v>163</v>
      </c>
      <c r="U1207" s="157">
        <v>1.45</v>
      </c>
      <c r="V1207" s="157">
        <f>ROUND(E1207*U1207,2)</f>
        <v>2.9</v>
      </c>
      <c r="W1207" s="157"/>
      <c r="X1207" s="157" t="s">
        <v>164</v>
      </c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165</v>
      </c>
      <c r="AH1207" s="147"/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ht="20.399999999999999" outlineLevel="1" x14ac:dyDescent="0.25">
      <c r="A1208" s="154"/>
      <c r="B1208" s="155"/>
      <c r="C1208" s="190" t="s">
        <v>2517</v>
      </c>
      <c r="D1208" s="159"/>
      <c r="E1208" s="160">
        <v>1</v>
      </c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167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ht="20.399999999999999" outlineLevel="1" x14ac:dyDescent="0.25">
      <c r="A1209" s="154"/>
      <c r="B1209" s="155"/>
      <c r="C1209" s="190" t="s">
        <v>2518</v>
      </c>
      <c r="D1209" s="159"/>
      <c r="E1209" s="160">
        <v>1</v>
      </c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167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5">
      <c r="A1210" s="174">
        <v>246</v>
      </c>
      <c r="B1210" s="175" t="s">
        <v>1887</v>
      </c>
      <c r="C1210" s="189" t="s">
        <v>1888</v>
      </c>
      <c r="D1210" s="176" t="s">
        <v>170</v>
      </c>
      <c r="E1210" s="177">
        <v>2</v>
      </c>
      <c r="F1210" s="178"/>
      <c r="G1210" s="179">
        <f>ROUND(E1210*F1210,2)</f>
        <v>0</v>
      </c>
      <c r="H1210" s="158"/>
      <c r="I1210" s="157">
        <f>ROUND(E1210*H1210,2)</f>
        <v>0</v>
      </c>
      <c r="J1210" s="158"/>
      <c r="K1210" s="157">
        <f>ROUND(E1210*J1210,2)</f>
        <v>0</v>
      </c>
      <c r="L1210" s="157">
        <v>21</v>
      </c>
      <c r="M1210" s="157">
        <f>G1210*(1+L1210/100)</f>
        <v>0</v>
      </c>
      <c r="N1210" s="157">
        <v>0</v>
      </c>
      <c r="O1210" s="157">
        <f>ROUND(E1210*N1210,2)</f>
        <v>0</v>
      </c>
      <c r="P1210" s="157">
        <v>0</v>
      </c>
      <c r="Q1210" s="157">
        <f>ROUND(E1210*P1210,2)</f>
        <v>0</v>
      </c>
      <c r="R1210" s="157"/>
      <c r="S1210" s="157" t="s">
        <v>163</v>
      </c>
      <c r="T1210" s="157" t="s">
        <v>163</v>
      </c>
      <c r="U1210" s="157">
        <v>0.55500000000000005</v>
      </c>
      <c r="V1210" s="157">
        <f>ROUND(E1210*U1210,2)</f>
        <v>1.1100000000000001</v>
      </c>
      <c r="W1210" s="157"/>
      <c r="X1210" s="157" t="s">
        <v>164</v>
      </c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165</v>
      </c>
      <c r="AH1210" s="147"/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ht="20.399999999999999" outlineLevel="1" x14ac:dyDescent="0.25">
      <c r="A1211" s="154"/>
      <c r="B1211" s="155"/>
      <c r="C1211" s="190" t="s">
        <v>2517</v>
      </c>
      <c r="D1211" s="159"/>
      <c r="E1211" s="160">
        <v>1</v>
      </c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167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ht="20.399999999999999" outlineLevel="1" x14ac:dyDescent="0.25">
      <c r="A1212" s="154"/>
      <c r="B1212" s="155"/>
      <c r="C1212" s="190" t="s">
        <v>2518</v>
      </c>
      <c r="D1212" s="159"/>
      <c r="E1212" s="160">
        <v>1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167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5">
      <c r="A1213" s="174">
        <v>247</v>
      </c>
      <c r="B1213" s="175" t="s">
        <v>551</v>
      </c>
      <c r="C1213" s="189" t="s">
        <v>552</v>
      </c>
      <c r="D1213" s="176" t="s">
        <v>170</v>
      </c>
      <c r="E1213" s="177">
        <v>8</v>
      </c>
      <c r="F1213" s="178"/>
      <c r="G1213" s="179">
        <f>ROUND(E1213*F1213,2)</f>
        <v>0</v>
      </c>
      <c r="H1213" s="158"/>
      <c r="I1213" s="157">
        <f>ROUND(E1213*H1213,2)</f>
        <v>0</v>
      </c>
      <c r="J1213" s="158"/>
      <c r="K1213" s="157">
        <f>ROUND(E1213*J1213,2)</f>
        <v>0</v>
      </c>
      <c r="L1213" s="157">
        <v>21</v>
      </c>
      <c r="M1213" s="157">
        <f>G1213*(1+L1213/100)</f>
        <v>0</v>
      </c>
      <c r="N1213" s="157">
        <v>0</v>
      </c>
      <c r="O1213" s="157">
        <f>ROUND(E1213*N1213,2)</f>
        <v>0</v>
      </c>
      <c r="P1213" s="157">
        <v>1.8E-3</v>
      </c>
      <c r="Q1213" s="157">
        <f>ROUND(E1213*P1213,2)</f>
        <v>0.01</v>
      </c>
      <c r="R1213" s="157"/>
      <c r="S1213" s="157" t="s">
        <v>163</v>
      </c>
      <c r="T1213" s="157" t="s">
        <v>163</v>
      </c>
      <c r="U1213" s="157">
        <v>0.11</v>
      </c>
      <c r="V1213" s="157">
        <f>ROUND(E1213*U1213,2)</f>
        <v>0.88</v>
      </c>
      <c r="W1213" s="157"/>
      <c r="X1213" s="157" t="s">
        <v>164</v>
      </c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165</v>
      </c>
      <c r="AH1213" s="147"/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5">
      <c r="A1214" s="154"/>
      <c r="B1214" s="155"/>
      <c r="C1214" s="190" t="s">
        <v>2566</v>
      </c>
      <c r="D1214" s="159"/>
      <c r="E1214" s="160">
        <v>8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167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5">
      <c r="A1215" s="174">
        <v>248</v>
      </c>
      <c r="B1215" s="175" t="s">
        <v>556</v>
      </c>
      <c r="C1215" s="189" t="s">
        <v>557</v>
      </c>
      <c r="D1215" s="176" t="s">
        <v>170</v>
      </c>
      <c r="E1215" s="177">
        <v>2</v>
      </c>
      <c r="F1215" s="178"/>
      <c r="G1215" s="179">
        <f>ROUND(E1215*F1215,2)</f>
        <v>0</v>
      </c>
      <c r="H1215" s="158"/>
      <c r="I1215" s="157">
        <f>ROUND(E1215*H1215,2)</f>
        <v>0</v>
      </c>
      <c r="J1215" s="158"/>
      <c r="K1215" s="157">
        <f>ROUND(E1215*J1215,2)</f>
        <v>0</v>
      </c>
      <c r="L1215" s="157">
        <v>21</v>
      </c>
      <c r="M1215" s="157">
        <f>G1215*(1+L1215/100)</f>
        <v>0</v>
      </c>
      <c r="N1215" s="157">
        <v>0</v>
      </c>
      <c r="O1215" s="157">
        <f>ROUND(E1215*N1215,2)</f>
        <v>0</v>
      </c>
      <c r="P1215" s="157">
        <v>0</v>
      </c>
      <c r="Q1215" s="157">
        <f>ROUND(E1215*P1215,2)</f>
        <v>0</v>
      </c>
      <c r="R1215" s="157"/>
      <c r="S1215" s="157" t="s">
        <v>163</v>
      </c>
      <c r="T1215" s="157" t="s">
        <v>163</v>
      </c>
      <c r="U1215" s="157">
        <v>0.157</v>
      </c>
      <c r="V1215" s="157">
        <f>ROUND(E1215*U1215,2)</f>
        <v>0.31</v>
      </c>
      <c r="W1215" s="157"/>
      <c r="X1215" s="157" t="s">
        <v>164</v>
      </c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165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5">
      <c r="A1216" s="154"/>
      <c r="B1216" s="155"/>
      <c r="C1216" s="190" t="s">
        <v>2798</v>
      </c>
      <c r="D1216" s="159"/>
      <c r="E1216" s="160">
        <v>2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167</v>
      </c>
      <c r="AH1216" s="147">
        <v>5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5">
      <c r="A1217" s="174">
        <v>249</v>
      </c>
      <c r="B1217" s="175" t="s">
        <v>559</v>
      </c>
      <c r="C1217" s="189" t="s">
        <v>560</v>
      </c>
      <c r="D1217" s="176" t="s">
        <v>170</v>
      </c>
      <c r="E1217" s="177">
        <v>2</v>
      </c>
      <c r="F1217" s="178"/>
      <c r="G1217" s="179">
        <f>ROUND(E1217*F1217,2)</f>
        <v>0</v>
      </c>
      <c r="H1217" s="158"/>
      <c r="I1217" s="157">
        <f>ROUND(E1217*H1217,2)</f>
        <v>0</v>
      </c>
      <c r="J1217" s="158"/>
      <c r="K1217" s="157">
        <f>ROUND(E1217*J1217,2)</f>
        <v>0</v>
      </c>
      <c r="L1217" s="157">
        <v>21</v>
      </c>
      <c r="M1217" s="157">
        <f>G1217*(1+L1217/100)</f>
        <v>0</v>
      </c>
      <c r="N1217" s="157">
        <v>0</v>
      </c>
      <c r="O1217" s="157">
        <f>ROUND(E1217*N1217,2)</f>
        <v>0</v>
      </c>
      <c r="P1217" s="157">
        <v>0</v>
      </c>
      <c r="Q1217" s="157">
        <f>ROUND(E1217*P1217,2)</f>
        <v>0</v>
      </c>
      <c r="R1217" s="157"/>
      <c r="S1217" s="157" t="s">
        <v>163</v>
      </c>
      <c r="T1217" s="157" t="s">
        <v>163</v>
      </c>
      <c r="U1217" s="157">
        <v>0.77500000000000002</v>
      </c>
      <c r="V1217" s="157">
        <f>ROUND(E1217*U1217,2)</f>
        <v>1.55</v>
      </c>
      <c r="W1217" s="157"/>
      <c r="X1217" s="157" t="s">
        <v>164</v>
      </c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165</v>
      </c>
      <c r="AH1217" s="147"/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ht="20.399999999999999" outlineLevel="1" x14ac:dyDescent="0.25">
      <c r="A1218" s="154"/>
      <c r="B1218" s="155"/>
      <c r="C1218" s="190" t="s">
        <v>2517</v>
      </c>
      <c r="D1218" s="159"/>
      <c r="E1218" s="160">
        <v>1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167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ht="20.399999999999999" outlineLevel="1" x14ac:dyDescent="0.25">
      <c r="A1219" s="154"/>
      <c r="B1219" s="155"/>
      <c r="C1219" s="190" t="s">
        <v>2518</v>
      </c>
      <c r="D1219" s="159"/>
      <c r="E1219" s="160">
        <v>1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167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5">
      <c r="A1220" s="180">
        <v>250</v>
      </c>
      <c r="B1220" s="181" t="s">
        <v>2799</v>
      </c>
      <c r="C1220" s="191" t="s">
        <v>2800</v>
      </c>
      <c r="D1220" s="182" t="s">
        <v>170</v>
      </c>
      <c r="E1220" s="183">
        <v>10</v>
      </c>
      <c r="F1220" s="184"/>
      <c r="G1220" s="185">
        <f>ROUND(E1220*F1220,2)</f>
        <v>0</v>
      </c>
      <c r="H1220" s="158"/>
      <c r="I1220" s="157">
        <f>ROUND(E1220*H1220,2)</f>
        <v>0</v>
      </c>
      <c r="J1220" s="158"/>
      <c r="K1220" s="157">
        <f>ROUND(E1220*J1220,2)</f>
        <v>0</v>
      </c>
      <c r="L1220" s="157">
        <v>21</v>
      </c>
      <c r="M1220" s="157">
        <f>G1220*(1+L1220/100)</f>
        <v>0</v>
      </c>
      <c r="N1220" s="157">
        <v>0</v>
      </c>
      <c r="O1220" s="157">
        <f>ROUND(E1220*N1220,2)</f>
        <v>0</v>
      </c>
      <c r="P1220" s="157">
        <v>0.1104</v>
      </c>
      <c r="Q1220" s="157">
        <f>ROUND(E1220*P1220,2)</f>
        <v>1.1000000000000001</v>
      </c>
      <c r="R1220" s="157"/>
      <c r="S1220" s="157" t="s">
        <v>163</v>
      </c>
      <c r="T1220" s="157" t="s">
        <v>163</v>
      </c>
      <c r="U1220" s="157">
        <v>0.46</v>
      </c>
      <c r="V1220" s="157">
        <f>ROUND(E1220*U1220,2)</f>
        <v>4.5999999999999996</v>
      </c>
      <c r="W1220" s="157"/>
      <c r="X1220" s="157" t="s">
        <v>164</v>
      </c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165</v>
      </c>
      <c r="AH1220" s="147"/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ht="20.399999999999999" outlineLevel="1" x14ac:dyDescent="0.25">
      <c r="A1221" s="180">
        <v>251</v>
      </c>
      <c r="B1221" s="181" t="s">
        <v>2801</v>
      </c>
      <c r="C1221" s="191" t="s">
        <v>2802</v>
      </c>
      <c r="D1221" s="182" t="s">
        <v>196</v>
      </c>
      <c r="E1221" s="183">
        <v>1</v>
      </c>
      <c r="F1221" s="184"/>
      <c r="G1221" s="185">
        <f>ROUND(E1221*F1221,2)</f>
        <v>0</v>
      </c>
      <c r="H1221" s="158"/>
      <c r="I1221" s="157">
        <f>ROUND(E1221*H1221,2)</f>
        <v>0</v>
      </c>
      <c r="J1221" s="158"/>
      <c r="K1221" s="157">
        <f>ROUND(E1221*J1221,2)</f>
        <v>0</v>
      </c>
      <c r="L1221" s="157">
        <v>21</v>
      </c>
      <c r="M1221" s="157">
        <f>G1221*(1+L1221/100)</f>
        <v>0</v>
      </c>
      <c r="N1221" s="157">
        <v>0</v>
      </c>
      <c r="O1221" s="157">
        <f>ROUND(E1221*N1221,2)</f>
        <v>0</v>
      </c>
      <c r="P1221" s="157">
        <v>0</v>
      </c>
      <c r="Q1221" s="157">
        <f>ROUND(E1221*P1221,2)</f>
        <v>0</v>
      </c>
      <c r="R1221" s="157"/>
      <c r="S1221" s="157" t="s">
        <v>197</v>
      </c>
      <c r="T1221" s="157" t="s">
        <v>198</v>
      </c>
      <c r="U1221" s="157">
        <v>0</v>
      </c>
      <c r="V1221" s="157">
        <f>ROUND(E1221*U1221,2)</f>
        <v>0</v>
      </c>
      <c r="W1221" s="157"/>
      <c r="X1221" s="157" t="s">
        <v>599</v>
      </c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600</v>
      </c>
      <c r="AH1221" s="147"/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ht="20.399999999999999" outlineLevel="1" x14ac:dyDescent="0.25">
      <c r="A1222" s="180">
        <v>252</v>
      </c>
      <c r="B1222" s="181" t="s">
        <v>2803</v>
      </c>
      <c r="C1222" s="191" t="s">
        <v>2804</v>
      </c>
      <c r="D1222" s="182" t="s">
        <v>196</v>
      </c>
      <c r="E1222" s="183">
        <v>1</v>
      </c>
      <c r="F1222" s="184"/>
      <c r="G1222" s="185">
        <f>ROUND(E1222*F1222,2)</f>
        <v>0</v>
      </c>
      <c r="H1222" s="158"/>
      <c r="I1222" s="157">
        <f>ROUND(E1222*H1222,2)</f>
        <v>0</v>
      </c>
      <c r="J1222" s="158"/>
      <c r="K1222" s="157">
        <f>ROUND(E1222*J1222,2)</f>
        <v>0</v>
      </c>
      <c r="L1222" s="157">
        <v>21</v>
      </c>
      <c r="M1222" s="157">
        <f>G1222*(1+L1222/100)</f>
        <v>0</v>
      </c>
      <c r="N1222" s="157">
        <v>0</v>
      </c>
      <c r="O1222" s="157">
        <f>ROUND(E1222*N1222,2)</f>
        <v>0</v>
      </c>
      <c r="P1222" s="157">
        <v>0</v>
      </c>
      <c r="Q1222" s="157">
        <f>ROUND(E1222*P1222,2)</f>
        <v>0</v>
      </c>
      <c r="R1222" s="157"/>
      <c r="S1222" s="157" t="s">
        <v>197</v>
      </c>
      <c r="T1222" s="157" t="s">
        <v>198</v>
      </c>
      <c r="U1222" s="157">
        <v>0</v>
      </c>
      <c r="V1222" s="157">
        <f>ROUND(E1222*U1222,2)</f>
        <v>0</v>
      </c>
      <c r="W1222" s="157"/>
      <c r="X1222" s="157" t="s">
        <v>599</v>
      </c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600</v>
      </c>
      <c r="AH1222" s="147"/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ht="20.399999999999999" outlineLevel="1" x14ac:dyDescent="0.25">
      <c r="A1223" s="180">
        <v>253</v>
      </c>
      <c r="B1223" s="181" t="s">
        <v>2805</v>
      </c>
      <c r="C1223" s="191" t="s">
        <v>2806</v>
      </c>
      <c r="D1223" s="182" t="s">
        <v>196</v>
      </c>
      <c r="E1223" s="183">
        <v>1</v>
      </c>
      <c r="F1223" s="184"/>
      <c r="G1223" s="185">
        <f>ROUND(E1223*F1223,2)</f>
        <v>0</v>
      </c>
      <c r="H1223" s="158"/>
      <c r="I1223" s="157">
        <f>ROUND(E1223*H1223,2)</f>
        <v>0</v>
      </c>
      <c r="J1223" s="158"/>
      <c r="K1223" s="157">
        <f>ROUND(E1223*J1223,2)</f>
        <v>0</v>
      </c>
      <c r="L1223" s="157">
        <v>21</v>
      </c>
      <c r="M1223" s="157">
        <f>G1223*(1+L1223/100)</f>
        <v>0</v>
      </c>
      <c r="N1223" s="157">
        <v>0</v>
      </c>
      <c r="O1223" s="157">
        <f>ROUND(E1223*N1223,2)</f>
        <v>0</v>
      </c>
      <c r="P1223" s="157">
        <v>0</v>
      </c>
      <c r="Q1223" s="157">
        <f>ROUND(E1223*P1223,2)</f>
        <v>0</v>
      </c>
      <c r="R1223" s="157"/>
      <c r="S1223" s="157" t="s">
        <v>197</v>
      </c>
      <c r="T1223" s="157" t="s">
        <v>596</v>
      </c>
      <c r="U1223" s="157">
        <v>0</v>
      </c>
      <c r="V1223" s="157">
        <f>ROUND(E1223*U1223,2)</f>
        <v>0</v>
      </c>
      <c r="W1223" s="157"/>
      <c r="X1223" s="157" t="s">
        <v>599</v>
      </c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600</v>
      </c>
      <c r="AH1223" s="147"/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5">
      <c r="A1224" s="174">
        <v>254</v>
      </c>
      <c r="B1224" s="175" t="s">
        <v>561</v>
      </c>
      <c r="C1224" s="189" t="s">
        <v>562</v>
      </c>
      <c r="D1224" s="176" t="s">
        <v>170</v>
      </c>
      <c r="E1224" s="177">
        <v>2</v>
      </c>
      <c r="F1224" s="178"/>
      <c r="G1224" s="179">
        <f>ROUND(E1224*F1224,2)</f>
        <v>0</v>
      </c>
      <c r="H1224" s="158"/>
      <c r="I1224" s="157">
        <f>ROUND(E1224*H1224,2)</f>
        <v>0</v>
      </c>
      <c r="J1224" s="158"/>
      <c r="K1224" s="157">
        <f>ROUND(E1224*J1224,2)</f>
        <v>0</v>
      </c>
      <c r="L1224" s="157">
        <v>21</v>
      </c>
      <c r="M1224" s="157">
        <f>G1224*(1+L1224/100)</f>
        <v>0</v>
      </c>
      <c r="N1224" s="157">
        <v>7.5000000000000002E-4</v>
      </c>
      <c r="O1224" s="157">
        <f>ROUND(E1224*N1224,2)</f>
        <v>0</v>
      </c>
      <c r="P1224" s="157">
        <v>0</v>
      </c>
      <c r="Q1224" s="157">
        <f>ROUND(E1224*P1224,2)</f>
        <v>0</v>
      </c>
      <c r="R1224" s="157" t="s">
        <v>290</v>
      </c>
      <c r="S1224" s="157" t="s">
        <v>163</v>
      </c>
      <c r="T1224" s="157" t="s">
        <v>163</v>
      </c>
      <c r="U1224" s="157">
        <v>0</v>
      </c>
      <c r="V1224" s="157">
        <f>ROUND(E1224*U1224,2)</f>
        <v>0</v>
      </c>
      <c r="W1224" s="157"/>
      <c r="X1224" s="157" t="s">
        <v>291</v>
      </c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292</v>
      </c>
      <c r="AH1224" s="147"/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5">
      <c r="A1225" s="154"/>
      <c r="B1225" s="155"/>
      <c r="C1225" s="190" t="s">
        <v>2798</v>
      </c>
      <c r="D1225" s="159"/>
      <c r="E1225" s="160">
        <v>2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167</v>
      </c>
      <c r="AH1225" s="147">
        <v>5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5">
      <c r="A1226" s="174">
        <v>255</v>
      </c>
      <c r="B1226" s="175" t="s">
        <v>1904</v>
      </c>
      <c r="C1226" s="189" t="s">
        <v>1905</v>
      </c>
      <c r="D1226" s="176" t="s">
        <v>170</v>
      </c>
      <c r="E1226" s="177">
        <v>2</v>
      </c>
      <c r="F1226" s="178"/>
      <c r="G1226" s="179">
        <f>ROUND(E1226*F1226,2)</f>
        <v>0</v>
      </c>
      <c r="H1226" s="158"/>
      <c r="I1226" s="157">
        <f>ROUND(E1226*H1226,2)</f>
        <v>0</v>
      </c>
      <c r="J1226" s="158"/>
      <c r="K1226" s="157">
        <f>ROUND(E1226*J1226,2)</f>
        <v>0</v>
      </c>
      <c r="L1226" s="157">
        <v>21</v>
      </c>
      <c r="M1226" s="157">
        <f>G1226*(1+L1226/100)</f>
        <v>0</v>
      </c>
      <c r="N1226" s="157">
        <v>2.3900000000000002E-3</v>
      </c>
      <c r="O1226" s="157">
        <f>ROUND(E1226*N1226,2)</f>
        <v>0</v>
      </c>
      <c r="P1226" s="157">
        <v>0</v>
      </c>
      <c r="Q1226" s="157">
        <f>ROUND(E1226*P1226,2)</f>
        <v>0</v>
      </c>
      <c r="R1226" s="157" t="s">
        <v>290</v>
      </c>
      <c r="S1226" s="157" t="s">
        <v>163</v>
      </c>
      <c r="T1226" s="157" t="s">
        <v>198</v>
      </c>
      <c r="U1226" s="157">
        <v>0</v>
      </c>
      <c r="V1226" s="157">
        <f>ROUND(E1226*U1226,2)</f>
        <v>0</v>
      </c>
      <c r="W1226" s="157"/>
      <c r="X1226" s="157" t="s">
        <v>291</v>
      </c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292</v>
      </c>
      <c r="AH1226" s="147"/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5">
      <c r="A1227" s="154"/>
      <c r="B1227" s="155"/>
      <c r="C1227" s="190" t="s">
        <v>2807</v>
      </c>
      <c r="D1227" s="159"/>
      <c r="E1227" s="160">
        <v>2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167</v>
      </c>
      <c r="AH1227" s="147">
        <v>5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5">
      <c r="A1228" s="174">
        <v>256</v>
      </c>
      <c r="B1228" s="175" t="s">
        <v>564</v>
      </c>
      <c r="C1228" s="189" t="s">
        <v>1907</v>
      </c>
      <c r="D1228" s="176" t="s">
        <v>170</v>
      </c>
      <c r="E1228" s="177">
        <v>2</v>
      </c>
      <c r="F1228" s="178"/>
      <c r="G1228" s="179">
        <f>ROUND(E1228*F1228,2)</f>
        <v>0</v>
      </c>
      <c r="H1228" s="158"/>
      <c r="I1228" s="157">
        <f>ROUND(E1228*H1228,2)</f>
        <v>0</v>
      </c>
      <c r="J1228" s="158"/>
      <c r="K1228" s="157">
        <f>ROUND(E1228*J1228,2)</f>
        <v>0</v>
      </c>
      <c r="L1228" s="157">
        <v>21</v>
      </c>
      <c r="M1228" s="157">
        <f>G1228*(1+L1228/100)</f>
        <v>0</v>
      </c>
      <c r="N1228" s="157">
        <v>4.4999999999999999E-4</v>
      </c>
      <c r="O1228" s="157">
        <f>ROUND(E1228*N1228,2)</f>
        <v>0</v>
      </c>
      <c r="P1228" s="157">
        <v>0</v>
      </c>
      <c r="Q1228" s="157">
        <f>ROUND(E1228*P1228,2)</f>
        <v>0</v>
      </c>
      <c r="R1228" s="157" t="s">
        <v>290</v>
      </c>
      <c r="S1228" s="157" t="s">
        <v>163</v>
      </c>
      <c r="T1228" s="157" t="s">
        <v>198</v>
      </c>
      <c r="U1228" s="157">
        <v>0</v>
      </c>
      <c r="V1228" s="157">
        <f>ROUND(E1228*U1228,2)</f>
        <v>0</v>
      </c>
      <c r="W1228" s="157"/>
      <c r="X1228" s="157" t="s">
        <v>291</v>
      </c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292</v>
      </c>
      <c r="AH1228" s="147"/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5">
      <c r="A1229" s="154"/>
      <c r="B1229" s="155"/>
      <c r="C1229" s="190" t="s">
        <v>2798</v>
      </c>
      <c r="D1229" s="159"/>
      <c r="E1229" s="160">
        <v>2</v>
      </c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167</v>
      </c>
      <c r="AH1229" s="147">
        <v>5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5">
      <c r="A1230" s="174">
        <v>257</v>
      </c>
      <c r="B1230" s="175" t="s">
        <v>1908</v>
      </c>
      <c r="C1230" s="189" t="s">
        <v>1909</v>
      </c>
      <c r="D1230" s="176" t="s">
        <v>162</v>
      </c>
      <c r="E1230" s="177">
        <v>62.448</v>
      </c>
      <c r="F1230" s="178"/>
      <c r="G1230" s="179">
        <f>ROUND(E1230*F1230,2)</f>
        <v>0</v>
      </c>
      <c r="H1230" s="158"/>
      <c r="I1230" s="157">
        <f>ROUND(E1230*H1230,2)</f>
        <v>0</v>
      </c>
      <c r="J1230" s="158"/>
      <c r="K1230" s="157">
        <f>ROUND(E1230*J1230,2)</f>
        <v>0</v>
      </c>
      <c r="L1230" s="157">
        <v>21</v>
      </c>
      <c r="M1230" s="157">
        <f>G1230*(1+L1230/100)</f>
        <v>0</v>
      </c>
      <c r="N1230" s="157">
        <v>1.32E-3</v>
      </c>
      <c r="O1230" s="157">
        <f>ROUND(E1230*N1230,2)</f>
        <v>0.08</v>
      </c>
      <c r="P1230" s="157">
        <v>0</v>
      </c>
      <c r="Q1230" s="157">
        <f>ROUND(E1230*P1230,2)</f>
        <v>0</v>
      </c>
      <c r="R1230" s="157" t="s">
        <v>290</v>
      </c>
      <c r="S1230" s="157" t="s">
        <v>163</v>
      </c>
      <c r="T1230" s="157" t="s">
        <v>163</v>
      </c>
      <c r="U1230" s="157">
        <v>0</v>
      </c>
      <c r="V1230" s="157">
        <f>ROUND(E1230*U1230,2)</f>
        <v>0</v>
      </c>
      <c r="W1230" s="157"/>
      <c r="X1230" s="157" t="s">
        <v>291</v>
      </c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292</v>
      </c>
      <c r="AH1230" s="147"/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5">
      <c r="A1231" s="154"/>
      <c r="B1231" s="155"/>
      <c r="C1231" s="192" t="s">
        <v>219</v>
      </c>
      <c r="D1231" s="161"/>
      <c r="E1231" s="162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167</v>
      </c>
      <c r="AH1231" s="147"/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5">
      <c r="A1232" s="154"/>
      <c r="B1232" s="155"/>
      <c r="C1232" s="193" t="s">
        <v>2808</v>
      </c>
      <c r="D1232" s="161"/>
      <c r="E1232" s="162">
        <v>32.28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167</v>
      </c>
      <c r="AH1232" s="147">
        <v>2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5">
      <c r="A1233" s="154"/>
      <c r="B1233" s="155"/>
      <c r="C1233" s="193" t="s">
        <v>2809</v>
      </c>
      <c r="D1233" s="161"/>
      <c r="E1233" s="162">
        <v>19.760000000000002</v>
      </c>
      <c r="F1233" s="157"/>
      <c r="G1233" s="157"/>
      <c r="H1233" s="157"/>
      <c r="I1233" s="157"/>
      <c r="J1233" s="157"/>
      <c r="K1233" s="157"/>
      <c r="L1233" s="157"/>
      <c r="M1233" s="157"/>
      <c r="N1233" s="157"/>
      <c r="O1233" s="157"/>
      <c r="P1233" s="157"/>
      <c r="Q1233" s="157"/>
      <c r="R1233" s="157"/>
      <c r="S1233" s="157"/>
      <c r="T1233" s="157"/>
      <c r="U1233" s="157"/>
      <c r="V1233" s="157"/>
      <c r="W1233" s="157"/>
      <c r="X1233" s="157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167</v>
      </c>
      <c r="AH1233" s="147">
        <v>2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5">
      <c r="A1234" s="154"/>
      <c r="B1234" s="155"/>
      <c r="C1234" s="194" t="s">
        <v>228</v>
      </c>
      <c r="D1234" s="163"/>
      <c r="E1234" s="164">
        <v>52.04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167</v>
      </c>
      <c r="AH1234" s="147">
        <v>3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5">
      <c r="A1235" s="154"/>
      <c r="B1235" s="155"/>
      <c r="C1235" s="192" t="s">
        <v>229</v>
      </c>
      <c r="D1235" s="161"/>
      <c r="E1235" s="162"/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167</v>
      </c>
      <c r="AH1235" s="147"/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5">
      <c r="A1236" s="154"/>
      <c r="B1236" s="155"/>
      <c r="C1236" s="190" t="s">
        <v>2810</v>
      </c>
      <c r="D1236" s="159"/>
      <c r="E1236" s="160">
        <v>62.448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167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5">
      <c r="A1237" s="174">
        <v>258</v>
      </c>
      <c r="B1237" s="175" t="s">
        <v>2715</v>
      </c>
      <c r="C1237" s="189" t="s">
        <v>2716</v>
      </c>
      <c r="D1237" s="176" t="s">
        <v>186</v>
      </c>
      <c r="E1237" s="177">
        <v>22.09151</v>
      </c>
      <c r="F1237" s="178"/>
      <c r="G1237" s="179">
        <f>ROUND(E1237*F1237,2)</f>
        <v>0</v>
      </c>
      <c r="H1237" s="158"/>
      <c r="I1237" s="157">
        <f>ROUND(E1237*H1237,2)</f>
        <v>0</v>
      </c>
      <c r="J1237" s="158"/>
      <c r="K1237" s="157">
        <f>ROUND(E1237*J1237,2)</f>
        <v>0</v>
      </c>
      <c r="L1237" s="157">
        <v>21</v>
      </c>
      <c r="M1237" s="157">
        <f>G1237*(1+L1237/100)</f>
        <v>0</v>
      </c>
      <c r="N1237" s="157">
        <v>1.3899999999999999E-2</v>
      </c>
      <c r="O1237" s="157">
        <f>ROUND(E1237*N1237,2)</f>
        <v>0.31</v>
      </c>
      <c r="P1237" s="157">
        <v>0</v>
      </c>
      <c r="Q1237" s="157">
        <f>ROUND(E1237*P1237,2)</f>
        <v>0</v>
      </c>
      <c r="R1237" s="157" t="s">
        <v>290</v>
      </c>
      <c r="S1237" s="157" t="s">
        <v>163</v>
      </c>
      <c r="T1237" s="157" t="s">
        <v>163</v>
      </c>
      <c r="U1237" s="157">
        <v>0</v>
      </c>
      <c r="V1237" s="157">
        <f>ROUND(E1237*U1237,2)</f>
        <v>0</v>
      </c>
      <c r="W1237" s="157"/>
      <c r="X1237" s="157" t="s">
        <v>291</v>
      </c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292</v>
      </c>
      <c r="AH1237" s="147"/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5">
      <c r="A1238" s="154"/>
      <c r="B1238" s="155"/>
      <c r="C1238" s="192" t="s">
        <v>219</v>
      </c>
      <c r="D1238" s="161"/>
      <c r="E1238" s="162"/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167</v>
      </c>
      <c r="AH1238" s="147"/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5">
      <c r="A1239" s="154"/>
      <c r="B1239" s="155"/>
      <c r="C1239" s="193" t="s">
        <v>2811</v>
      </c>
      <c r="D1239" s="161"/>
      <c r="E1239" s="162">
        <v>8.9173500000000008</v>
      </c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167</v>
      </c>
      <c r="AH1239" s="147">
        <v>2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5">
      <c r="A1240" s="154"/>
      <c r="B1240" s="155"/>
      <c r="C1240" s="193" t="s">
        <v>2812</v>
      </c>
      <c r="D1240" s="161"/>
      <c r="E1240" s="162">
        <v>8.0761199999999995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167</v>
      </c>
      <c r="AH1240" s="147">
        <v>2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5">
      <c r="A1241" s="154"/>
      <c r="B1241" s="155"/>
      <c r="C1241" s="194" t="s">
        <v>228</v>
      </c>
      <c r="D1241" s="163"/>
      <c r="E1241" s="164">
        <v>16.993469999999999</v>
      </c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167</v>
      </c>
      <c r="AH1241" s="147">
        <v>3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5">
      <c r="A1242" s="154"/>
      <c r="B1242" s="155"/>
      <c r="C1242" s="192" t="s">
        <v>229</v>
      </c>
      <c r="D1242" s="161"/>
      <c r="E1242" s="162"/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167</v>
      </c>
      <c r="AH1242" s="147"/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5">
      <c r="A1243" s="154"/>
      <c r="B1243" s="155"/>
      <c r="C1243" s="190" t="s">
        <v>2813</v>
      </c>
      <c r="D1243" s="159"/>
      <c r="E1243" s="160">
        <v>22.09151</v>
      </c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167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5">
      <c r="A1244" s="174">
        <v>259</v>
      </c>
      <c r="B1244" s="175" t="s">
        <v>1913</v>
      </c>
      <c r="C1244" s="189" t="s">
        <v>1914</v>
      </c>
      <c r="D1244" s="176" t="s">
        <v>170</v>
      </c>
      <c r="E1244" s="177">
        <v>2</v>
      </c>
      <c r="F1244" s="178"/>
      <c r="G1244" s="179">
        <f>ROUND(E1244*F1244,2)</f>
        <v>0</v>
      </c>
      <c r="H1244" s="158"/>
      <c r="I1244" s="157">
        <f>ROUND(E1244*H1244,2)</f>
        <v>0</v>
      </c>
      <c r="J1244" s="158"/>
      <c r="K1244" s="157">
        <f>ROUND(E1244*J1244,2)</f>
        <v>0</v>
      </c>
      <c r="L1244" s="157">
        <v>21</v>
      </c>
      <c r="M1244" s="157">
        <f>G1244*(1+L1244/100)</f>
        <v>0</v>
      </c>
      <c r="N1244" s="157">
        <v>1.7000000000000001E-2</v>
      </c>
      <c r="O1244" s="157">
        <f>ROUND(E1244*N1244,2)</f>
        <v>0.03</v>
      </c>
      <c r="P1244" s="157">
        <v>0</v>
      </c>
      <c r="Q1244" s="157">
        <f>ROUND(E1244*P1244,2)</f>
        <v>0</v>
      </c>
      <c r="R1244" s="157" t="s">
        <v>290</v>
      </c>
      <c r="S1244" s="157" t="s">
        <v>163</v>
      </c>
      <c r="T1244" s="157" t="s">
        <v>163</v>
      </c>
      <c r="U1244" s="157">
        <v>0</v>
      </c>
      <c r="V1244" s="157">
        <f>ROUND(E1244*U1244,2)</f>
        <v>0</v>
      </c>
      <c r="W1244" s="157"/>
      <c r="X1244" s="157" t="s">
        <v>291</v>
      </c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292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ht="20.399999999999999" outlineLevel="1" x14ac:dyDescent="0.25">
      <c r="A1245" s="154"/>
      <c r="B1245" s="155"/>
      <c r="C1245" s="190" t="s">
        <v>2517</v>
      </c>
      <c r="D1245" s="159"/>
      <c r="E1245" s="160">
        <v>1</v>
      </c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167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ht="20.399999999999999" outlineLevel="1" x14ac:dyDescent="0.25">
      <c r="A1246" s="154"/>
      <c r="B1246" s="155"/>
      <c r="C1246" s="190" t="s">
        <v>2518</v>
      </c>
      <c r="D1246" s="159"/>
      <c r="E1246" s="160">
        <v>1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167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5">
      <c r="A1247" s="174">
        <v>260</v>
      </c>
      <c r="B1247" s="175" t="s">
        <v>1918</v>
      </c>
      <c r="C1247" s="189" t="s">
        <v>1919</v>
      </c>
      <c r="D1247" s="176" t="s">
        <v>186</v>
      </c>
      <c r="E1247" s="177">
        <v>22.09151</v>
      </c>
      <c r="F1247" s="178"/>
      <c r="G1247" s="179">
        <f>ROUND(E1247*F1247,2)</f>
        <v>0</v>
      </c>
      <c r="H1247" s="158"/>
      <c r="I1247" s="157">
        <f>ROUND(E1247*H1247,2)</f>
        <v>0</v>
      </c>
      <c r="J1247" s="158"/>
      <c r="K1247" s="157">
        <f>ROUND(E1247*J1247,2)</f>
        <v>0</v>
      </c>
      <c r="L1247" s="157">
        <v>21</v>
      </c>
      <c r="M1247" s="157">
        <f>G1247*(1+L1247/100)</f>
        <v>0</v>
      </c>
      <c r="N1247" s="157">
        <v>1.2200000000000001E-2</v>
      </c>
      <c r="O1247" s="157">
        <f>ROUND(E1247*N1247,2)</f>
        <v>0.27</v>
      </c>
      <c r="P1247" s="157">
        <v>0</v>
      </c>
      <c r="Q1247" s="157">
        <f>ROUND(E1247*P1247,2)</f>
        <v>0</v>
      </c>
      <c r="R1247" s="157" t="s">
        <v>290</v>
      </c>
      <c r="S1247" s="157" t="s">
        <v>163</v>
      </c>
      <c r="T1247" s="157" t="s">
        <v>163</v>
      </c>
      <c r="U1247" s="157">
        <v>0</v>
      </c>
      <c r="V1247" s="157">
        <f>ROUND(E1247*U1247,2)</f>
        <v>0</v>
      </c>
      <c r="W1247" s="157"/>
      <c r="X1247" s="157" t="s">
        <v>291</v>
      </c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292</v>
      </c>
      <c r="AH1247" s="147"/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5">
      <c r="A1248" s="154"/>
      <c r="B1248" s="155"/>
      <c r="C1248" s="192" t="s">
        <v>219</v>
      </c>
      <c r="D1248" s="161"/>
      <c r="E1248" s="162"/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167</v>
      </c>
      <c r="AH1248" s="147"/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5">
      <c r="A1249" s="154"/>
      <c r="B1249" s="155"/>
      <c r="C1249" s="193" t="s">
        <v>2811</v>
      </c>
      <c r="D1249" s="161"/>
      <c r="E1249" s="162">
        <v>8.9173500000000008</v>
      </c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167</v>
      </c>
      <c r="AH1249" s="147">
        <v>2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5">
      <c r="A1250" s="154"/>
      <c r="B1250" s="155"/>
      <c r="C1250" s="193" t="s">
        <v>2812</v>
      </c>
      <c r="D1250" s="161"/>
      <c r="E1250" s="162">
        <v>8.0761199999999995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167</v>
      </c>
      <c r="AH1250" s="147">
        <v>2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5">
      <c r="A1251" s="154"/>
      <c r="B1251" s="155"/>
      <c r="C1251" s="194" t="s">
        <v>228</v>
      </c>
      <c r="D1251" s="163"/>
      <c r="E1251" s="164">
        <v>16.993469999999999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167</v>
      </c>
      <c r="AH1251" s="147">
        <v>3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5">
      <c r="A1252" s="154"/>
      <c r="B1252" s="155"/>
      <c r="C1252" s="192" t="s">
        <v>229</v>
      </c>
      <c r="D1252" s="161"/>
      <c r="E1252" s="162"/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167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5">
      <c r="A1253" s="154"/>
      <c r="B1253" s="155"/>
      <c r="C1253" s="190" t="s">
        <v>2814</v>
      </c>
      <c r="D1253" s="159"/>
      <c r="E1253" s="160">
        <v>22.09151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167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5">
      <c r="A1254" s="174">
        <v>261</v>
      </c>
      <c r="B1254" s="175" t="s">
        <v>2815</v>
      </c>
      <c r="C1254" s="189" t="s">
        <v>2816</v>
      </c>
      <c r="D1254" s="176" t="s">
        <v>196</v>
      </c>
      <c r="E1254" s="177">
        <v>1</v>
      </c>
      <c r="F1254" s="178"/>
      <c r="G1254" s="179">
        <f>ROUND(E1254*F1254,2)</f>
        <v>0</v>
      </c>
      <c r="H1254" s="158"/>
      <c r="I1254" s="157">
        <f>ROUND(E1254*H1254,2)</f>
        <v>0</v>
      </c>
      <c r="J1254" s="158"/>
      <c r="K1254" s="157">
        <f>ROUND(E1254*J1254,2)</f>
        <v>0</v>
      </c>
      <c r="L1254" s="157">
        <v>21</v>
      </c>
      <c r="M1254" s="157">
        <f>G1254*(1+L1254/100)</f>
        <v>0</v>
      </c>
      <c r="N1254" s="157">
        <v>0</v>
      </c>
      <c r="O1254" s="157">
        <f>ROUND(E1254*N1254,2)</f>
        <v>0</v>
      </c>
      <c r="P1254" s="157">
        <v>0</v>
      </c>
      <c r="Q1254" s="157">
        <f>ROUND(E1254*P1254,2)</f>
        <v>0</v>
      </c>
      <c r="R1254" s="157"/>
      <c r="S1254" s="157" t="s">
        <v>197</v>
      </c>
      <c r="T1254" s="157" t="s">
        <v>198</v>
      </c>
      <c r="U1254" s="157">
        <v>0</v>
      </c>
      <c r="V1254" s="157">
        <f>ROUND(E1254*U1254,2)</f>
        <v>0</v>
      </c>
      <c r="W1254" s="157"/>
      <c r="X1254" s="157" t="s">
        <v>291</v>
      </c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292</v>
      </c>
      <c r="AH1254" s="147"/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ht="20.399999999999999" outlineLevel="1" x14ac:dyDescent="0.25">
      <c r="A1255" s="154"/>
      <c r="B1255" s="155"/>
      <c r="C1255" s="190" t="s">
        <v>2817</v>
      </c>
      <c r="D1255" s="159"/>
      <c r="E1255" s="160">
        <v>1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167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5">
      <c r="A1256" s="174">
        <v>262</v>
      </c>
      <c r="B1256" s="175" t="s">
        <v>2818</v>
      </c>
      <c r="C1256" s="189" t="s">
        <v>2819</v>
      </c>
      <c r="D1256" s="176" t="s">
        <v>196</v>
      </c>
      <c r="E1256" s="177">
        <v>1</v>
      </c>
      <c r="F1256" s="178"/>
      <c r="G1256" s="179">
        <f>ROUND(E1256*F1256,2)</f>
        <v>0</v>
      </c>
      <c r="H1256" s="158"/>
      <c r="I1256" s="157">
        <f>ROUND(E1256*H1256,2)</f>
        <v>0</v>
      </c>
      <c r="J1256" s="158"/>
      <c r="K1256" s="157">
        <f>ROUND(E1256*J1256,2)</f>
        <v>0</v>
      </c>
      <c r="L1256" s="157">
        <v>21</v>
      </c>
      <c r="M1256" s="157">
        <f>G1256*(1+L1256/100)</f>
        <v>0</v>
      </c>
      <c r="N1256" s="157">
        <v>0</v>
      </c>
      <c r="O1256" s="157">
        <f>ROUND(E1256*N1256,2)</f>
        <v>0</v>
      </c>
      <c r="P1256" s="157">
        <v>0</v>
      </c>
      <c r="Q1256" s="157">
        <f>ROUND(E1256*P1256,2)</f>
        <v>0</v>
      </c>
      <c r="R1256" s="157"/>
      <c r="S1256" s="157" t="s">
        <v>197</v>
      </c>
      <c r="T1256" s="157" t="s">
        <v>198</v>
      </c>
      <c r="U1256" s="157">
        <v>0</v>
      </c>
      <c r="V1256" s="157">
        <f>ROUND(E1256*U1256,2)</f>
        <v>0</v>
      </c>
      <c r="W1256" s="157"/>
      <c r="X1256" s="157" t="s">
        <v>291</v>
      </c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292</v>
      </c>
      <c r="AH1256" s="147"/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5">
      <c r="A1257" s="154"/>
      <c r="B1257" s="155"/>
      <c r="C1257" s="190" t="s">
        <v>2820</v>
      </c>
      <c r="D1257" s="159"/>
      <c r="E1257" s="160">
        <v>1</v>
      </c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167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5">
      <c r="A1258" s="174">
        <v>263</v>
      </c>
      <c r="B1258" s="175" t="s">
        <v>2821</v>
      </c>
      <c r="C1258" s="189" t="s">
        <v>2819</v>
      </c>
      <c r="D1258" s="176" t="s">
        <v>196</v>
      </c>
      <c r="E1258" s="177">
        <v>1</v>
      </c>
      <c r="F1258" s="178"/>
      <c r="G1258" s="179">
        <f>ROUND(E1258*F1258,2)</f>
        <v>0</v>
      </c>
      <c r="H1258" s="158"/>
      <c r="I1258" s="157">
        <f>ROUND(E1258*H1258,2)</f>
        <v>0</v>
      </c>
      <c r="J1258" s="158"/>
      <c r="K1258" s="157">
        <f>ROUND(E1258*J1258,2)</f>
        <v>0</v>
      </c>
      <c r="L1258" s="157">
        <v>21</v>
      </c>
      <c r="M1258" s="157">
        <f>G1258*(1+L1258/100)</f>
        <v>0</v>
      </c>
      <c r="N1258" s="157">
        <v>0</v>
      </c>
      <c r="O1258" s="157">
        <f>ROUND(E1258*N1258,2)</f>
        <v>0</v>
      </c>
      <c r="P1258" s="157">
        <v>0</v>
      </c>
      <c r="Q1258" s="157">
        <f>ROUND(E1258*P1258,2)</f>
        <v>0</v>
      </c>
      <c r="R1258" s="157"/>
      <c r="S1258" s="157" t="s">
        <v>197</v>
      </c>
      <c r="T1258" s="157" t="s">
        <v>198</v>
      </c>
      <c r="U1258" s="157">
        <v>0</v>
      </c>
      <c r="V1258" s="157">
        <f>ROUND(E1258*U1258,2)</f>
        <v>0</v>
      </c>
      <c r="W1258" s="157"/>
      <c r="X1258" s="157" t="s">
        <v>291</v>
      </c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292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5">
      <c r="A1259" s="154"/>
      <c r="B1259" s="155"/>
      <c r="C1259" s="190" t="s">
        <v>2822</v>
      </c>
      <c r="D1259" s="159"/>
      <c r="E1259" s="160">
        <v>1</v>
      </c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167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5">
      <c r="A1260" s="174">
        <v>264</v>
      </c>
      <c r="B1260" s="175" t="s">
        <v>2823</v>
      </c>
      <c r="C1260" s="189" t="s">
        <v>2824</v>
      </c>
      <c r="D1260" s="176" t="s">
        <v>196</v>
      </c>
      <c r="E1260" s="177">
        <v>1</v>
      </c>
      <c r="F1260" s="178"/>
      <c r="G1260" s="179">
        <f>ROUND(E1260*F1260,2)</f>
        <v>0</v>
      </c>
      <c r="H1260" s="158"/>
      <c r="I1260" s="157">
        <f>ROUND(E1260*H1260,2)</f>
        <v>0</v>
      </c>
      <c r="J1260" s="158"/>
      <c r="K1260" s="157">
        <f>ROUND(E1260*J1260,2)</f>
        <v>0</v>
      </c>
      <c r="L1260" s="157">
        <v>21</v>
      </c>
      <c r="M1260" s="157">
        <f>G1260*(1+L1260/100)</f>
        <v>0</v>
      </c>
      <c r="N1260" s="157">
        <v>0</v>
      </c>
      <c r="O1260" s="157">
        <f>ROUND(E1260*N1260,2)</f>
        <v>0</v>
      </c>
      <c r="P1260" s="157">
        <v>0</v>
      </c>
      <c r="Q1260" s="157">
        <f>ROUND(E1260*P1260,2)</f>
        <v>0</v>
      </c>
      <c r="R1260" s="157"/>
      <c r="S1260" s="157" t="s">
        <v>197</v>
      </c>
      <c r="T1260" s="157" t="s">
        <v>198</v>
      </c>
      <c r="U1260" s="157">
        <v>0</v>
      </c>
      <c r="V1260" s="157">
        <f>ROUND(E1260*U1260,2)</f>
        <v>0</v>
      </c>
      <c r="W1260" s="157"/>
      <c r="X1260" s="157" t="s">
        <v>291</v>
      </c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292</v>
      </c>
      <c r="AH1260" s="147"/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5">
      <c r="A1261" s="154"/>
      <c r="B1261" s="155"/>
      <c r="C1261" s="190" t="s">
        <v>2825</v>
      </c>
      <c r="D1261" s="159"/>
      <c r="E1261" s="160">
        <v>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167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5">
      <c r="A1262" s="174">
        <v>265</v>
      </c>
      <c r="B1262" s="175" t="s">
        <v>2826</v>
      </c>
      <c r="C1262" s="189" t="s">
        <v>2827</v>
      </c>
      <c r="D1262" s="176" t="s">
        <v>196</v>
      </c>
      <c r="E1262" s="177">
        <v>1</v>
      </c>
      <c r="F1262" s="178"/>
      <c r="G1262" s="179">
        <f>ROUND(E1262*F1262,2)</f>
        <v>0</v>
      </c>
      <c r="H1262" s="158"/>
      <c r="I1262" s="157">
        <f>ROUND(E1262*H1262,2)</f>
        <v>0</v>
      </c>
      <c r="J1262" s="158"/>
      <c r="K1262" s="157">
        <f>ROUND(E1262*J1262,2)</f>
        <v>0</v>
      </c>
      <c r="L1262" s="157">
        <v>21</v>
      </c>
      <c r="M1262" s="157">
        <f>G1262*(1+L1262/100)</f>
        <v>0</v>
      </c>
      <c r="N1262" s="157">
        <v>0</v>
      </c>
      <c r="O1262" s="157">
        <f>ROUND(E1262*N1262,2)</f>
        <v>0</v>
      </c>
      <c r="P1262" s="157">
        <v>0</v>
      </c>
      <c r="Q1262" s="157">
        <f>ROUND(E1262*P1262,2)</f>
        <v>0</v>
      </c>
      <c r="R1262" s="157"/>
      <c r="S1262" s="157" t="s">
        <v>197</v>
      </c>
      <c r="T1262" s="157" t="s">
        <v>198</v>
      </c>
      <c r="U1262" s="157">
        <v>0</v>
      </c>
      <c r="V1262" s="157">
        <f>ROUND(E1262*U1262,2)</f>
        <v>0</v>
      </c>
      <c r="W1262" s="157"/>
      <c r="X1262" s="157" t="s">
        <v>291</v>
      </c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292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ht="20.399999999999999" outlineLevel="1" x14ac:dyDescent="0.25">
      <c r="A1263" s="154"/>
      <c r="B1263" s="155"/>
      <c r="C1263" s="190" t="s">
        <v>2828</v>
      </c>
      <c r="D1263" s="159"/>
      <c r="E1263" s="160">
        <v>1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167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5">
      <c r="A1264" s="174">
        <v>266</v>
      </c>
      <c r="B1264" s="175" t="s">
        <v>2829</v>
      </c>
      <c r="C1264" s="189" t="s">
        <v>2827</v>
      </c>
      <c r="D1264" s="176" t="s">
        <v>196</v>
      </c>
      <c r="E1264" s="177">
        <v>1</v>
      </c>
      <c r="F1264" s="178"/>
      <c r="G1264" s="179">
        <f>ROUND(E1264*F1264,2)</f>
        <v>0</v>
      </c>
      <c r="H1264" s="158"/>
      <c r="I1264" s="157">
        <f>ROUND(E1264*H1264,2)</f>
        <v>0</v>
      </c>
      <c r="J1264" s="158"/>
      <c r="K1264" s="157">
        <f>ROUND(E1264*J1264,2)</f>
        <v>0</v>
      </c>
      <c r="L1264" s="157">
        <v>21</v>
      </c>
      <c r="M1264" s="157">
        <f>G1264*(1+L1264/100)</f>
        <v>0</v>
      </c>
      <c r="N1264" s="157">
        <v>0</v>
      </c>
      <c r="O1264" s="157">
        <f>ROUND(E1264*N1264,2)</f>
        <v>0</v>
      </c>
      <c r="P1264" s="157">
        <v>0</v>
      </c>
      <c r="Q1264" s="157">
        <f>ROUND(E1264*P1264,2)</f>
        <v>0</v>
      </c>
      <c r="R1264" s="157"/>
      <c r="S1264" s="157" t="s">
        <v>197</v>
      </c>
      <c r="T1264" s="157" t="s">
        <v>198</v>
      </c>
      <c r="U1264" s="157">
        <v>0</v>
      </c>
      <c r="V1264" s="157">
        <f>ROUND(E1264*U1264,2)</f>
        <v>0</v>
      </c>
      <c r="W1264" s="157"/>
      <c r="X1264" s="157" t="s">
        <v>291</v>
      </c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292</v>
      </c>
      <c r="AH1264" s="147"/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ht="20.399999999999999" outlineLevel="1" x14ac:dyDescent="0.25">
      <c r="A1265" s="154"/>
      <c r="B1265" s="155"/>
      <c r="C1265" s="190" t="s">
        <v>2830</v>
      </c>
      <c r="D1265" s="159"/>
      <c r="E1265" s="160">
        <v>1</v>
      </c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167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5">
      <c r="A1266" s="174">
        <v>267</v>
      </c>
      <c r="B1266" s="175" t="s">
        <v>2831</v>
      </c>
      <c r="C1266" s="189" t="s">
        <v>2827</v>
      </c>
      <c r="D1266" s="176" t="s">
        <v>196</v>
      </c>
      <c r="E1266" s="177">
        <v>1</v>
      </c>
      <c r="F1266" s="178"/>
      <c r="G1266" s="179">
        <f>ROUND(E1266*F1266,2)</f>
        <v>0</v>
      </c>
      <c r="H1266" s="158"/>
      <c r="I1266" s="157">
        <f>ROUND(E1266*H1266,2)</f>
        <v>0</v>
      </c>
      <c r="J1266" s="158"/>
      <c r="K1266" s="157">
        <f>ROUND(E1266*J1266,2)</f>
        <v>0</v>
      </c>
      <c r="L1266" s="157">
        <v>21</v>
      </c>
      <c r="M1266" s="157">
        <f>G1266*(1+L1266/100)</f>
        <v>0</v>
      </c>
      <c r="N1266" s="157">
        <v>0</v>
      </c>
      <c r="O1266" s="157">
        <f>ROUND(E1266*N1266,2)</f>
        <v>0</v>
      </c>
      <c r="P1266" s="157">
        <v>0</v>
      </c>
      <c r="Q1266" s="157">
        <f>ROUND(E1266*P1266,2)</f>
        <v>0</v>
      </c>
      <c r="R1266" s="157"/>
      <c r="S1266" s="157" t="s">
        <v>197</v>
      </c>
      <c r="T1266" s="157" t="s">
        <v>198</v>
      </c>
      <c r="U1266" s="157">
        <v>0</v>
      </c>
      <c r="V1266" s="157">
        <f>ROUND(E1266*U1266,2)</f>
        <v>0</v>
      </c>
      <c r="W1266" s="157"/>
      <c r="X1266" s="157" t="s">
        <v>291</v>
      </c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292</v>
      </c>
      <c r="AH1266" s="147"/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ht="20.399999999999999" outlineLevel="1" x14ac:dyDescent="0.25">
      <c r="A1267" s="154"/>
      <c r="B1267" s="155"/>
      <c r="C1267" s="190" t="s">
        <v>2832</v>
      </c>
      <c r="D1267" s="159"/>
      <c r="E1267" s="160">
        <v>1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167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5">
      <c r="A1268" s="154">
        <v>268</v>
      </c>
      <c r="B1268" s="155" t="s">
        <v>587</v>
      </c>
      <c r="C1268" s="196" t="s">
        <v>588</v>
      </c>
      <c r="D1268" s="156" t="s">
        <v>0</v>
      </c>
      <c r="E1268" s="186"/>
      <c r="F1268" s="158"/>
      <c r="G1268" s="157">
        <f>ROUND(E1268*F1268,2)</f>
        <v>0</v>
      </c>
      <c r="H1268" s="158"/>
      <c r="I1268" s="157">
        <f>ROUND(E1268*H1268,2)</f>
        <v>0</v>
      </c>
      <c r="J1268" s="158"/>
      <c r="K1268" s="157">
        <f>ROUND(E1268*J1268,2)</f>
        <v>0</v>
      </c>
      <c r="L1268" s="157">
        <v>21</v>
      </c>
      <c r="M1268" s="157">
        <f>G1268*(1+L1268/100)</f>
        <v>0</v>
      </c>
      <c r="N1268" s="157">
        <v>0</v>
      </c>
      <c r="O1268" s="157">
        <f>ROUND(E1268*N1268,2)</f>
        <v>0</v>
      </c>
      <c r="P1268" s="157">
        <v>0</v>
      </c>
      <c r="Q1268" s="157">
        <f>ROUND(E1268*P1268,2)</f>
        <v>0</v>
      </c>
      <c r="R1268" s="157"/>
      <c r="S1268" s="157" t="s">
        <v>163</v>
      </c>
      <c r="T1268" s="157" t="s">
        <v>163</v>
      </c>
      <c r="U1268" s="157">
        <v>0</v>
      </c>
      <c r="V1268" s="157">
        <f>ROUND(E1268*U1268,2)</f>
        <v>0</v>
      </c>
      <c r="W1268" s="157"/>
      <c r="X1268" s="157" t="s">
        <v>475</v>
      </c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476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x14ac:dyDescent="0.25">
      <c r="A1269" s="168" t="s">
        <v>158</v>
      </c>
      <c r="B1269" s="169" t="s">
        <v>108</v>
      </c>
      <c r="C1269" s="188" t="s">
        <v>109</v>
      </c>
      <c r="D1269" s="170"/>
      <c r="E1269" s="171"/>
      <c r="F1269" s="172"/>
      <c r="G1269" s="173">
        <f>SUMIF(AG1270:AG1299,"&lt;&gt;NOR",G1270:G1299)</f>
        <v>0</v>
      </c>
      <c r="H1269" s="167"/>
      <c r="I1269" s="167">
        <f>SUM(I1270:I1299)</f>
        <v>0</v>
      </c>
      <c r="J1269" s="167"/>
      <c r="K1269" s="167">
        <f>SUM(K1270:K1299)</f>
        <v>0</v>
      </c>
      <c r="L1269" s="167"/>
      <c r="M1269" s="167">
        <f>SUM(M1270:M1299)</f>
        <v>0</v>
      </c>
      <c r="N1269" s="167"/>
      <c r="O1269" s="167">
        <f>SUM(O1270:O1299)</f>
        <v>0.58000000000000007</v>
      </c>
      <c r="P1269" s="167"/>
      <c r="Q1269" s="167">
        <f>SUM(Q1270:Q1299)</f>
        <v>0</v>
      </c>
      <c r="R1269" s="167"/>
      <c r="S1269" s="167"/>
      <c r="T1269" s="167"/>
      <c r="U1269" s="167"/>
      <c r="V1269" s="167">
        <f>SUM(V1270:V1299)</f>
        <v>98.4</v>
      </c>
      <c r="W1269" s="167"/>
      <c r="X1269" s="167"/>
      <c r="AG1269" t="s">
        <v>159</v>
      </c>
    </row>
    <row r="1270" spans="1:60" outlineLevel="1" x14ac:dyDescent="0.25">
      <c r="A1270" s="174">
        <v>269</v>
      </c>
      <c r="B1270" s="175" t="s">
        <v>2833</v>
      </c>
      <c r="C1270" s="189" t="s">
        <v>2834</v>
      </c>
      <c r="D1270" s="176" t="s">
        <v>170</v>
      </c>
      <c r="E1270" s="177">
        <v>2</v>
      </c>
      <c r="F1270" s="178"/>
      <c r="G1270" s="179">
        <f>ROUND(E1270*F1270,2)</f>
        <v>0</v>
      </c>
      <c r="H1270" s="158"/>
      <c r="I1270" s="157">
        <f>ROUND(E1270*H1270,2)</f>
        <v>0</v>
      </c>
      <c r="J1270" s="158"/>
      <c r="K1270" s="157">
        <f>ROUND(E1270*J1270,2)</f>
        <v>0</v>
      </c>
      <c r="L1270" s="157">
        <v>21</v>
      </c>
      <c r="M1270" s="157">
        <f>G1270*(1+L1270/100)</f>
        <v>0</v>
      </c>
      <c r="N1270" s="157">
        <v>3.0000000000000001E-5</v>
      </c>
      <c r="O1270" s="157">
        <f>ROUND(E1270*N1270,2)</f>
        <v>0</v>
      </c>
      <c r="P1270" s="157">
        <v>0</v>
      </c>
      <c r="Q1270" s="157">
        <f>ROUND(E1270*P1270,2)</f>
        <v>0</v>
      </c>
      <c r="R1270" s="157"/>
      <c r="S1270" s="157" t="s">
        <v>163</v>
      </c>
      <c r="T1270" s="157" t="s">
        <v>163</v>
      </c>
      <c r="U1270" s="157">
        <v>0.2</v>
      </c>
      <c r="V1270" s="157">
        <f>ROUND(E1270*U1270,2)</f>
        <v>0.4</v>
      </c>
      <c r="W1270" s="157"/>
      <c r="X1270" s="157" t="s">
        <v>164</v>
      </c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165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5">
      <c r="A1271" s="154"/>
      <c r="B1271" s="155"/>
      <c r="C1271" s="190" t="s">
        <v>2835</v>
      </c>
      <c r="D1271" s="159"/>
      <c r="E1271" s="160">
        <v>2</v>
      </c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167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5">
      <c r="A1272" s="174">
        <v>270</v>
      </c>
      <c r="B1272" s="175" t="s">
        <v>2836</v>
      </c>
      <c r="C1272" s="189" t="s">
        <v>2837</v>
      </c>
      <c r="D1272" s="176" t="s">
        <v>591</v>
      </c>
      <c r="E1272" s="177">
        <v>26.633600000000001</v>
      </c>
      <c r="F1272" s="178"/>
      <c r="G1272" s="179">
        <f>ROUND(E1272*F1272,2)</f>
        <v>0</v>
      </c>
      <c r="H1272" s="158"/>
      <c r="I1272" s="157">
        <f>ROUND(E1272*H1272,2)</f>
        <v>0</v>
      </c>
      <c r="J1272" s="158"/>
      <c r="K1272" s="157">
        <f>ROUND(E1272*J1272,2)</f>
        <v>0</v>
      </c>
      <c r="L1272" s="157">
        <v>21</v>
      </c>
      <c r="M1272" s="157">
        <f>G1272*(1+L1272/100)</f>
        <v>0</v>
      </c>
      <c r="N1272" s="157">
        <v>6.0000000000000002E-5</v>
      </c>
      <c r="O1272" s="157">
        <f>ROUND(E1272*N1272,2)</f>
        <v>0</v>
      </c>
      <c r="P1272" s="157">
        <v>0</v>
      </c>
      <c r="Q1272" s="157">
        <f>ROUND(E1272*P1272,2)</f>
        <v>0</v>
      </c>
      <c r="R1272" s="157"/>
      <c r="S1272" s="157" t="s">
        <v>163</v>
      </c>
      <c r="T1272" s="157" t="s">
        <v>163</v>
      </c>
      <c r="U1272" s="157">
        <v>0.42599999999999999</v>
      </c>
      <c r="V1272" s="157">
        <f>ROUND(E1272*U1272,2)</f>
        <v>11.35</v>
      </c>
      <c r="W1272" s="157"/>
      <c r="X1272" s="157" t="s">
        <v>164</v>
      </c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165</v>
      </c>
      <c r="AH1272" s="147"/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5">
      <c r="A1273" s="154"/>
      <c r="B1273" s="155"/>
      <c r="C1273" s="190" t="s">
        <v>2838</v>
      </c>
      <c r="D1273" s="159"/>
      <c r="E1273" s="160">
        <v>12.633599999999999</v>
      </c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167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5">
      <c r="A1274" s="154"/>
      <c r="B1274" s="155"/>
      <c r="C1274" s="190" t="s">
        <v>2839</v>
      </c>
      <c r="D1274" s="159"/>
      <c r="E1274" s="160">
        <v>14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167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5">
      <c r="A1275" s="174">
        <v>271</v>
      </c>
      <c r="B1275" s="175" t="s">
        <v>2840</v>
      </c>
      <c r="C1275" s="189" t="s">
        <v>2841</v>
      </c>
      <c r="D1275" s="176" t="s">
        <v>591</v>
      </c>
      <c r="E1275" s="177">
        <v>124.37348</v>
      </c>
      <c r="F1275" s="178"/>
      <c r="G1275" s="179">
        <f>ROUND(E1275*F1275,2)</f>
        <v>0</v>
      </c>
      <c r="H1275" s="158"/>
      <c r="I1275" s="157">
        <f>ROUND(E1275*H1275,2)</f>
        <v>0</v>
      </c>
      <c r="J1275" s="158"/>
      <c r="K1275" s="157">
        <f>ROUND(E1275*J1275,2)</f>
        <v>0</v>
      </c>
      <c r="L1275" s="157">
        <v>21</v>
      </c>
      <c r="M1275" s="157">
        <f>G1275*(1+L1275/100)</f>
        <v>0</v>
      </c>
      <c r="N1275" s="157">
        <v>6.0000000000000002E-5</v>
      </c>
      <c r="O1275" s="157">
        <f>ROUND(E1275*N1275,2)</f>
        <v>0.01</v>
      </c>
      <c r="P1275" s="157">
        <v>0</v>
      </c>
      <c r="Q1275" s="157">
        <f>ROUND(E1275*P1275,2)</f>
        <v>0</v>
      </c>
      <c r="R1275" s="157"/>
      <c r="S1275" s="157" t="s">
        <v>163</v>
      </c>
      <c r="T1275" s="157" t="s">
        <v>163</v>
      </c>
      <c r="U1275" s="157">
        <v>0.30399999999999999</v>
      </c>
      <c r="V1275" s="157">
        <f>ROUND(E1275*U1275,2)</f>
        <v>37.81</v>
      </c>
      <c r="W1275" s="157"/>
      <c r="X1275" s="157" t="s">
        <v>164</v>
      </c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165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5">
      <c r="A1276" s="154"/>
      <c r="B1276" s="155"/>
      <c r="C1276" s="190" t="s">
        <v>2842</v>
      </c>
      <c r="D1276" s="159"/>
      <c r="E1276" s="160">
        <v>81.238759999999999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167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5">
      <c r="A1277" s="154"/>
      <c r="B1277" s="155"/>
      <c r="C1277" s="190" t="s">
        <v>2843</v>
      </c>
      <c r="D1277" s="159"/>
      <c r="E1277" s="160">
        <v>43.134720000000002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167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5">
      <c r="A1278" s="174">
        <v>272</v>
      </c>
      <c r="B1278" s="175" t="s">
        <v>2844</v>
      </c>
      <c r="C1278" s="189" t="s">
        <v>2845</v>
      </c>
      <c r="D1278" s="176" t="s">
        <v>591</v>
      </c>
      <c r="E1278" s="177">
        <v>91.029600000000002</v>
      </c>
      <c r="F1278" s="178"/>
      <c r="G1278" s="179">
        <f>ROUND(E1278*F1278,2)</f>
        <v>0</v>
      </c>
      <c r="H1278" s="158"/>
      <c r="I1278" s="157">
        <f>ROUND(E1278*H1278,2)</f>
        <v>0</v>
      </c>
      <c r="J1278" s="158"/>
      <c r="K1278" s="157">
        <f>ROUND(E1278*J1278,2)</f>
        <v>0</v>
      </c>
      <c r="L1278" s="157">
        <v>21</v>
      </c>
      <c r="M1278" s="157">
        <f>G1278*(1+L1278/100)</f>
        <v>0</v>
      </c>
      <c r="N1278" s="157">
        <v>6.0000000000000002E-5</v>
      </c>
      <c r="O1278" s="157">
        <f>ROUND(E1278*N1278,2)</f>
        <v>0.01</v>
      </c>
      <c r="P1278" s="157">
        <v>0</v>
      </c>
      <c r="Q1278" s="157">
        <f>ROUND(E1278*P1278,2)</f>
        <v>0</v>
      </c>
      <c r="R1278" s="157"/>
      <c r="S1278" s="157" t="s">
        <v>163</v>
      </c>
      <c r="T1278" s="157" t="s">
        <v>163</v>
      </c>
      <c r="U1278" s="157">
        <v>0.221</v>
      </c>
      <c r="V1278" s="157">
        <f>ROUND(E1278*U1278,2)</f>
        <v>20.12</v>
      </c>
      <c r="W1278" s="157"/>
      <c r="X1278" s="157" t="s">
        <v>164</v>
      </c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165</v>
      </c>
      <c r="AH1278" s="147"/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5">
      <c r="A1279" s="154"/>
      <c r="B1279" s="155"/>
      <c r="C1279" s="190" t="s">
        <v>2846</v>
      </c>
      <c r="D1279" s="159"/>
      <c r="E1279" s="160">
        <v>91.029600000000002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167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5">
      <c r="A1280" s="174">
        <v>273</v>
      </c>
      <c r="B1280" s="175" t="s">
        <v>2847</v>
      </c>
      <c r="C1280" s="189" t="s">
        <v>2848</v>
      </c>
      <c r="D1280" s="176" t="s">
        <v>591</v>
      </c>
      <c r="E1280" s="177">
        <v>287.21659</v>
      </c>
      <c r="F1280" s="178"/>
      <c r="G1280" s="179">
        <f>ROUND(E1280*F1280,2)</f>
        <v>0</v>
      </c>
      <c r="H1280" s="158"/>
      <c r="I1280" s="157">
        <f>ROUND(E1280*H1280,2)</f>
        <v>0</v>
      </c>
      <c r="J1280" s="158"/>
      <c r="K1280" s="157">
        <f>ROUND(E1280*J1280,2)</f>
        <v>0</v>
      </c>
      <c r="L1280" s="157">
        <v>21</v>
      </c>
      <c r="M1280" s="157">
        <f>G1280*(1+L1280/100)</f>
        <v>0</v>
      </c>
      <c r="N1280" s="157">
        <v>5.0000000000000002E-5</v>
      </c>
      <c r="O1280" s="157">
        <f>ROUND(E1280*N1280,2)</f>
        <v>0.01</v>
      </c>
      <c r="P1280" s="157">
        <v>0</v>
      </c>
      <c r="Q1280" s="157">
        <f>ROUND(E1280*P1280,2)</f>
        <v>0</v>
      </c>
      <c r="R1280" s="157"/>
      <c r="S1280" s="157" t="s">
        <v>163</v>
      </c>
      <c r="T1280" s="157" t="s">
        <v>163</v>
      </c>
      <c r="U1280" s="157">
        <v>0.1</v>
      </c>
      <c r="V1280" s="157">
        <f>ROUND(E1280*U1280,2)</f>
        <v>28.72</v>
      </c>
      <c r="W1280" s="157"/>
      <c r="X1280" s="157" t="s">
        <v>164</v>
      </c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165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5">
      <c r="A1281" s="154"/>
      <c r="B1281" s="155"/>
      <c r="C1281" s="190" t="s">
        <v>2849</v>
      </c>
      <c r="D1281" s="159"/>
      <c r="E1281" s="160">
        <v>95.750789999999995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167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5">
      <c r="A1282" s="154"/>
      <c r="B1282" s="155"/>
      <c r="C1282" s="190" t="s">
        <v>2850</v>
      </c>
      <c r="D1282" s="159"/>
      <c r="E1282" s="160">
        <v>191.4658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167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5">
      <c r="A1283" s="180">
        <v>274</v>
      </c>
      <c r="B1283" s="181" t="s">
        <v>1967</v>
      </c>
      <c r="C1283" s="191" t="s">
        <v>2851</v>
      </c>
      <c r="D1283" s="182" t="s">
        <v>196</v>
      </c>
      <c r="E1283" s="183">
        <v>1</v>
      </c>
      <c r="F1283" s="184"/>
      <c r="G1283" s="185">
        <f>ROUND(E1283*F1283,2)</f>
        <v>0</v>
      </c>
      <c r="H1283" s="158"/>
      <c r="I1283" s="157">
        <f>ROUND(E1283*H1283,2)</f>
        <v>0</v>
      </c>
      <c r="J1283" s="158"/>
      <c r="K1283" s="157">
        <f>ROUND(E1283*J1283,2)</f>
        <v>0</v>
      </c>
      <c r="L1283" s="157">
        <v>21</v>
      </c>
      <c r="M1283" s="157">
        <f>G1283*(1+L1283/100)</f>
        <v>0</v>
      </c>
      <c r="N1283" s="157">
        <v>0</v>
      </c>
      <c r="O1283" s="157">
        <f>ROUND(E1283*N1283,2)</f>
        <v>0</v>
      </c>
      <c r="P1283" s="157">
        <v>0</v>
      </c>
      <c r="Q1283" s="157">
        <f>ROUND(E1283*P1283,2)</f>
        <v>0</v>
      </c>
      <c r="R1283" s="157"/>
      <c r="S1283" s="157" t="s">
        <v>197</v>
      </c>
      <c r="T1283" s="157" t="s">
        <v>596</v>
      </c>
      <c r="U1283" s="157">
        <v>0</v>
      </c>
      <c r="V1283" s="157">
        <f>ROUND(E1283*U1283,2)</f>
        <v>0</v>
      </c>
      <c r="W1283" s="157"/>
      <c r="X1283" s="157" t="s">
        <v>164</v>
      </c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165</v>
      </c>
      <c r="AH1283" s="147"/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ht="20.399999999999999" outlineLevel="1" x14ac:dyDescent="0.25">
      <c r="A1284" s="180">
        <v>275</v>
      </c>
      <c r="B1284" s="181" t="s">
        <v>1969</v>
      </c>
      <c r="C1284" s="191" t="s">
        <v>1970</v>
      </c>
      <c r="D1284" s="182" t="s">
        <v>196</v>
      </c>
      <c r="E1284" s="183">
        <v>1</v>
      </c>
      <c r="F1284" s="184"/>
      <c r="G1284" s="185">
        <f>ROUND(E1284*F1284,2)</f>
        <v>0</v>
      </c>
      <c r="H1284" s="158"/>
      <c r="I1284" s="157">
        <f>ROUND(E1284*H1284,2)</f>
        <v>0</v>
      </c>
      <c r="J1284" s="158"/>
      <c r="K1284" s="157">
        <f>ROUND(E1284*J1284,2)</f>
        <v>0</v>
      </c>
      <c r="L1284" s="157">
        <v>21</v>
      </c>
      <c r="M1284" s="157">
        <f>G1284*(1+L1284/100)</f>
        <v>0</v>
      </c>
      <c r="N1284" s="157">
        <v>0</v>
      </c>
      <c r="O1284" s="157">
        <f>ROUND(E1284*N1284,2)</f>
        <v>0</v>
      </c>
      <c r="P1284" s="157">
        <v>0</v>
      </c>
      <c r="Q1284" s="157">
        <f>ROUND(E1284*P1284,2)</f>
        <v>0</v>
      </c>
      <c r="R1284" s="157"/>
      <c r="S1284" s="157" t="s">
        <v>197</v>
      </c>
      <c r="T1284" s="157" t="s">
        <v>596</v>
      </c>
      <c r="U1284" s="157">
        <v>0</v>
      </c>
      <c r="V1284" s="157">
        <f>ROUND(E1284*U1284,2)</f>
        <v>0</v>
      </c>
      <c r="W1284" s="157"/>
      <c r="X1284" s="157" t="s">
        <v>164</v>
      </c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165</v>
      </c>
      <c r="AH1284" s="147"/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5">
      <c r="A1285" s="174">
        <v>276</v>
      </c>
      <c r="B1285" s="175" t="s">
        <v>859</v>
      </c>
      <c r="C1285" s="189" t="s">
        <v>860</v>
      </c>
      <c r="D1285" s="176" t="s">
        <v>474</v>
      </c>
      <c r="E1285" s="177">
        <v>1.47E-2</v>
      </c>
      <c r="F1285" s="178"/>
      <c r="G1285" s="179">
        <f>ROUND(E1285*F1285,2)</f>
        <v>0</v>
      </c>
      <c r="H1285" s="158"/>
      <c r="I1285" s="157">
        <f>ROUND(E1285*H1285,2)</f>
        <v>0</v>
      </c>
      <c r="J1285" s="158"/>
      <c r="K1285" s="157">
        <f>ROUND(E1285*J1285,2)</f>
        <v>0</v>
      </c>
      <c r="L1285" s="157">
        <v>21</v>
      </c>
      <c r="M1285" s="157">
        <f>G1285*(1+L1285/100)</f>
        <v>0</v>
      </c>
      <c r="N1285" s="157">
        <v>1</v>
      </c>
      <c r="O1285" s="157">
        <f>ROUND(E1285*N1285,2)</f>
        <v>0.01</v>
      </c>
      <c r="P1285" s="157">
        <v>0</v>
      </c>
      <c r="Q1285" s="157">
        <f>ROUND(E1285*P1285,2)</f>
        <v>0</v>
      </c>
      <c r="R1285" s="157" t="s">
        <v>290</v>
      </c>
      <c r="S1285" s="157" t="s">
        <v>163</v>
      </c>
      <c r="T1285" s="157" t="s">
        <v>163</v>
      </c>
      <c r="U1285" s="157">
        <v>0</v>
      </c>
      <c r="V1285" s="157">
        <f>ROUND(E1285*U1285,2)</f>
        <v>0</v>
      </c>
      <c r="W1285" s="157"/>
      <c r="X1285" s="157" t="s">
        <v>291</v>
      </c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292</v>
      </c>
      <c r="AH1285" s="147"/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5">
      <c r="A1286" s="154"/>
      <c r="B1286" s="155"/>
      <c r="C1286" s="190" t="s">
        <v>2852</v>
      </c>
      <c r="D1286" s="159"/>
      <c r="E1286" s="160">
        <v>1.47E-2</v>
      </c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167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5">
      <c r="A1287" s="174">
        <v>277</v>
      </c>
      <c r="B1287" s="175" t="s">
        <v>2853</v>
      </c>
      <c r="C1287" s="189" t="s">
        <v>2854</v>
      </c>
      <c r="D1287" s="176" t="s">
        <v>474</v>
      </c>
      <c r="E1287" s="177">
        <v>0.15414</v>
      </c>
      <c r="F1287" s="178"/>
      <c r="G1287" s="179">
        <f>ROUND(E1287*F1287,2)</f>
        <v>0</v>
      </c>
      <c r="H1287" s="158"/>
      <c r="I1287" s="157">
        <f>ROUND(E1287*H1287,2)</f>
        <v>0</v>
      </c>
      <c r="J1287" s="158"/>
      <c r="K1287" s="157">
        <f>ROUND(E1287*J1287,2)</f>
        <v>0</v>
      </c>
      <c r="L1287" s="157">
        <v>21</v>
      </c>
      <c r="M1287" s="157">
        <f>G1287*(1+L1287/100)</f>
        <v>0</v>
      </c>
      <c r="N1287" s="157">
        <v>1</v>
      </c>
      <c r="O1287" s="157">
        <f>ROUND(E1287*N1287,2)</f>
        <v>0.15</v>
      </c>
      <c r="P1287" s="157">
        <v>0</v>
      </c>
      <c r="Q1287" s="157">
        <f>ROUND(E1287*P1287,2)</f>
        <v>0</v>
      </c>
      <c r="R1287" s="157" t="s">
        <v>290</v>
      </c>
      <c r="S1287" s="157" t="s">
        <v>163</v>
      </c>
      <c r="T1287" s="157" t="s">
        <v>163</v>
      </c>
      <c r="U1287" s="157">
        <v>0</v>
      </c>
      <c r="V1287" s="157">
        <f>ROUND(E1287*U1287,2)</f>
        <v>0</v>
      </c>
      <c r="W1287" s="157"/>
      <c r="X1287" s="157" t="s">
        <v>291</v>
      </c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292</v>
      </c>
      <c r="AH1287" s="147"/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5">
      <c r="A1288" s="154"/>
      <c r="B1288" s="155"/>
      <c r="C1288" s="190" t="s">
        <v>2855</v>
      </c>
      <c r="D1288" s="159"/>
      <c r="E1288" s="160">
        <v>9.5579999999999998E-2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167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5">
      <c r="A1289" s="154"/>
      <c r="B1289" s="155"/>
      <c r="C1289" s="190" t="s">
        <v>2856</v>
      </c>
      <c r="D1289" s="159"/>
      <c r="E1289" s="160">
        <v>4.5289999999999997E-2</v>
      </c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167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5">
      <c r="A1290" s="154"/>
      <c r="B1290" s="155"/>
      <c r="C1290" s="190" t="s">
        <v>2857</v>
      </c>
      <c r="D1290" s="159"/>
      <c r="E1290" s="160">
        <v>1.3270000000000001E-2</v>
      </c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167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5">
      <c r="A1291" s="174">
        <v>278</v>
      </c>
      <c r="B1291" s="175" t="s">
        <v>2858</v>
      </c>
      <c r="C1291" s="189" t="s">
        <v>2859</v>
      </c>
      <c r="D1291" s="176" t="s">
        <v>474</v>
      </c>
      <c r="E1291" s="177">
        <v>0.38688</v>
      </c>
      <c r="F1291" s="178"/>
      <c r="G1291" s="179">
        <f>ROUND(E1291*F1291,2)</f>
        <v>0</v>
      </c>
      <c r="H1291" s="158"/>
      <c r="I1291" s="157">
        <f>ROUND(E1291*H1291,2)</f>
        <v>0</v>
      </c>
      <c r="J1291" s="158"/>
      <c r="K1291" s="157">
        <f>ROUND(E1291*J1291,2)</f>
        <v>0</v>
      </c>
      <c r="L1291" s="157">
        <v>21</v>
      </c>
      <c r="M1291" s="157">
        <f>G1291*(1+L1291/100)</f>
        <v>0</v>
      </c>
      <c r="N1291" s="157">
        <v>1</v>
      </c>
      <c r="O1291" s="157">
        <f>ROUND(E1291*N1291,2)</f>
        <v>0.39</v>
      </c>
      <c r="P1291" s="157">
        <v>0</v>
      </c>
      <c r="Q1291" s="157">
        <f>ROUND(E1291*P1291,2)</f>
        <v>0</v>
      </c>
      <c r="R1291" s="157" t="s">
        <v>290</v>
      </c>
      <c r="S1291" s="157" t="s">
        <v>163</v>
      </c>
      <c r="T1291" s="157" t="s">
        <v>163</v>
      </c>
      <c r="U1291" s="157">
        <v>0</v>
      </c>
      <c r="V1291" s="157">
        <f>ROUND(E1291*U1291,2)</f>
        <v>0</v>
      </c>
      <c r="W1291" s="157"/>
      <c r="X1291" s="157" t="s">
        <v>291</v>
      </c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292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5">
      <c r="A1292" s="154"/>
      <c r="B1292" s="155"/>
      <c r="C1292" s="190" t="s">
        <v>2860</v>
      </c>
      <c r="D1292" s="159"/>
      <c r="E1292" s="160">
        <v>0.10054</v>
      </c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167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5">
      <c r="A1293" s="154"/>
      <c r="B1293" s="155"/>
      <c r="C1293" s="190" t="s">
        <v>2861</v>
      </c>
      <c r="D1293" s="159"/>
      <c r="E1293" s="160">
        <v>0.20104</v>
      </c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167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5">
      <c r="A1294" s="154"/>
      <c r="B1294" s="155"/>
      <c r="C1294" s="190" t="s">
        <v>2862</v>
      </c>
      <c r="D1294" s="159"/>
      <c r="E1294" s="160">
        <v>8.5300000000000001E-2</v>
      </c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167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5">
      <c r="A1295" s="174">
        <v>279</v>
      </c>
      <c r="B1295" s="175" t="s">
        <v>2863</v>
      </c>
      <c r="C1295" s="189" t="s">
        <v>2864</v>
      </c>
      <c r="D1295" s="176" t="s">
        <v>170</v>
      </c>
      <c r="E1295" s="177">
        <v>28</v>
      </c>
      <c r="F1295" s="178"/>
      <c r="G1295" s="179">
        <f>ROUND(E1295*F1295,2)</f>
        <v>0</v>
      </c>
      <c r="H1295" s="158"/>
      <c r="I1295" s="157">
        <f>ROUND(E1295*H1295,2)</f>
        <v>0</v>
      </c>
      <c r="J1295" s="158"/>
      <c r="K1295" s="157">
        <f>ROUND(E1295*J1295,2)</f>
        <v>0</v>
      </c>
      <c r="L1295" s="157">
        <v>21</v>
      </c>
      <c r="M1295" s="157">
        <f>G1295*(1+L1295/100)</f>
        <v>0</v>
      </c>
      <c r="N1295" s="157">
        <v>0</v>
      </c>
      <c r="O1295" s="157">
        <f>ROUND(E1295*N1295,2)</f>
        <v>0</v>
      </c>
      <c r="P1295" s="157">
        <v>0</v>
      </c>
      <c r="Q1295" s="157">
        <f>ROUND(E1295*P1295,2)</f>
        <v>0</v>
      </c>
      <c r="R1295" s="157" t="s">
        <v>290</v>
      </c>
      <c r="S1295" s="157" t="s">
        <v>163</v>
      </c>
      <c r="T1295" s="157" t="s">
        <v>163</v>
      </c>
      <c r="U1295" s="157">
        <v>0</v>
      </c>
      <c r="V1295" s="157">
        <f>ROUND(E1295*U1295,2)</f>
        <v>0</v>
      </c>
      <c r="W1295" s="157"/>
      <c r="X1295" s="157" t="s">
        <v>291</v>
      </c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292</v>
      </c>
      <c r="AH1295" s="147"/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5">
      <c r="A1296" s="154"/>
      <c r="B1296" s="155"/>
      <c r="C1296" s="190" t="s">
        <v>2577</v>
      </c>
      <c r="D1296" s="159"/>
      <c r="E1296" s="160">
        <v>28</v>
      </c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167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5">
      <c r="A1297" s="174">
        <v>280</v>
      </c>
      <c r="B1297" s="175" t="s">
        <v>1986</v>
      </c>
      <c r="C1297" s="189" t="s">
        <v>2865</v>
      </c>
      <c r="D1297" s="176" t="s">
        <v>170</v>
      </c>
      <c r="E1297" s="177">
        <v>2</v>
      </c>
      <c r="F1297" s="178"/>
      <c r="G1297" s="179">
        <f>ROUND(E1297*F1297,2)</f>
        <v>0</v>
      </c>
      <c r="H1297" s="158"/>
      <c r="I1297" s="157">
        <f>ROUND(E1297*H1297,2)</f>
        <v>0</v>
      </c>
      <c r="J1297" s="158"/>
      <c r="K1297" s="157">
        <f>ROUND(E1297*J1297,2)</f>
        <v>0</v>
      </c>
      <c r="L1297" s="157">
        <v>21</v>
      </c>
      <c r="M1297" s="157">
        <f>G1297*(1+L1297/100)</f>
        <v>0</v>
      </c>
      <c r="N1297" s="157">
        <v>2.9999999999999997E-4</v>
      </c>
      <c r="O1297" s="157">
        <f>ROUND(E1297*N1297,2)</f>
        <v>0</v>
      </c>
      <c r="P1297" s="157">
        <v>0</v>
      </c>
      <c r="Q1297" s="157">
        <f>ROUND(E1297*P1297,2)</f>
        <v>0</v>
      </c>
      <c r="R1297" s="157" t="s">
        <v>290</v>
      </c>
      <c r="S1297" s="157" t="s">
        <v>163</v>
      </c>
      <c r="T1297" s="157" t="s">
        <v>163</v>
      </c>
      <c r="U1297" s="157">
        <v>0</v>
      </c>
      <c r="V1297" s="157">
        <f>ROUND(E1297*U1297,2)</f>
        <v>0</v>
      </c>
      <c r="W1297" s="157"/>
      <c r="X1297" s="157" t="s">
        <v>291</v>
      </c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292</v>
      </c>
      <c r="AH1297" s="147"/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5">
      <c r="A1298" s="154"/>
      <c r="B1298" s="155"/>
      <c r="C1298" s="190" t="s">
        <v>2866</v>
      </c>
      <c r="D1298" s="159"/>
      <c r="E1298" s="160">
        <v>2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167</v>
      </c>
      <c r="AH1298" s="147">
        <v>5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5">
      <c r="A1299" s="154">
        <v>281</v>
      </c>
      <c r="B1299" s="155" t="s">
        <v>602</v>
      </c>
      <c r="C1299" s="196" t="s">
        <v>603</v>
      </c>
      <c r="D1299" s="156" t="s">
        <v>0</v>
      </c>
      <c r="E1299" s="186"/>
      <c r="F1299" s="158"/>
      <c r="G1299" s="157">
        <f>ROUND(E1299*F1299,2)</f>
        <v>0</v>
      </c>
      <c r="H1299" s="158"/>
      <c r="I1299" s="157">
        <f>ROUND(E1299*H1299,2)</f>
        <v>0</v>
      </c>
      <c r="J1299" s="158"/>
      <c r="K1299" s="157">
        <f>ROUND(E1299*J1299,2)</f>
        <v>0</v>
      </c>
      <c r="L1299" s="157">
        <v>21</v>
      </c>
      <c r="M1299" s="157">
        <f>G1299*(1+L1299/100)</f>
        <v>0</v>
      </c>
      <c r="N1299" s="157">
        <v>0</v>
      </c>
      <c r="O1299" s="157">
        <f>ROUND(E1299*N1299,2)</f>
        <v>0</v>
      </c>
      <c r="P1299" s="157">
        <v>0</v>
      </c>
      <c r="Q1299" s="157">
        <f>ROUND(E1299*P1299,2)</f>
        <v>0</v>
      </c>
      <c r="R1299" s="157"/>
      <c r="S1299" s="157" t="s">
        <v>163</v>
      </c>
      <c r="T1299" s="157" t="s">
        <v>163</v>
      </c>
      <c r="U1299" s="157">
        <v>0</v>
      </c>
      <c r="V1299" s="157">
        <f>ROUND(E1299*U1299,2)</f>
        <v>0</v>
      </c>
      <c r="W1299" s="157"/>
      <c r="X1299" s="157" t="s">
        <v>475</v>
      </c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476</v>
      </c>
      <c r="AH1299" s="147"/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x14ac:dyDescent="0.25">
      <c r="A1300" s="168" t="s">
        <v>158</v>
      </c>
      <c r="B1300" s="169" t="s">
        <v>110</v>
      </c>
      <c r="C1300" s="188" t="s">
        <v>111</v>
      </c>
      <c r="D1300" s="170"/>
      <c r="E1300" s="171"/>
      <c r="F1300" s="172"/>
      <c r="G1300" s="173">
        <f>SUMIF(AG1301:AG1325,"&lt;&gt;NOR",G1301:G1325)</f>
        <v>0</v>
      </c>
      <c r="H1300" s="167"/>
      <c r="I1300" s="167">
        <f>SUM(I1301:I1325)</f>
        <v>0</v>
      </c>
      <c r="J1300" s="167"/>
      <c r="K1300" s="167">
        <f>SUM(K1301:K1325)</f>
        <v>0</v>
      </c>
      <c r="L1300" s="167"/>
      <c r="M1300" s="167">
        <f>SUM(M1301:M1325)</f>
        <v>0</v>
      </c>
      <c r="N1300" s="167"/>
      <c r="O1300" s="167">
        <f>SUM(O1301:O1325)</f>
        <v>0.18</v>
      </c>
      <c r="P1300" s="167"/>
      <c r="Q1300" s="167">
        <f>SUM(Q1301:Q1325)</f>
        <v>0</v>
      </c>
      <c r="R1300" s="167"/>
      <c r="S1300" s="167"/>
      <c r="T1300" s="167"/>
      <c r="U1300" s="167"/>
      <c r="V1300" s="167">
        <f>SUM(V1301:V1325)</f>
        <v>4.6400000000000006</v>
      </c>
      <c r="W1300" s="167"/>
      <c r="X1300" s="167"/>
      <c r="AG1300" t="s">
        <v>159</v>
      </c>
    </row>
    <row r="1301" spans="1:60" outlineLevel="1" x14ac:dyDescent="0.25">
      <c r="A1301" s="174">
        <v>282</v>
      </c>
      <c r="B1301" s="175" t="s">
        <v>1988</v>
      </c>
      <c r="C1301" s="189" t="s">
        <v>1989</v>
      </c>
      <c r="D1301" s="176" t="s">
        <v>186</v>
      </c>
      <c r="E1301" s="177">
        <v>2.48</v>
      </c>
      <c r="F1301" s="178"/>
      <c r="G1301" s="179">
        <f>ROUND(E1301*F1301,2)</f>
        <v>0</v>
      </c>
      <c r="H1301" s="158"/>
      <c r="I1301" s="157">
        <f>ROUND(E1301*H1301,2)</f>
        <v>0</v>
      </c>
      <c r="J1301" s="158"/>
      <c r="K1301" s="157">
        <f>ROUND(E1301*J1301,2)</f>
        <v>0</v>
      </c>
      <c r="L1301" s="157">
        <v>21</v>
      </c>
      <c r="M1301" s="157">
        <f>G1301*(1+L1301/100)</f>
        <v>0</v>
      </c>
      <c r="N1301" s="157">
        <v>0</v>
      </c>
      <c r="O1301" s="157">
        <f>ROUND(E1301*N1301,2)</f>
        <v>0</v>
      </c>
      <c r="P1301" s="157">
        <v>0</v>
      </c>
      <c r="Q1301" s="157">
        <f>ROUND(E1301*P1301,2)</f>
        <v>0</v>
      </c>
      <c r="R1301" s="157"/>
      <c r="S1301" s="157" t="s">
        <v>163</v>
      </c>
      <c r="T1301" s="157" t="s">
        <v>163</v>
      </c>
      <c r="U1301" s="157">
        <v>1.6E-2</v>
      </c>
      <c r="V1301" s="157">
        <f>ROUND(E1301*U1301,2)</f>
        <v>0.04</v>
      </c>
      <c r="W1301" s="157"/>
      <c r="X1301" s="157" t="s">
        <v>164</v>
      </c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165</v>
      </c>
      <c r="AH1301" s="147"/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5">
      <c r="A1302" s="154"/>
      <c r="B1302" s="155"/>
      <c r="C1302" s="190" t="s">
        <v>2867</v>
      </c>
      <c r="D1302" s="159"/>
      <c r="E1302" s="160">
        <v>2.48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167</v>
      </c>
      <c r="AH1302" s="147">
        <v>5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5">
      <c r="A1303" s="174">
        <v>283</v>
      </c>
      <c r="B1303" s="175" t="s">
        <v>1990</v>
      </c>
      <c r="C1303" s="189" t="s">
        <v>1991</v>
      </c>
      <c r="D1303" s="176" t="s">
        <v>186</v>
      </c>
      <c r="E1303" s="177">
        <v>2.48</v>
      </c>
      <c r="F1303" s="178"/>
      <c r="G1303" s="179">
        <f>ROUND(E1303*F1303,2)</f>
        <v>0</v>
      </c>
      <c r="H1303" s="158"/>
      <c r="I1303" s="157">
        <f>ROUND(E1303*H1303,2)</f>
        <v>0</v>
      </c>
      <c r="J1303" s="158"/>
      <c r="K1303" s="157">
        <f>ROUND(E1303*J1303,2)</f>
        <v>0</v>
      </c>
      <c r="L1303" s="157">
        <v>21</v>
      </c>
      <c r="M1303" s="157">
        <f>G1303*(1+L1303/100)</f>
        <v>0</v>
      </c>
      <c r="N1303" s="157">
        <v>2.1000000000000001E-4</v>
      </c>
      <c r="O1303" s="157">
        <f>ROUND(E1303*N1303,2)</f>
        <v>0</v>
      </c>
      <c r="P1303" s="157">
        <v>0</v>
      </c>
      <c r="Q1303" s="157">
        <f>ROUND(E1303*P1303,2)</f>
        <v>0</v>
      </c>
      <c r="R1303" s="157"/>
      <c r="S1303" s="157" t="s">
        <v>163</v>
      </c>
      <c r="T1303" s="157" t="s">
        <v>163</v>
      </c>
      <c r="U1303" s="157">
        <v>0.05</v>
      </c>
      <c r="V1303" s="157">
        <f>ROUND(E1303*U1303,2)</f>
        <v>0.12</v>
      </c>
      <c r="W1303" s="157"/>
      <c r="X1303" s="157" t="s">
        <v>164</v>
      </c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165</v>
      </c>
      <c r="AH1303" s="147"/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5">
      <c r="A1304" s="154"/>
      <c r="B1304" s="155"/>
      <c r="C1304" s="190" t="s">
        <v>2867</v>
      </c>
      <c r="D1304" s="159"/>
      <c r="E1304" s="160">
        <v>2.48</v>
      </c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167</v>
      </c>
      <c r="AH1304" s="147">
        <v>5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5">
      <c r="A1305" s="174">
        <v>284</v>
      </c>
      <c r="B1305" s="175" t="s">
        <v>1996</v>
      </c>
      <c r="C1305" s="189" t="s">
        <v>1997</v>
      </c>
      <c r="D1305" s="176" t="s">
        <v>186</v>
      </c>
      <c r="E1305" s="177">
        <v>2.48</v>
      </c>
      <c r="F1305" s="178"/>
      <c r="G1305" s="179">
        <f>ROUND(E1305*F1305,2)</f>
        <v>0</v>
      </c>
      <c r="H1305" s="158"/>
      <c r="I1305" s="157">
        <f>ROUND(E1305*H1305,2)</f>
        <v>0</v>
      </c>
      <c r="J1305" s="158"/>
      <c r="K1305" s="157">
        <f>ROUND(E1305*J1305,2)</f>
        <v>0</v>
      </c>
      <c r="L1305" s="157">
        <v>21</v>
      </c>
      <c r="M1305" s="157">
        <f>G1305*(1+L1305/100)</f>
        <v>0</v>
      </c>
      <c r="N1305" s="157">
        <v>0</v>
      </c>
      <c r="O1305" s="157">
        <f>ROUND(E1305*N1305,2)</f>
        <v>0</v>
      </c>
      <c r="P1305" s="157">
        <v>0</v>
      </c>
      <c r="Q1305" s="157">
        <f>ROUND(E1305*P1305,2)</f>
        <v>0</v>
      </c>
      <c r="R1305" s="157"/>
      <c r="S1305" s="157" t="s">
        <v>163</v>
      </c>
      <c r="T1305" s="157" t="s">
        <v>163</v>
      </c>
      <c r="U1305" s="157">
        <v>0.80900000000000005</v>
      </c>
      <c r="V1305" s="157">
        <f>ROUND(E1305*U1305,2)</f>
        <v>2.0099999999999998</v>
      </c>
      <c r="W1305" s="157"/>
      <c r="X1305" s="157" t="s">
        <v>164</v>
      </c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165</v>
      </c>
      <c r="AH1305" s="147"/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5">
      <c r="A1306" s="154"/>
      <c r="B1306" s="155"/>
      <c r="C1306" s="190" t="s">
        <v>2476</v>
      </c>
      <c r="D1306" s="159"/>
      <c r="E1306" s="160">
        <v>2.48</v>
      </c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167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5">
      <c r="A1307" s="174">
        <v>285</v>
      </c>
      <c r="B1307" s="175" t="s">
        <v>2002</v>
      </c>
      <c r="C1307" s="189" t="s">
        <v>2868</v>
      </c>
      <c r="D1307" s="176" t="s">
        <v>162</v>
      </c>
      <c r="E1307" s="177">
        <v>2.145</v>
      </c>
      <c r="F1307" s="178"/>
      <c r="G1307" s="179">
        <f>ROUND(E1307*F1307,2)</f>
        <v>0</v>
      </c>
      <c r="H1307" s="158"/>
      <c r="I1307" s="157">
        <f>ROUND(E1307*H1307,2)</f>
        <v>0</v>
      </c>
      <c r="J1307" s="158"/>
      <c r="K1307" s="157">
        <f>ROUND(E1307*J1307,2)</f>
        <v>0</v>
      </c>
      <c r="L1307" s="157">
        <v>21</v>
      </c>
      <c r="M1307" s="157">
        <f>G1307*(1+L1307/100)</f>
        <v>0</v>
      </c>
      <c r="N1307" s="157">
        <v>2.0200000000000001E-3</v>
      </c>
      <c r="O1307" s="157">
        <f>ROUND(E1307*N1307,2)</f>
        <v>0</v>
      </c>
      <c r="P1307" s="157">
        <v>0</v>
      </c>
      <c r="Q1307" s="157">
        <f>ROUND(E1307*P1307,2)</f>
        <v>0</v>
      </c>
      <c r="R1307" s="157"/>
      <c r="S1307" s="157" t="s">
        <v>163</v>
      </c>
      <c r="T1307" s="157" t="s">
        <v>163</v>
      </c>
      <c r="U1307" s="157">
        <v>0.23</v>
      </c>
      <c r="V1307" s="157">
        <f>ROUND(E1307*U1307,2)</f>
        <v>0.49</v>
      </c>
      <c r="W1307" s="157"/>
      <c r="X1307" s="157" t="s">
        <v>164</v>
      </c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165</v>
      </c>
      <c r="AH1307" s="147"/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5">
      <c r="A1308" s="154"/>
      <c r="B1308" s="155"/>
      <c r="C1308" s="190" t="s">
        <v>2869</v>
      </c>
      <c r="D1308" s="159"/>
      <c r="E1308" s="160">
        <v>2.145</v>
      </c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167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5">
      <c r="A1309" s="174">
        <v>286</v>
      </c>
      <c r="B1309" s="175" t="s">
        <v>2004</v>
      </c>
      <c r="C1309" s="189" t="s">
        <v>2005</v>
      </c>
      <c r="D1309" s="176" t="s">
        <v>162</v>
      </c>
      <c r="E1309" s="177">
        <v>2.145</v>
      </c>
      <c r="F1309" s="178"/>
      <c r="G1309" s="179">
        <f>ROUND(E1309*F1309,2)</f>
        <v>0</v>
      </c>
      <c r="H1309" s="158"/>
      <c r="I1309" s="157">
        <f>ROUND(E1309*H1309,2)</f>
        <v>0</v>
      </c>
      <c r="J1309" s="158"/>
      <c r="K1309" s="157">
        <f>ROUND(E1309*J1309,2)</f>
        <v>0</v>
      </c>
      <c r="L1309" s="157">
        <v>21</v>
      </c>
      <c r="M1309" s="157">
        <f>G1309*(1+L1309/100)</f>
        <v>0</v>
      </c>
      <c r="N1309" s="157">
        <v>2.3000000000000001E-4</v>
      </c>
      <c r="O1309" s="157">
        <f>ROUND(E1309*N1309,2)</f>
        <v>0</v>
      </c>
      <c r="P1309" s="157">
        <v>0</v>
      </c>
      <c r="Q1309" s="157">
        <f>ROUND(E1309*P1309,2)</f>
        <v>0</v>
      </c>
      <c r="R1309" s="157"/>
      <c r="S1309" s="157" t="s">
        <v>163</v>
      </c>
      <c r="T1309" s="157" t="s">
        <v>163</v>
      </c>
      <c r="U1309" s="157">
        <v>0.17</v>
      </c>
      <c r="V1309" s="157">
        <f>ROUND(E1309*U1309,2)</f>
        <v>0.36</v>
      </c>
      <c r="W1309" s="157"/>
      <c r="X1309" s="157" t="s">
        <v>164</v>
      </c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165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5">
      <c r="A1310" s="154"/>
      <c r="B1310" s="155"/>
      <c r="C1310" s="190" t="s">
        <v>2870</v>
      </c>
      <c r="D1310" s="159"/>
      <c r="E1310" s="160">
        <v>2.145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167</v>
      </c>
      <c r="AH1310" s="147">
        <v>5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5">
      <c r="A1311" s="174">
        <v>287</v>
      </c>
      <c r="B1311" s="175" t="s">
        <v>2006</v>
      </c>
      <c r="C1311" s="189" t="s">
        <v>2007</v>
      </c>
      <c r="D1311" s="176" t="s">
        <v>162</v>
      </c>
      <c r="E1311" s="177">
        <v>4.5449999999999999</v>
      </c>
      <c r="F1311" s="178"/>
      <c r="G1311" s="179">
        <f>ROUND(E1311*F1311,2)</f>
        <v>0</v>
      </c>
      <c r="H1311" s="158"/>
      <c r="I1311" s="157">
        <f>ROUND(E1311*H1311,2)</f>
        <v>0</v>
      </c>
      <c r="J1311" s="158"/>
      <c r="K1311" s="157">
        <f>ROUND(E1311*J1311,2)</f>
        <v>0</v>
      </c>
      <c r="L1311" s="157">
        <v>21</v>
      </c>
      <c r="M1311" s="157">
        <f>G1311*(1+L1311/100)</f>
        <v>0</v>
      </c>
      <c r="N1311" s="157">
        <v>3.2000000000000003E-4</v>
      </c>
      <c r="O1311" s="157">
        <f>ROUND(E1311*N1311,2)</f>
        <v>0</v>
      </c>
      <c r="P1311" s="157">
        <v>0</v>
      </c>
      <c r="Q1311" s="157">
        <f>ROUND(E1311*P1311,2)</f>
        <v>0</v>
      </c>
      <c r="R1311" s="157"/>
      <c r="S1311" s="157" t="s">
        <v>163</v>
      </c>
      <c r="T1311" s="157" t="s">
        <v>163</v>
      </c>
      <c r="U1311" s="157">
        <v>0.23599999999999999</v>
      </c>
      <c r="V1311" s="157">
        <f>ROUND(E1311*U1311,2)</f>
        <v>1.07</v>
      </c>
      <c r="W1311" s="157"/>
      <c r="X1311" s="157" t="s">
        <v>164</v>
      </c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165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5">
      <c r="A1312" s="154"/>
      <c r="B1312" s="155"/>
      <c r="C1312" s="190" t="s">
        <v>2514</v>
      </c>
      <c r="D1312" s="159"/>
      <c r="E1312" s="160">
        <v>4.5449999999999999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167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5">
      <c r="A1313" s="174">
        <v>288</v>
      </c>
      <c r="B1313" s="175" t="s">
        <v>2013</v>
      </c>
      <c r="C1313" s="189" t="s">
        <v>2014</v>
      </c>
      <c r="D1313" s="176" t="s">
        <v>162</v>
      </c>
      <c r="E1313" s="177">
        <v>4.5449999999999999</v>
      </c>
      <c r="F1313" s="178"/>
      <c r="G1313" s="179">
        <f>ROUND(E1313*F1313,2)</f>
        <v>0</v>
      </c>
      <c r="H1313" s="158"/>
      <c r="I1313" s="157">
        <f>ROUND(E1313*H1313,2)</f>
        <v>0</v>
      </c>
      <c r="J1313" s="158"/>
      <c r="K1313" s="157">
        <f>ROUND(E1313*J1313,2)</f>
        <v>0</v>
      </c>
      <c r="L1313" s="157">
        <v>21</v>
      </c>
      <c r="M1313" s="157">
        <f>G1313*(1+L1313/100)</f>
        <v>0</v>
      </c>
      <c r="N1313" s="157">
        <v>4.0000000000000003E-5</v>
      </c>
      <c r="O1313" s="157">
        <f>ROUND(E1313*N1313,2)</f>
        <v>0</v>
      </c>
      <c r="P1313" s="157">
        <v>0</v>
      </c>
      <c r="Q1313" s="157">
        <f>ROUND(E1313*P1313,2)</f>
        <v>0</v>
      </c>
      <c r="R1313" s="157"/>
      <c r="S1313" s="157" t="s">
        <v>163</v>
      </c>
      <c r="T1313" s="157" t="s">
        <v>163</v>
      </c>
      <c r="U1313" s="157">
        <v>7.0000000000000007E-2</v>
      </c>
      <c r="V1313" s="157">
        <f>ROUND(E1313*U1313,2)</f>
        <v>0.32</v>
      </c>
      <c r="W1313" s="157"/>
      <c r="X1313" s="157" t="s">
        <v>164</v>
      </c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165</v>
      </c>
      <c r="AH1313" s="147"/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5">
      <c r="A1314" s="154"/>
      <c r="B1314" s="155"/>
      <c r="C1314" s="190" t="s">
        <v>2871</v>
      </c>
      <c r="D1314" s="159"/>
      <c r="E1314" s="160">
        <v>4.5449999999999999</v>
      </c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167</v>
      </c>
      <c r="AH1314" s="147">
        <v>5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5">
      <c r="A1315" s="174">
        <v>289</v>
      </c>
      <c r="B1315" s="175" t="s">
        <v>2017</v>
      </c>
      <c r="C1315" s="189" t="s">
        <v>2018</v>
      </c>
      <c r="D1315" s="176" t="s">
        <v>162</v>
      </c>
      <c r="E1315" s="177">
        <v>4.5449999999999999</v>
      </c>
      <c r="F1315" s="178"/>
      <c r="G1315" s="179">
        <f>ROUND(E1315*F1315,2)</f>
        <v>0</v>
      </c>
      <c r="H1315" s="158"/>
      <c r="I1315" s="157">
        <f>ROUND(E1315*H1315,2)</f>
        <v>0</v>
      </c>
      <c r="J1315" s="158"/>
      <c r="K1315" s="157">
        <f>ROUND(E1315*J1315,2)</f>
        <v>0</v>
      </c>
      <c r="L1315" s="157">
        <v>21</v>
      </c>
      <c r="M1315" s="157">
        <f>G1315*(1+L1315/100)</f>
        <v>0</v>
      </c>
      <c r="N1315" s="157">
        <v>0</v>
      </c>
      <c r="O1315" s="157">
        <f>ROUND(E1315*N1315,2)</f>
        <v>0</v>
      </c>
      <c r="P1315" s="157">
        <v>0</v>
      </c>
      <c r="Q1315" s="157">
        <f>ROUND(E1315*P1315,2)</f>
        <v>0</v>
      </c>
      <c r="R1315" s="157"/>
      <c r="S1315" s="157" t="s">
        <v>163</v>
      </c>
      <c r="T1315" s="157" t="s">
        <v>163</v>
      </c>
      <c r="U1315" s="157">
        <v>0.05</v>
      </c>
      <c r="V1315" s="157">
        <f>ROUND(E1315*U1315,2)</f>
        <v>0.23</v>
      </c>
      <c r="W1315" s="157"/>
      <c r="X1315" s="157" t="s">
        <v>164</v>
      </c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165</v>
      </c>
      <c r="AH1315" s="147"/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5">
      <c r="A1316" s="154"/>
      <c r="B1316" s="155"/>
      <c r="C1316" s="190" t="s">
        <v>2872</v>
      </c>
      <c r="D1316" s="159"/>
      <c r="E1316" s="160">
        <v>4.5449999999999999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167</v>
      </c>
      <c r="AH1316" s="147">
        <v>5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5">
      <c r="A1317" s="174">
        <v>290</v>
      </c>
      <c r="B1317" s="175" t="s">
        <v>2020</v>
      </c>
      <c r="C1317" s="189" t="s">
        <v>2021</v>
      </c>
      <c r="D1317" s="176" t="s">
        <v>186</v>
      </c>
      <c r="E1317" s="177">
        <v>2.48</v>
      </c>
      <c r="F1317" s="178"/>
      <c r="G1317" s="179">
        <f>ROUND(E1317*F1317,2)</f>
        <v>0</v>
      </c>
      <c r="H1317" s="158"/>
      <c r="I1317" s="157">
        <f>ROUND(E1317*H1317,2)</f>
        <v>0</v>
      </c>
      <c r="J1317" s="158"/>
      <c r="K1317" s="157">
        <f>ROUND(E1317*J1317,2)</f>
        <v>0</v>
      </c>
      <c r="L1317" s="157">
        <v>21</v>
      </c>
      <c r="M1317" s="157">
        <f>G1317*(1+L1317/100)</f>
        <v>0</v>
      </c>
      <c r="N1317" s="157">
        <v>1.1999999999999999E-3</v>
      </c>
      <c r="O1317" s="157">
        <f>ROUND(E1317*N1317,2)</f>
        <v>0</v>
      </c>
      <c r="P1317" s="157">
        <v>0</v>
      </c>
      <c r="Q1317" s="157">
        <f>ROUND(E1317*P1317,2)</f>
        <v>0</v>
      </c>
      <c r="R1317" s="157"/>
      <c r="S1317" s="157" t="s">
        <v>163</v>
      </c>
      <c r="T1317" s="157" t="s">
        <v>163</v>
      </c>
      <c r="U1317" s="157">
        <v>0</v>
      </c>
      <c r="V1317" s="157">
        <f>ROUND(E1317*U1317,2)</f>
        <v>0</v>
      </c>
      <c r="W1317" s="157"/>
      <c r="X1317" s="157" t="s">
        <v>164</v>
      </c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165</v>
      </c>
      <c r="AH1317" s="147"/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5">
      <c r="A1318" s="154"/>
      <c r="B1318" s="155"/>
      <c r="C1318" s="190" t="s">
        <v>2867</v>
      </c>
      <c r="D1318" s="159"/>
      <c r="E1318" s="160">
        <v>2.48</v>
      </c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167</v>
      </c>
      <c r="AH1318" s="147">
        <v>5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5">
      <c r="A1319" s="174">
        <v>291</v>
      </c>
      <c r="B1319" s="175" t="s">
        <v>2022</v>
      </c>
      <c r="C1319" s="189" t="s">
        <v>2023</v>
      </c>
      <c r="D1319" s="176" t="s">
        <v>591</v>
      </c>
      <c r="E1319" s="177">
        <v>20.832000000000001</v>
      </c>
      <c r="F1319" s="178"/>
      <c r="G1319" s="179">
        <f>ROUND(E1319*F1319,2)</f>
        <v>0</v>
      </c>
      <c r="H1319" s="158"/>
      <c r="I1319" s="157">
        <f>ROUND(E1319*H1319,2)</f>
        <v>0</v>
      </c>
      <c r="J1319" s="158"/>
      <c r="K1319" s="157">
        <f>ROUND(E1319*J1319,2)</f>
        <v>0</v>
      </c>
      <c r="L1319" s="157">
        <v>21</v>
      </c>
      <c r="M1319" s="157">
        <f>G1319*(1+L1319/100)</f>
        <v>0</v>
      </c>
      <c r="N1319" s="157">
        <v>1E-3</v>
      </c>
      <c r="O1319" s="157">
        <f>ROUND(E1319*N1319,2)</f>
        <v>0.02</v>
      </c>
      <c r="P1319" s="157">
        <v>0</v>
      </c>
      <c r="Q1319" s="157">
        <f>ROUND(E1319*P1319,2)</f>
        <v>0</v>
      </c>
      <c r="R1319" s="157" t="s">
        <v>290</v>
      </c>
      <c r="S1319" s="157" t="s">
        <v>163</v>
      </c>
      <c r="T1319" s="157" t="s">
        <v>163</v>
      </c>
      <c r="U1319" s="157">
        <v>0</v>
      </c>
      <c r="V1319" s="157">
        <f>ROUND(E1319*U1319,2)</f>
        <v>0</v>
      </c>
      <c r="W1319" s="157"/>
      <c r="X1319" s="157" t="s">
        <v>291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292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5">
      <c r="A1320" s="154"/>
      <c r="B1320" s="155"/>
      <c r="C1320" s="190" t="s">
        <v>2873</v>
      </c>
      <c r="D1320" s="159"/>
      <c r="E1320" s="160">
        <v>20.832000000000001</v>
      </c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167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5">
      <c r="A1321" s="174">
        <v>292</v>
      </c>
      <c r="B1321" s="175" t="s">
        <v>2028</v>
      </c>
      <c r="C1321" s="189" t="s">
        <v>2029</v>
      </c>
      <c r="D1321" s="176" t="s">
        <v>186</v>
      </c>
      <c r="E1321" s="177">
        <v>2.6783999999999999</v>
      </c>
      <c r="F1321" s="178"/>
      <c r="G1321" s="179">
        <f>ROUND(E1321*F1321,2)</f>
        <v>0</v>
      </c>
      <c r="H1321" s="158"/>
      <c r="I1321" s="157">
        <f>ROUND(E1321*H1321,2)</f>
        <v>0</v>
      </c>
      <c r="J1321" s="158"/>
      <c r="K1321" s="157">
        <f>ROUND(E1321*J1321,2)</f>
        <v>0</v>
      </c>
      <c r="L1321" s="157">
        <v>21</v>
      </c>
      <c r="M1321" s="157">
        <f>G1321*(1+L1321/100)</f>
        <v>0</v>
      </c>
      <c r="N1321" s="157">
        <v>5.5E-2</v>
      </c>
      <c r="O1321" s="157">
        <f>ROUND(E1321*N1321,2)</f>
        <v>0.15</v>
      </c>
      <c r="P1321" s="157">
        <v>0</v>
      </c>
      <c r="Q1321" s="157">
        <f>ROUND(E1321*P1321,2)</f>
        <v>0</v>
      </c>
      <c r="R1321" s="157" t="s">
        <v>290</v>
      </c>
      <c r="S1321" s="157" t="s">
        <v>163</v>
      </c>
      <c r="T1321" s="157" t="s">
        <v>163</v>
      </c>
      <c r="U1321" s="157">
        <v>0</v>
      </c>
      <c r="V1321" s="157">
        <f>ROUND(E1321*U1321,2)</f>
        <v>0</v>
      </c>
      <c r="W1321" s="157"/>
      <c r="X1321" s="157" t="s">
        <v>291</v>
      </c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292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5">
      <c r="A1322" s="154"/>
      <c r="B1322" s="155"/>
      <c r="C1322" s="190" t="s">
        <v>2874</v>
      </c>
      <c r="D1322" s="159"/>
      <c r="E1322" s="160">
        <v>2.6783999999999999</v>
      </c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167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5">
      <c r="A1323" s="174">
        <v>293</v>
      </c>
      <c r="B1323" s="175" t="s">
        <v>2031</v>
      </c>
      <c r="C1323" s="189" t="s">
        <v>2032</v>
      </c>
      <c r="D1323" s="176" t="s">
        <v>170</v>
      </c>
      <c r="E1323" s="177">
        <v>16.361999999999998</v>
      </c>
      <c r="F1323" s="178"/>
      <c r="G1323" s="179">
        <f>ROUND(E1323*F1323,2)</f>
        <v>0</v>
      </c>
      <c r="H1323" s="158"/>
      <c r="I1323" s="157">
        <f>ROUND(E1323*H1323,2)</f>
        <v>0</v>
      </c>
      <c r="J1323" s="158"/>
      <c r="K1323" s="157">
        <f>ROUND(E1323*J1323,2)</f>
        <v>0</v>
      </c>
      <c r="L1323" s="157">
        <v>21</v>
      </c>
      <c r="M1323" s="157">
        <f>G1323*(1+L1323/100)</f>
        <v>0</v>
      </c>
      <c r="N1323" s="157">
        <v>5.0000000000000001E-4</v>
      </c>
      <c r="O1323" s="157">
        <f>ROUND(E1323*N1323,2)</f>
        <v>0.01</v>
      </c>
      <c r="P1323" s="157">
        <v>0</v>
      </c>
      <c r="Q1323" s="157">
        <f>ROUND(E1323*P1323,2)</f>
        <v>0</v>
      </c>
      <c r="R1323" s="157" t="s">
        <v>290</v>
      </c>
      <c r="S1323" s="157" t="s">
        <v>163</v>
      </c>
      <c r="T1323" s="157" t="s">
        <v>163</v>
      </c>
      <c r="U1323" s="157">
        <v>0</v>
      </c>
      <c r="V1323" s="157">
        <f>ROUND(E1323*U1323,2)</f>
        <v>0</v>
      </c>
      <c r="W1323" s="157"/>
      <c r="X1323" s="157" t="s">
        <v>291</v>
      </c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292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5">
      <c r="A1324" s="154"/>
      <c r="B1324" s="155"/>
      <c r="C1324" s="190" t="s">
        <v>2875</v>
      </c>
      <c r="D1324" s="159"/>
      <c r="E1324" s="160">
        <v>16.361999999999998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167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5">
      <c r="A1325" s="154">
        <v>294</v>
      </c>
      <c r="B1325" s="155" t="s">
        <v>2036</v>
      </c>
      <c r="C1325" s="196" t="s">
        <v>2037</v>
      </c>
      <c r="D1325" s="156" t="s">
        <v>0</v>
      </c>
      <c r="E1325" s="186"/>
      <c r="F1325" s="158"/>
      <c r="G1325" s="157">
        <f>ROUND(E1325*F1325,2)</f>
        <v>0</v>
      </c>
      <c r="H1325" s="158"/>
      <c r="I1325" s="157">
        <f>ROUND(E1325*H1325,2)</f>
        <v>0</v>
      </c>
      <c r="J1325" s="158"/>
      <c r="K1325" s="157">
        <f>ROUND(E1325*J1325,2)</f>
        <v>0</v>
      </c>
      <c r="L1325" s="157">
        <v>21</v>
      </c>
      <c r="M1325" s="157">
        <f>G1325*(1+L1325/100)</f>
        <v>0</v>
      </c>
      <c r="N1325" s="157">
        <v>0</v>
      </c>
      <c r="O1325" s="157">
        <f>ROUND(E1325*N1325,2)</f>
        <v>0</v>
      </c>
      <c r="P1325" s="157">
        <v>0</v>
      </c>
      <c r="Q1325" s="157">
        <f>ROUND(E1325*P1325,2)</f>
        <v>0</v>
      </c>
      <c r="R1325" s="157"/>
      <c r="S1325" s="157" t="s">
        <v>163</v>
      </c>
      <c r="T1325" s="157" t="s">
        <v>163</v>
      </c>
      <c r="U1325" s="157">
        <v>0</v>
      </c>
      <c r="V1325" s="157">
        <f>ROUND(E1325*U1325,2)</f>
        <v>0</v>
      </c>
      <c r="W1325" s="157"/>
      <c r="X1325" s="157" t="s">
        <v>475</v>
      </c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476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x14ac:dyDescent="0.25">
      <c r="A1326" s="168" t="s">
        <v>158</v>
      </c>
      <c r="B1326" s="169" t="s">
        <v>112</v>
      </c>
      <c r="C1326" s="188" t="s">
        <v>113</v>
      </c>
      <c r="D1326" s="170"/>
      <c r="E1326" s="171"/>
      <c r="F1326" s="172"/>
      <c r="G1326" s="173">
        <f>SUMIF(AG1327:AG1339,"&lt;&gt;NOR",G1327:G1339)</f>
        <v>0</v>
      </c>
      <c r="H1326" s="167"/>
      <c r="I1326" s="167">
        <f>SUM(I1327:I1339)</f>
        <v>0</v>
      </c>
      <c r="J1326" s="167"/>
      <c r="K1326" s="167">
        <f>SUM(K1327:K1339)</f>
        <v>0</v>
      </c>
      <c r="L1326" s="167"/>
      <c r="M1326" s="167">
        <f>SUM(M1327:M1339)</f>
        <v>0</v>
      </c>
      <c r="N1326" s="167"/>
      <c r="O1326" s="167">
        <f>SUM(O1327:O1339)</f>
        <v>0.93</v>
      </c>
      <c r="P1326" s="167"/>
      <c r="Q1326" s="167">
        <f>SUM(Q1327:Q1339)</f>
        <v>0</v>
      </c>
      <c r="R1326" s="167"/>
      <c r="S1326" s="167"/>
      <c r="T1326" s="167"/>
      <c r="U1326" s="167"/>
      <c r="V1326" s="167">
        <f>SUM(V1327:V1339)</f>
        <v>15.3</v>
      </c>
      <c r="W1326" s="167"/>
      <c r="X1326" s="167"/>
      <c r="AG1326" t="s">
        <v>159</v>
      </c>
    </row>
    <row r="1327" spans="1:60" ht="20.399999999999999" outlineLevel="1" x14ac:dyDescent="0.25">
      <c r="A1327" s="174">
        <v>295</v>
      </c>
      <c r="B1327" s="175" t="s">
        <v>2876</v>
      </c>
      <c r="C1327" s="189" t="s">
        <v>2877</v>
      </c>
      <c r="D1327" s="176" t="s">
        <v>186</v>
      </c>
      <c r="E1327" s="177">
        <v>5</v>
      </c>
      <c r="F1327" s="178"/>
      <c r="G1327" s="179">
        <f>ROUND(E1327*F1327,2)</f>
        <v>0</v>
      </c>
      <c r="H1327" s="158"/>
      <c r="I1327" s="157">
        <f>ROUND(E1327*H1327,2)</f>
        <v>0</v>
      </c>
      <c r="J1327" s="158"/>
      <c r="K1327" s="157">
        <f>ROUND(E1327*J1327,2)</f>
        <v>0</v>
      </c>
      <c r="L1327" s="157">
        <v>21</v>
      </c>
      <c r="M1327" s="157">
        <f>G1327*(1+L1327/100)</f>
        <v>0</v>
      </c>
      <c r="N1327" s="157">
        <v>2.214E-2</v>
      </c>
      <c r="O1327" s="157">
        <f>ROUND(E1327*N1327,2)</f>
        <v>0.11</v>
      </c>
      <c r="P1327" s="157">
        <v>0</v>
      </c>
      <c r="Q1327" s="157">
        <f>ROUND(E1327*P1327,2)</f>
        <v>0</v>
      </c>
      <c r="R1327" s="157"/>
      <c r="S1327" s="157" t="s">
        <v>163</v>
      </c>
      <c r="T1327" s="157" t="s">
        <v>163</v>
      </c>
      <c r="U1327" s="157">
        <v>1.248</v>
      </c>
      <c r="V1327" s="157">
        <f>ROUND(E1327*U1327,2)</f>
        <v>6.24</v>
      </c>
      <c r="W1327" s="157"/>
      <c r="X1327" s="157" t="s">
        <v>164</v>
      </c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165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5">
      <c r="A1328" s="154"/>
      <c r="B1328" s="155"/>
      <c r="C1328" s="190" t="s">
        <v>2878</v>
      </c>
      <c r="D1328" s="159"/>
      <c r="E1328" s="160">
        <v>5</v>
      </c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167</v>
      </c>
      <c r="AH1328" s="147">
        <v>5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5">
      <c r="A1329" s="174">
        <v>296</v>
      </c>
      <c r="B1329" s="175" t="s">
        <v>1988</v>
      </c>
      <c r="C1329" s="189" t="s">
        <v>1989</v>
      </c>
      <c r="D1329" s="176" t="s">
        <v>186</v>
      </c>
      <c r="E1329" s="177">
        <v>5</v>
      </c>
      <c r="F1329" s="178"/>
      <c r="G1329" s="179">
        <f>ROUND(E1329*F1329,2)</f>
        <v>0</v>
      </c>
      <c r="H1329" s="158"/>
      <c r="I1329" s="157">
        <f>ROUND(E1329*H1329,2)</f>
        <v>0</v>
      </c>
      <c r="J1329" s="158"/>
      <c r="K1329" s="157">
        <f>ROUND(E1329*J1329,2)</f>
        <v>0</v>
      </c>
      <c r="L1329" s="157">
        <v>21</v>
      </c>
      <c r="M1329" s="157">
        <f>G1329*(1+L1329/100)</f>
        <v>0</v>
      </c>
      <c r="N1329" s="157">
        <v>0</v>
      </c>
      <c r="O1329" s="157">
        <f>ROUND(E1329*N1329,2)</f>
        <v>0</v>
      </c>
      <c r="P1329" s="157">
        <v>0</v>
      </c>
      <c r="Q1329" s="157">
        <f>ROUND(E1329*P1329,2)</f>
        <v>0</v>
      </c>
      <c r="R1329" s="157"/>
      <c r="S1329" s="157" t="s">
        <v>163</v>
      </c>
      <c r="T1329" s="157" t="s">
        <v>163</v>
      </c>
      <c r="U1329" s="157">
        <v>1.6E-2</v>
      </c>
      <c r="V1329" s="157">
        <f>ROUND(E1329*U1329,2)</f>
        <v>0.08</v>
      </c>
      <c r="W1329" s="157"/>
      <c r="X1329" s="157" t="s">
        <v>164</v>
      </c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165</v>
      </c>
      <c r="AH1329" s="147"/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5">
      <c r="A1330" s="154"/>
      <c r="B1330" s="155"/>
      <c r="C1330" s="190" t="s">
        <v>2553</v>
      </c>
      <c r="D1330" s="159"/>
      <c r="E1330" s="160">
        <v>5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167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5">
      <c r="A1331" s="174">
        <v>297</v>
      </c>
      <c r="B1331" s="175" t="s">
        <v>1990</v>
      </c>
      <c r="C1331" s="189" t="s">
        <v>1991</v>
      </c>
      <c r="D1331" s="176" t="s">
        <v>186</v>
      </c>
      <c r="E1331" s="177">
        <v>5</v>
      </c>
      <c r="F1331" s="178"/>
      <c r="G1331" s="179">
        <f>ROUND(E1331*F1331,2)</f>
        <v>0</v>
      </c>
      <c r="H1331" s="158"/>
      <c r="I1331" s="157">
        <f>ROUND(E1331*H1331,2)</f>
        <v>0</v>
      </c>
      <c r="J1331" s="158"/>
      <c r="K1331" s="157">
        <f>ROUND(E1331*J1331,2)</f>
        <v>0</v>
      </c>
      <c r="L1331" s="157">
        <v>21</v>
      </c>
      <c r="M1331" s="157">
        <f>G1331*(1+L1331/100)</f>
        <v>0</v>
      </c>
      <c r="N1331" s="157">
        <v>2.1000000000000001E-4</v>
      </c>
      <c r="O1331" s="157">
        <f>ROUND(E1331*N1331,2)</f>
        <v>0</v>
      </c>
      <c r="P1331" s="157">
        <v>0</v>
      </c>
      <c r="Q1331" s="157">
        <f>ROUND(E1331*P1331,2)</f>
        <v>0</v>
      </c>
      <c r="R1331" s="157"/>
      <c r="S1331" s="157" t="s">
        <v>163</v>
      </c>
      <c r="T1331" s="157" t="s">
        <v>163</v>
      </c>
      <c r="U1331" s="157">
        <v>0.05</v>
      </c>
      <c r="V1331" s="157">
        <f>ROUND(E1331*U1331,2)</f>
        <v>0.25</v>
      </c>
      <c r="W1331" s="157"/>
      <c r="X1331" s="157" t="s">
        <v>164</v>
      </c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165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5">
      <c r="A1332" s="154"/>
      <c r="B1332" s="155"/>
      <c r="C1332" s="190" t="s">
        <v>2878</v>
      </c>
      <c r="D1332" s="159"/>
      <c r="E1332" s="160">
        <v>5</v>
      </c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167</v>
      </c>
      <c r="AH1332" s="147">
        <v>5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5">
      <c r="A1333" s="174">
        <v>298</v>
      </c>
      <c r="B1333" s="175" t="s">
        <v>2879</v>
      </c>
      <c r="C1333" s="189" t="s">
        <v>2880</v>
      </c>
      <c r="D1333" s="176" t="s">
        <v>186</v>
      </c>
      <c r="E1333" s="177">
        <v>5</v>
      </c>
      <c r="F1333" s="178"/>
      <c r="G1333" s="179">
        <f>ROUND(E1333*F1333,2)</f>
        <v>0</v>
      </c>
      <c r="H1333" s="158"/>
      <c r="I1333" s="157">
        <f>ROUND(E1333*H1333,2)</f>
        <v>0</v>
      </c>
      <c r="J1333" s="158"/>
      <c r="K1333" s="157">
        <f>ROUND(E1333*J1333,2)</f>
        <v>0</v>
      </c>
      <c r="L1333" s="157">
        <v>21</v>
      </c>
      <c r="M1333" s="157">
        <f>G1333*(1+L1333/100)</f>
        <v>0</v>
      </c>
      <c r="N1333" s="157">
        <v>8.2699999999999996E-3</v>
      </c>
      <c r="O1333" s="157">
        <f>ROUND(E1333*N1333,2)</f>
        <v>0.04</v>
      </c>
      <c r="P1333" s="157">
        <v>0</v>
      </c>
      <c r="Q1333" s="157">
        <f>ROUND(E1333*P1333,2)</f>
        <v>0</v>
      </c>
      <c r="R1333" s="157"/>
      <c r="S1333" s="157" t="s">
        <v>163</v>
      </c>
      <c r="T1333" s="157" t="s">
        <v>163</v>
      </c>
      <c r="U1333" s="157">
        <v>1.1299999999999999</v>
      </c>
      <c r="V1333" s="157">
        <f>ROUND(E1333*U1333,2)</f>
        <v>5.65</v>
      </c>
      <c r="W1333" s="157"/>
      <c r="X1333" s="157" t="s">
        <v>164</v>
      </c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165</v>
      </c>
      <c r="AH1333" s="147"/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5">
      <c r="A1334" s="154"/>
      <c r="B1334" s="155"/>
      <c r="C1334" s="190" t="s">
        <v>2553</v>
      </c>
      <c r="D1334" s="159"/>
      <c r="E1334" s="160">
        <v>5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167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5">
      <c r="A1335" s="174">
        <v>299</v>
      </c>
      <c r="B1335" s="175" t="s">
        <v>2881</v>
      </c>
      <c r="C1335" s="189" t="s">
        <v>2882</v>
      </c>
      <c r="D1335" s="176" t="s">
        <v>162</v>
      </c>
      <c r="E1335" s="177">
        <v>20</v>
      </c>
      <c r="F1335" s="178"/>
      <c r="G1335" s="179">
        <f>ROUND(E1335*F1335,2)</f>
        <v>0</v>
      </c>
      <c r="H1335" s="158"/>
      <c r="I1335" s="157">
        <f>ROUND(E1335*H1335,2)</f>
        <v>0</v>
      </c>
      <c r="J1335" s="158"/>
      <c r="K1335" s="157">
        <f>ROUND(E1335*J1335,2)</f>
        <v>0</v>
      </c>
      <c r="L1335" s="157">
        <v>21</v>
      </c>
      <c r="M1335" s="157">
        <f>G1335*(1+L1335/100)</f>
        <v>0</v>
      </c>
      <c r="N1335" s="157">
        <v>0</v>
      </c>
      <c r="O1335" s="157">
        <f>ROUND(E1335*N1335,2)</f>
        <v>0</v>
      </c>
      <c r="P1335" s="157">
        <v>0</v>
      </c>
      <c r="Q1335" s="157">
        <f>ROUND(E1335*P1335,2)</f>
        <v>0</v>
      </c>
      <c r="R1335" s="157"/>
      <c r="S1335" s="157" t="s">
        <v>163</v>
      </c>
      <c r="T1335" s="157" t="s">
        <v>163</v>
      </c>
      <c r="U1335" s="157">
        <v>0.154</v>
      </c>
      <c r="V1335" s="157">
        <f>ROUND(E1335*U1335,2)</f>
        <v>3.08</v>
      </c>
      <c r="W1335" s="157"/>
      <c r="X1335" s="157" t="s">
        <v>164</v>
      </c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165</v>
      </c>
      <c r="AH1335" s="147"/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5">
      <c r="A1336" s="154"/>
      <c r="B1336" s="155"/>
      <c r="C1336" s="190" t="s">
        <v>2883</v>
      </c>
      <c r="D1336" s="159"/>
      <c r="E1336" s="160">
        <v>20</v>
      </c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167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5">
      <c r="A1337" s="174">
        <v>300</v>
      </c>
      <c r="B1337" s="175" t="s">
        <v>2884</v>
      </c>
      <c r="C1337" s="189" t="s">
        <v>2885</v>
      </c>
      <c r="D1337" s="176" t="s">
        <v>186</v>
      </c>
      <c r="E1337" s="177">
        <v>5.75</v>
      </c>
      <c r="F1337" s="178"/>
      <c r="G1337" s="179">
        <f>ROUND(E1337*F1337,2)</f>
        <v>0</v>
      </c>
      <c r="H1337" s="158"/>
      <c r="I1337" s="157">
        <f>ROUND(E1337*H1337,2)</f>
        <v>0</v>
      </c>
      <c r="J1337" s="158"/>
      <c r="K1337" s="157">
        <f>ROUND(E1337*J1337,2)</f>
        <v>0</v>
      </c>
      <c r="L1337" s="157">
        <v>21</v>
      </c>
      <c r="M1337" s="157">
        <f>G1337*(1+L1337/100)</f>
        <v>0</v>
      </c>
      <c r="N1337" s="157">
        <v>0.13500000000000001</v>
      </c>
      <c r="O1337" s="157">
        <f>ROUND(E1337*N1337,2)</f>
        <v>0.78</v>
      </c>
      <c r="P1337" s="157">
        <v>0</v>
      </c>
      <c r="Q1337" s="157">
        <f>ROUND(E1337*P1337,2)</f>
        <v>0</v>
      </c>
      <c r="R1337" s="157" t="s">
        <v>290</v>
      </c>
      <c r="S1337" s="157" t="s">
        <v>163</v>
      </c>
      <c r="T1337" s="157" t="s">
        <v>163</v>
      </c>
      <c r="U1337" s="157">
        <v>0</v>
      </c>
      <c r="V1337" s="157">
        <f>ROUND(E1337*U1337,2)</f>
        <v>0</v>
      </c>
      <c r="W1337" s="157"/>
      <c r="X1337" s="157" t="s">
        <v>291</v>
      </c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292</v>
      </c>
      <c r="AH1337" s="147"/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 x14ac:dyDescent="0.25">
      <c r="A1338" s="154"/>
      <c r="B1338" s="155"/>
      <c r="C1338" s="190" t="s">
        <v>2886</v>
      </c>
      <c r="D1338" s="159"/>
      <c r="E1338" s="160">
        <v>5.75</v>
      </c>
      <c r="F1338" s="157"/>
      <c r="G1338" s="157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57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167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5">
      <c r="A1339" s="154">
        <v>301</v>
      </c>
      <c r="B1339" s="155" t="s">
        <v>2887</v>
      </c>
      <c r="C1339" s="196" t="s">
        <v>2888</v>
      </c>
      <c r="D1339" s="156" t="s">
        <v>0</v>
      </c>
      <c r="E1339" s="186"/>
      <c r="F1339" s="158"/>
      <c r="G1339" s="157">
        <f>ROUND(E1339*F1339,2)</f>
        <v>0</v>
      </c>
      <c r="H1339" s="158"/>
      <c r="I1339" s="157">
        <f>ROUND(E1339*H1339,2)</f>
        <v>0</v>
      </c>
      <c r="J1339" s="158"/>
      <c r="K1339" s="157">
        <f>ROUND(E1339*J1339,2)</f>
        <v>0</v>
      </c>
      <c r="L1339" s="157">
        <v>21</v>
      </c>
      <c r="M1339" s="157">
        <f>G1339*(1+L1339/100)</f>
        <v>0</v>
      </c>
      <c r="N1339" s="157">
        <v>0</v>
      </c>
      <c r="O1339" s="157">
        <f>ROUND(E1339*N1339,2)</f>
        <v>0</v>
      </c>
      <c r="P1339" s="157">
        <v>0</v>
      </c>
      <c r="Q1339" s="157">
        <f>ROUND(E1339*P1339,2)</f>
        <v>0</v>
      </c>
      <c r="R1339" s="157"/>
      <c r="S1339" s="157" t="s">
        <v>163</v>
      </c>
      <c r="T1339" s="157" t="s">
        <v>163</v>
      </c>
      <c r="U1339" s="157">
        <v>0</v>
      </c>
      <c r="V1339" s="157">
        <f>ROUND(E1339*U1339,2)</f>
        <v>0</v>
      </c>
      <c r="W1339" s="157"/>
      <c r="X1339" s="157" t="s">
        <v>475</v>
      </c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476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x14ac:dyDescent="0.25">
      <c r="A1340" s="168" t="s">
        <v>158</v>
      </c>
      <c r="B1340" s="169" t="s">
        <v>114</v>
      </c>
      <c r="C1340" s="188" t="s">
        <v>115</v>
      </c>
      <c r="D1340" s="170"/>
      <c r="E1340" s="171"/>
      <c r="F1340" s="172"/>
      <c r="G1340" s="173">
        <f>SUMIF(AG1341:AG1376,"&lt;&gt;NOR",G1341:G1376)</f>
        <v>0</v>
      </c>
      <c r="H1340" s="167"/>
      <c r="I1340" s="167">
        <f>SUM(I1341:I1376)</f>
        <v>0</v>
      </c>
      <c r="J1340" s="167"/>
      <c r="K1340" s="167">
        <f>SUM(K1341:K1376)</f>
        <v>0</v>
      </c>
      <c r="L1340" s="167"/>
      <c r="M1340" s="167">
        <f>SUM(M1341:M1376)</f>
        <v>0</v>
      </c>
      <c r="N1340" s="167"/>
      <c r="O1340" s="167">
        <f>SUM(O1341:O1376)</f>
        <v>0.65999999999999992</v>
      </c>
      <c r="P1340" s="167"/>
      <c r="Q1340" s="167">
        <f>SUM(Q1341:Q1376)</f>
        <v>0.36</v>
      </c>
      <c r="R1340" s="167"/>
      <c r="S1340" s="167"/>
      <c r="T1340" s="167"/>
      <c r="U1340" s="167"/>
      <c r="V1340" s="167">
        <f>SUM(V1341:V1376)</f>
        <v>268.29999999999995</v>
      </c>
      <c r="W1340" s="167"/>
      <c r="X1340" s="167"/>
      <c r="AG1340" t="s">
        <v>159</v>
      </c>
    </row>
    <row r="1341" spans="1:60" outlineLevel="1" x14ac:dyDescent="0.25">
      <c r="A1341" s="174">
        <v>302</v>
      </c>
      <c r="B1341" s="175" t="s">
        <v>2889</v>
      </c>
      <c r="C1341" s="189" t="s">
        <v>2890</v>
      </c>
      <c r="D1341" s="176" t="s">
        <v>162</v>
      </c>
      <c r="E1341" s="177">
        <v>64.680000000000007</v>
      </c>
      <c r="F1341" s="178"/>
      <c r="G1341" s="179">
        <f>ROUND(E1341*F1341,2)</f>
        <v>0</v>
      </c>
      <c r="H1341" s="158"/>
      <c r="I1341" s="157">
        <f>ROUND(E1341*H1341,2)</f>
        <v>0</v>
      </c>
      <c r="J1341" s="158"/>
      <c r="K1341" s="157">
        <f>ROUND(E1341*J1341,2)</f>
        <v>0</v>
      </c>
      <c r="L1341" s="157">
        <v>21</v>
      </c>
      <c r="M1341" s="157">
        <f>G1341*(1+L1341/100)</f>
        <v>0</v>
      </c>
      <c r="N1341" s="157">
        <v>1.7000000000000001E-4</v>
      </c>
      <c r="O1341" s="157">
        <f>ROUND(E1341*N1341,2)</f>
        <v>0.01</v>
      </c>
      <c r="P1341" s="157">
        <v>0</v>
      </c>
      <c r="Q1341" s="157">
        <f>ROUND(E1341*P1341,2)</f>
        <v>0</v>
      </c>
      <c r="R1341" s="157"/>
      <c r="S1341" s="157" t="s">
        <v>163</v>
      </c>
      <c r="T1341" s="157" t="s">
        <v>163</v>
      </c>
      <c r="U1341" s="157">
        <v>0.09</v>
      </c>
      <c r="V1341" s="157">
        <f>ROUND(E1341*U1341,2)</f>
        <v>5.82</v>
      </c>
      <c r="W1341" s="157"/>
      <c r="X1341" s="157" t="s">
        <v>164</v>
      </c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165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ht="20.399999999999999" outlineLevel="1" x14ac:dyDescent="0.25">
      <c r="A1342" s="154"/>
      <c r="B1342" s="155"/>
      <c r="C1342" s="190" t="s">
        <v>2891</v>
      </c>
      <c r="D1342" s="159"/>
      <c r="E1342" s="160">
        <v>51.28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167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ht="20.399999999999999" outlineLevel="1" x14ac:dyDescent="0.25">
      <c r="A1343" s="154"/>
      <c r="B1343" s="155"/>
      <c r="C1343" s="190" t="s">
        <v>2892</v>
      </c>
      <c r="D1343" s="159"/>
      <c r="E1343" s="160">
        <v>13.4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167</v>
      </c>
      <c r="AH1343" s="147">
        <v>0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5">
      <c r="A1344" s="174">
        <v>303</v>
      </c>
      <c r="B1344" s="175" t="s">
        <v>2893</v>
      </c>
      <c r="C1344" s="189" t="s">
        <v>2894</v>
      </c>
      <c r="D1344" s="176" t="s">
        <v>162</v>
      </c>
      <c r="E1344" s="177">
        <v>51.28</v>
      </c>
      <c r="F1344" s="178"/>
      <c r="G1344" s="179">
        <f>ROUND(E1344*F1344,2)</f>
        <v>0</v>
      </c>
      <c r="H1344" s="158"/>
      <c r="I1344" s="157">
        <f>ROUND(E1344*H1344,2)</f>
        <v>0</v>
      </c>
      <c r="J1344" s="158"/>
      <c r="K1344" s="157">
        <f>ROUND(E1344*J1344,2)</f>
        <v>0</v>
      </c>
      <c r="L1344" s="157">
        <v>21</v>
      </c>
      <c r="M1344" s="157">
        <f>G1344*(1+L1344/100)</f>
        <v>0</v>
      </c>
      <c r="N1344" s="157">
        <v>0</v>
      </c>
      <c r="O1344" s="157">
        <f>ROUND(E1344*N1344,2)</f>
        <v>0</v>
      </c>
      <c r="P1344" s="157">
        <v>1E-3</v>
      </c>
      <c r="Q1344" s="157">
        <f>ROUND(E1344*P1344,2)</f>
        <v>0.05</v>
      </c>
      <c r="R1344" s="157"/>
      <c r="S1344" s="157" t="s">
        <v>163</v>
      </c>
      <c r="T1344" s="157" t="s">
        <v>163</v>
      </c>
      <c r="U1344" s="157">
        <v>0.03</v>
      </c>
      <c r="V1344" s="157">
        <f>ROUND(E1344*U1344,2)</f>
        <v>1.54</v>
      </c>
      <c r="W1344" s="157"/>
      <c r="X1344" s="157" t="s">
        <v>164</v>
      </c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165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ht="20.399999999999999" outlineLevel="1" x14ac:dyDescent="0.25">
      <c r="A1345" s="154"/>
      <c r="B1345" s="155"/>
      <c r="C1345" s="190" t="s">
        <v>2891</v>
      </c>
      <c r="D1345" s="159"/>
      <c r="E1345" s="160">
        <v>51.28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167</v>
      </c>
      <c r="AH1345" s="147">
        <v>0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5">
      <c r="A1346" s="174">
        <v>304</v>
      </c>
      <c r="B1346" s="175" t="s">
        <v>2895</v>
      </c>
      <c r="C1346" s="189" t="s">
        <v>2896</v>
      </c>
      <c r="D1346" s="176" t="s">
        <v>186</v>
      </c>
      <c r="E1346" s="177">
        <v>14.025</v>
      </c>
      <c r="F1346" s="178"/>
      <c r="G1346" s="179">
        <f>ROUND(E1346*F1346,2)</f>
        <v>0</v>
      </c>
      <c r="H1346" s="158"/>
      <c r="I1346" s="157">
        <f>ROUND(E1346*H1346,2)</f>
        <v>0</v>
      </c>
      <c r="J1346" s="158"/>
      <c r="K1346" s="157">
        <f>ROUND(E1346*J1346,2)</f>
        <v>0</v>
      </c>
      <c r="L1346" s="157">
        <v>21</v>
      </c>
      <c r="M1346" s="157">
        <f>G1346*(1+L1346/100)</f>
        <v>0</v>
      </c>
      <c r="N1346" s="157">
        <v>1.7809999999999999E-2</v>
      </c>
      <c r="O1346" s="157">
        <f>ROUND(E1346*N1346,2)</f>
        <v>0.25</v>
      </c>
      <c r="P1346" s="157">
        <v>0</v>
      </c>
      <c r="Q1346" s="157">
        <f>ROUND(E1346*P1346,2)</f>
        <v>0</v>
      </c>
      <c r="R1346" s="157"/>
      <c r="S1346" s="157" t="s">
        <v>163</v>
      </c>
      <c r="T1346" s="157" t="s">
        <v>163</v>
      </c>
      <c r="U1346" s="157">
        <v>0.85</v>
      </c>
      <c r="V1346" s="157">
        <f>ROUND(E1346*U1346,2)</f>
        <v>11.92</v>
      </c>
      <c r="W1346" s="157"/>
      <c r="X1346" s="157" t="s">
        <v>164</v>
      </c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165</v>
      </c>
      <c r="AH1346" s="147"/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ht="20.399999999999999" outlineLevel="1" x14ac:dyDescent="0.25">
      <c r="A1347" s="154"/>
      <c r="B1347" s="155"/>
      <c r="C1347" s="190" t="s">
        <v>2534</v>
      </c>
      <c r="D1347" s="159"/>
      <c r="E1347" s="160">
        <v>9.6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167</v>
      </c>
      <c r="AH1347" s="147">
        <v>0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5">
      <c r="A1348" s="154"/>
      <c r="B1348" s="155"/>
      <c r="C1348" s="190" t="s">
        <v>2694</v>
      </c>
      <c r="D1348" s="159"/>
      <c r="E1348" s="160">
        <v>4.4249999999999998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167</v>
      </c>
      <c r="AH1348" s="147">
        <v>0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5">
      <c r="A1349" s="174">
        <v>305</v>
      </c>
      <c r="B1349" s="175" t="s">
        <v>2897</v>
      </c>
      <c r="C1349" s="189" t="s">
        <v>2898</v>
      </c>
      <c r="D1349" s="176" t="s">
        <v>186</v>
      </c>
      <c r="E1349" s="177">
        <v>12.5824</v>
      </c>
      <c r="F1349" s="178"/>
      <c r="G1349" s="179">
        <f>ROUND(E1349*F1349,2)</f>
        <v>0</v>
      </c>
      <c r="H1349" s="158"/>
      <c r="I1349" s="157">
        <f>ROUND(E1349*H1349,2)</f>
        <v>0</v>
      </c>
      <c r="J1349" s="158"/>
      <c r="K1349" s="157">
        <f>ROUND(E1349*J1349,2)</f>
        <v>0</v>
      </c>
      <c r="L1349" s="157">
        <v>21</v>
      </c>
      <c r="M1349" s="157">
        <f>G1349*(1+L1349/100)</f>
        <v>0</v>
      </c>
      <c r="N1349" s="157">
        <v>0</v>
      </c>
      <c r="O1349" s="157">
        <f>ROUND(E1349*N1349,2)</f>
        <v>0</v>
      </c>
      <c r="P1349" s="157">
        <v>2.5000000000000001E-2</v>
      </c>
      <c r="Q1349" s="157">
        <f>ROUND(E1349*P1349,2)</f>
        <v>0.31</v>
      </c>
      <c r="R1349" s="157"/>
      <c r="S1349" s="157" t="s">
        <v>163</v>
      </c>
      <c r="T1349" s="157" t="s">
        <v>163</v>
      </c>
      <c r="U1349" s="157">
        <v>0.2</v>
      </c>
      <c r="V1349" s="157">
        <f>ROUND(E1349*U1349,2)</f>
        <v>2.52</v>
      </c>
      <c r="W1349" s="157"/>
      <c r="X1349" s="157" t="s">
        <v>164</v>
      </c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165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ht="20.399999999999999" outlineLevel="1" x14ac:dyDescent="0.25">
      <c r="A1350" s="154"/>
      <c r="B1350" s="155"/>
      <c r="C1350" s="190" t="s">
        <v>2899</v>
      </c>
      <c r="D1350" s="159"/>
      <c r="E1350" s="160">
        <v>12.5824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167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ht="20.399999999999999" outlineLevel="1" x14ac:dyDescent="0.25">
      <c r="A1351" s="174">
        <v>306</v>
      </c>
      <c r="B1351" s="175" t="s">
        <v>2900</v>
      </c>
      <c r="C1351" s="189" t="s">
        <v>2901</v>
      </c>
      <c r="D1351" s="176" t="s">
        <v>170</v>
      </c>
      <c r="E1351" s="177">
        <v>12.5824</v>
      </c>
      <c r="F1351" s="178"/>
      <c r="G1351" s="179">
        <f>ROUND(E1351*F1351,2)</f>
        <v>0</v>
      </c>
      <c r="H1351" s="158"/>
      <c r="I1351" s="157">
        <f>ROUND(E1351*H1351,2)</f>
        <v>0</v>
      </c>
      <c r="J1351" s="158"/>
      <c r="K1351" s="157">
        <f>ROUND(E1351*J1351,2)</f>
        <v>0</v>
      </c>
      <c r="L1351" s="157">
        <v>21</v>
      </c>
      <c r="M1351" s="157">
        <f>G1351*(1+L1351/100)</f>
        <v>0</v>
      </c>
      <c r="N1351" s="157">
        <v>1.7659999999999999E-2</v>
      </c>
      <c r="O1351" s="157">
        <f>ROUND(E1351*N1351,2)</f>
        <v>0.22</v>
      </c>
      <c r="P1351" s="157">
        <v>0</v>
      </c>
      <c r="Q1351" s="157">
        <f>ROUND(E1351*P1351,2)</f>
        <v>0</v>
      </c>
      <c r="R1351" s="157"/>
      <c r="S1351" s="157" t="s">
        <v>163</v>
      </c>
      <c r="T1351" s="157" t="s">
        <v>163</v>
      </c>
      <c r="U1351" s="157">
        <v>1.3979999999999999</v>
      </c>
      <c r="V1351" s="157">
        <f>ROUND(E1351*U1351,2)</f>
        <v>17.59</v>
      </c>
      <c r="W1351" s="157"/>
      <c r="X1351" s="157" t="s">
        <v>164</v>
      </c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165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ht="20.399999999999999" outlineLevel="1" x14ac:dyDescent="0.25">
      <c r="A1352" s="154"/>
      <c r="B1352" s="155"/>
      <c r="C1352" s="190" t="s">
        <v>2899</v>
      </c>
      <c r="D1352" s="159"/>
      <c r="E1352" s="160">
        <v>12.5824</v>
      </c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167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5">
      <c r="A1353" s="174">
        <v>307</v>
      </c>
      <c r="B1353" s="175" t="s">
        <v>2902</v>
      </c>
      <c r="C1353" s="189" t="s">
        <v>2903</v>
      </c>
      <c r="D1353" s="176" t="s">
        <v>186</v>
      </c>
      <c r="E1353" s="177">
        <v>171.30500000000001</v>
      </c>
      <c r="F1353" s="178"/>
      <c r="G1353" s="179">
        <f>ROUND(E1353*F1353,2)</f>
        <v>0</v>
      </c>
      <c r="H1353" s="158"/>
      <c r="I1353" s="157">
        <f>ROUND(E1353*H1353,2)</f>
        <v>0</v>
      </c>
      <c r="J1353" s="158"/>
      <c r="K1353" s="157">
        <f>ROUND(E1353*J1353,2)</f>
        <v>0</v>
      </c>
      <c r="L1353" s="157">
        <v>21</v>
      </c>
      <c r="M1353" s="157">
        <f>G1353*(1+L1353/100)</f>
        <v>0</v>
      </c>
      <c r="N1353" s="157">
        <v>0</v>
      </c>
      <c r="O1353" s="157">
        <f>ROUND(E1353*N1353,2)</f>
        <v>0</v>
      </c>
      <c r="P1353" s="157">
        <v>0</v>
      </c>
      <c r="Q1353" s="157">
        <f>ROUND(E1353*P1353,2)</f>
        <v>0</v>
      </c>
      <c r="R1353" s="157"/>
      <c r="S1353" s="157" t="s">
        <v>163</v>
      </c>
      <c r="T1353" s="157" t="s">
        <v>163</v>
      </c>
      <c r="U1353" s="157">
        <v>0.09</v>
      </c>
      <c r="V1353" s="157">
        <f>ROUND(E1353*U1353,2)</f>
        <v>15.42</v>
      </c>
      <c r="W1353" s="157"/>
      <c r="X1353" s="157" t="s">
        <v>164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165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5">
      <c r="A1354" s="154"/>
      <c r="B1354" s="155"/>
      <c r="C1354" s="190" t="s">
        <v>2904</v>
      </c>
      <c r="D1354" s="159"/>
      <c r="E1354" s="160">
        <v>171.30500000000001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167</v>
      </c>
      <c r="AH1354" s="147">
        <v>5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 x14ac:dyDescent="0.25">
      <c r="A1355" s="174">
        <v>308</v>
      </c>
      <c r="B1355" s="175" t="s">
        <v>2905</v>
      </c>
      <c r="C1355" s="189" t="s">
        <v>2906</v>
      </c>
      <c r="D1355" s="176" t="s">
        <v>186</v>
      </c>
      <c r="E1355" s="177">
        <v>171.30500000000001</v>
      </c>
      <c r="F1355" s="178"/>
      <c r="G1355" s="179">
        <f>ROUND(E1355*F1355,2)</f>
        <v>0</v>
      </c>
      <c r="H1355" s="158"/>
      <c r="I1355" s="157">
        <f>ROUND(E1355*H1355,2)</f>
        <v>0</v>
      </c>
      <c r="J1355" s="158"/>
      <c r="K1355" s="157">
        <f>ROUND(E1355*J1355,2)</f>
        <v>0</v>
      </c>
      <c r="L1355" s="157">
        <v>21</v>
      </c>
      <c r="M1355" s="157">
        <f>G1355*(1+L1355/100)</f>
        <v>0</v>
      </c>
      <c r="N1355" s="157">
        <v>4.8999999999999998E-4</v>
      </c>
      <c r="O1355" s="157">
        <f>ROUND(E1355*N1355,2)</f>
        <v>0.08</v>
      </c>
      <c r="P1355" s="157">
        <v>0</v>
      </c>
      <c r="Q1355" s="157">
        <f>ROUND(E1355*P1355,2)</f>
        <v>0</v>
      </c>
      <c r="R1355" s="157"/>
      <c r="S1355" s="157" t="s">
        <v>163</v>
      </c>
      <c r="T1355" s="157" t="s">
        <v>163</v>
      </c>
      <c r="U1355" s="157">
        <v>0.13</v>
      </c>
      <c r="V1355" s="157">
        <f>ROUND(E1355*U1355,2)</f>
        <v>22.27</v>
      </c>
      <c r="W1355" s="157"/>
      <c r="X1355" s="157" t="s">
        <v>164</v>
      </c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165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5">
      <c r="A1356" s="154"/>
      <c r="B1356" s="155"/>
      <c r="C1356" s="190" t="s">
        <v>2904</v>
      </c>
      <c r="D1356" s="159"/>
      <c r="E1356" s="160">
        <v>171.30500000000001</v>
      </c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167</v>
      </c>
      <c r="AH1356" s="147">
        <v>5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5">
      <c r="A1357" s="174">
        <v>309</v>
      </c>
      <c r="B1357" s="175" t="s">
        <v>2907</v>
      </c>
      <c r="C1357" s="189" t="s">
        <v>2908</v>
      </c>
      <c r="D1357" s="176" t="s">
        <v>186</v>
      </c>
      <c r="E1357" s="177">
        <v>171.30500000000001</v>
      </c>
      <c r="F1357" s="178"/>
      <c r="G1357" s="179">
        <f>ROUND(E1357*F1357,2)</f>
        <v>0</v>
      </c>
      <c r="H1357" s="158"/>
      <c r="I1357" s="157">
        <f>ROUND(E1357*H1357,2)</f>
        <v>0</v>
      </c>
      <c r="J1357" s="158"/>
      <c r="K1357" s="157">
        <f>ROUND(E1357*J1357,2)</f>
        <v>0</v>
      </c>
      <c r="L1357" s="157">
        <v>21</v>
      </c>
      <c r="M1357" s="157">
        <f>G1357*(1+L1357/100)</f>
        <v>0</v>
      </c>
      <c r="N1357" s="157">
        <v>4.6000000000000001E-4</v>
      </c>
      <c r="O1357" s="157">
        <f>ROUND(E1357*N1357,2)</f>
        <v>0.08</v>
      </c>
      <c r="P1357" s="157">
        <v>0</v>
      </c>
      <c r="Q1357" s="157">
        <f>ROUND(E1357*P1357,2)</f>
        <v>0</v>
      </c>
      <c r="R1357" s="157"/>
      <c r="S1357" s="157" t="s">
        <v>163</v>
      </c>
      <c r="T1357" s="157" t="s">
        <v>163</v>
      </c>
      <c r="U1357" s="157">
        <v>0.72499999999999998</v>
      </c>
      <c r="V1357" s="157">
        <f>ROUND(E1357*U1357,2)</f>
        <v>124.2</v>
      </c>
      <c r="W1357" s="157"/>
      <c r="X1357" s="157" t="s">
        <v>164</v>
      </c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165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5">
      <c r="A1358" s="154"/>
      <c r="B1358" s="155"/>
      <c r="C1358" s="190" t="s">
        <v>2904</v>
      </c>
      <c r="D1358" s="159"/>
      <c r="E1358" s="160">
        <v>171.30500000000001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167</v>
      </c>
      <c r="AH1358" s="147">
        <v>5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5">
      <c r="A1359" s="174">
        <v>310</v>
      </c>
      <c r="B1359" s="175" t="s">
        <v>2909</v>
      </c>
      <c r="C1359" s="189" t="s">
        <v>2910</v>
      </c>
      <c r="D1359" s="176" t="s">
        <v>186</v>
      </c>
      <c r="E1359" s="177">
        <v>171.30500000000001</v>
      </c>
      <c r="F1359" s="178"/>
      <c r="G1359" s="179">
        <f>ROUND(E1359*F1359,2)</f>
        <v>0</v>
      </c>
      <c r="H1359" s="158"/>
      <c r="I1359" s="157">
        <f>ROUND(E1359*H1359,2)</f>
        <v>0</v>
      </c>
      <c r="J1359" s="158"/>
      <c r="K1359" s="157">
        <f>ROUND(E1359*J1359,2)</f>
        <v>0</v>
      </c>
      <c r="L1359" s="157">
        <v>21</v>
      </c>
      <c r="M1359" s="157">
        <f>G1359*(1+L1359/100)</f>
        <v>0</v>
      </c>
      <c r="N1359" s="157">
        <v>1.0000000000000001E-5</v>
      </c>
      <c r="O1359" s="157">
        <f>ROUND(E1359*N1359,2)</f>
        <v>0</v>
      </c>
      <c r="P1359" s="157">
        <v>0</v>
      </c>
      <c r="Q1359" s="157">
        <f>ROUND(E1359*P1359,2)</f>
        <v>0</v>
      </c>
      <c r="R1359" s="157"/>
      <c r="S1359" s="157" t="s">
        <v>163</v>
      </c>
      <c r="T1359" s="157" t="s">
        <v>163</v>
      </c>
      <c r="U1359" s="157">
        <v>0.34</v>
      </c>
      <c r="V1359" s="157">
        <f>ROUND(E1359*U1359,2)</f>
        <v>58.24</v>
      </c>
      <c r="W1359" s="157"/>
      <c r="X1359" s="157" t="s">
        <v>164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165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0.399999999999999" outlineLevel="1" x14ac:dyDescent="0.25">
      <c r="A1360" s="154"/>
      <c r="B1360" s="155"/>
      <c r="C1360" s="190" t="s">
        <v>2545</v>
      </c>
      <c r="D1360" s="159"/>
      <c r="E1360" s="160">
        <v>157.28</v>
      </c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167</v>
      </c>
      <c r="AH1360" s="147">
        <v>0</v>
      </c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ht="20.399999999999999" outlineLevel="1" x14ac:dyDescent="0.25">
      <c r="A1361" s="154"/>
      <c r="B1361" s="155"/>
      <c r="C1361" s="190" t="s">
        <v>2534</v>
      </c>
      <c r="D1361" s="159"/>
      <c r="E1361" s="160">
        <v>9.6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167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5">
      <c r="A1362" s="154"/>
      <c r="B1362" s="155"/>
      <c r="C1362" s="190" t="s">
        <v>2694</v>
      </c>
      <c r="D1362" s="159"/>
      <c r="E1362" s="160">
        <v>4.4249999999999998</v>
      </c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167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5">
      <c r="A1363" s="174">
        <v>311</v>
      </c>
      <c r="B1363" s="175" t="s">
        <v>2911</v>
      </c>
      <c r="C1363" s="189" t="s">
        <v>2912</v>
      </c>
      <c r="D1363" s="176" t="s">
        <v>186</v>
      </c>
      <c r="E1363" s="177">
        <v>171.30500000000001</v>
      </c>
      <c r="F1363" s="178"/>
      <c r="G1363" s="179">
        <f>ROUND(E1363*F1363,2)</f>
        <v>0</v>
      </c>
      <c r="H1363" s="158"/>
      <c r="I1363" s="157">
        <f>ROUND(E1363*H1363,2)</f>
        <v>0</v>
      </c>
      <c r="J1363" s="158"/>
      <c r="K1363" s="157">
        <f>ROUND(E1363*J1363,2)</f>
        <v>0</v>
      </c>
      <c r="L1363" s="157">
        <v>21</v>
      </c>
      <c r="M1363" s="157">
        <f>G1363*(1+L1363/100)</f>
        <v>0</v>
      </c>
      <c r="N1363" s="157">
        <v>0</v>
      </c>
      <c r="O1363" s="157">
        <f>ROUND(E1363*N1363,2)</f>
        <v>0</v>
      </c>
      <c r="P1363" s="157">
        <v>0</v>
      </c>
      <c r="Q1363" s="157">
        <f>ROUND(E1363*P1363,2)</f>
        <v>0</v>
      </c>
      <c r="R1363" s="157"/>
      <c r="S1363" s="157" t="s">
        <v>163</v>
      </c>
      <c r="T1363" s="157" t="s">
        <v>163</v>
      </c>
      <c r="U1363" s="157">
        <v>3.2500000000000001E-2</v>
      </c>
      <c r="V1363" s="157">
        <f>ROUND(E1363*U1363,2)</f>
        <v>5.57</v>
      </c>
      <c r="W1363" s="157"/>
      <c r="X1363" s="157" t="s">
        <v>164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165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5">
      <c r="A1364" s="154"/>
      <c r="B1364" s="155"/>
      <c r="C1364" s="190" t="s">
        <v>2904</v>
      </c>
      <c r="D1364" s="159"/>
      <c r="E1364" s="160">
        <v>171.30500000000001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167</v>
      </c>
      <c r="AH1364" s="147">
        <v>5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5">
      <c r="A1365" s="174">
        <v>312</v>
      </c>
      <c r="B1365" s="175" t="s">
        <v>2913</v>
      </c>
      <c r="C1365" s="189" t="s">
        <v>2914</v>
      </c>
      <c r="D1365" s="176" t="s">
        <v>162</v>
      </c>
      <c r="E1365" s="177">
        <v>10</v>
      </c>
      <c r="F1365" s="178"/>
      <c r="G1365" s="179">
        <f>ROUND(E1365*F1365,2)</f>
        <v>0</v>
      </c>
      <c r="H1365" s="158"/>
      <c r="I1365" s="157">
        <f>ROUND(E1365*H1365,2)</f>
        <v>0</v>
      </c>
      <c r="J1365" s="158"/>
      <c r="K1365" s="157">
        <f>ROUND(E1365*J1365,2)</f>
        <v>0</v>
      </c>
      <c r="L1365" s="157">
        <v>21</v>
      </c>
      <c r="M1365" s="157">
        <f>G1365*(1+L1365/100)</f>
        <v>0</v>
      </c>
      <c r="N1365" s="157">
        <v>4.4000000000000002E-4</v>
      </c>
      <c r="O1365" s="157">
        <f>ROUND(E1365*N1365,2)</f>
        <v>0</v>
      </c>
      <c r="P1365" s="157">
        <v>0</v>
      </c>
      <c r="Q1365" s="157">
        <f>ROUND(E1365*P1365,2)</f>
        <v>0</v>
      </c>
      <c r="R1365" s="157"/>
      <c r="S1365" s="157" t="s">
        <v>163</v>
      </c>
      <c r="T1365" s="157" t="s">
        <v>163</v>
      </c>
      <c r="U1365" s="157">
        <v>0.152</v>
      </c>
      <c r="V1365" s="157">
        <f>ROUND(E1365*U1365,2)</f>
        <v>1.52</v>
      </c>
      <c r="W1365" s="157"/>
      <c r="X1365" s="157" t="s">
        <v>164</v>
      </c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165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5">
      <c r="A1366" s="154"/>
      <c r="B1366" s="155"/>
      <c r="C1366" s="190" t="s">
        <v>2915</v>
      </c>
      <c r="D1366" s="159"/>
      <c r="E1366" s="160">
        <v>10</v>
      </c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167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5">
      <c r="A1367" s="174">
        <v>313</v>
      </c>
      <c r="B1367" s="175" t="s">
        <v>2916</v>
      </c>
      <c r="C1367" s="189" t="s">
        <v>2917</v>
      </c>
      <c r="D1367" s="176" t="s">
        <v>162</v>
      </c>
      <c r="E1367" s="177">
        <v>11.1</v>
      </c>
      <c r="F1367" s="178"/>
      <c r="G1367" s="179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7">
        <v>7.3999999999999999E-4</v>
      </c>
      <c r="O1367" s="157">
        <f>ROUND(E1367*N1367,2)</f>
        <v>0.01</v>
      </c>
      <c r="P1367" s="157">
        <v>0</v>
      </c>
      <c r="Q1367" s="157">
        <f>ROUND(E1367*P1367,2)</f>
        <v>0</v>
      </c>
      <c r="R1367" s="157"/>
      <c r="S1367" s="157" t="s">
        <v>163</v>
      </c>
      <c r="T1367" s="157" t="s">
        <v>163</v>
      </c>
      <c r="U1367" s="157">
        <v>0.152</v>
      </c>
      <c r="V1367" s="157">
        <f>ROUND(E1367*U1367,2)</f>
        <v>1.69</v>
      </c>
      <c r="W1367" s="157"/>
      <c r="X1367" s="157" t="s">
        <v>164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165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5">
      <c r="A1368" s="154"/>
      <c r="B1368" s="155"/>
      <c r="C1368" s="190" t="s">
        <v>2918</v>
      </c>
      <c r="D1368" s="159"/>
      <c r="E1368" s="160">
        <v>11.1</v>
      </c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167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5">
      <c r="A1369" s="174">
        <v>314</v>
      </c>
      <c r="B1369" s="175" t="s">
        <v>2919</v>
      </c>
      <c r="C1369" s="189" t="s">
        <v>2920</v>
      </c>
      <c r="D1369" s="176" t="s">
        <v>162</v>
      </c>
      <c r="E1369" s="177">
        <v>67.914000000000001</v>
      </c>
      <c r="F1369" s="178"/>
      <c r="G1369" s="179">
        <f>ROUND(E1369*F1369,2)</f>
        <v>0</v>
      </c>
      <c r="H1369" s="158"/>
      <c r="I1369" s="157">
        <f>ROUND(E1369*H1369,2)</f>
        <v>0</v>
      </c>
      <c r="J1369" s="158"/>
      <c r="K1369" s="157">
        <f>ROUND(E1369*J1369,2)</f>
        <v>0</v>
      </c>
      <c r="L1369" s="157">
        <v>21</v>
      </c>
      <c r="M1369" s="157">
        <f>G1369*(1+L1369/100)</f>
        <v>0</v>
      </c>
      <c r="N1369" s="157">
        <v>1.4999999999999999E-4</v>
      </c>
      <c r="O1369" s="157">
        <f>ROUND(E1369*N1369,2)</f>
        <v>0.01</v>
      </c>
      <c r="P1369" s="157">
        <v>0</v>
      </c>
      <c r="Q1369" s="157">
        <f>ROUND(E1369*P1369,2)</f>
        <v>0</v>
      </c>
      <c r="R1369" s="157" t="s">
        <v>290</v>
      </c>
      <c r="S1369" s="157" t="s">
        <v>163</v>
      </c>
      <c r="T1369" s="157" t="s">
        <v>163</v>
      </c>
      <c r="U1369" s="157">
        <v>0</v>
      </c>
      <c r="V1369" s="157">
        <f>ROUND(E1369*U1369,2)</f>
        <v>0</v>
      </c>
      <c r="W1369" s="157"/>
      <c r="X1369" s="157" t="s">
        <v>291</v>
      </c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292</v>
      </c>
      <c r="AH1369" s="147"/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5">
      <c r="A1370" s="154"/>
      <c r="B1370" s="155"/>
      <c r="C1370" s="192" t="s">
        <v>219</v>
      </c>
      <c r="D1370" s="161"/>
      <c r="E1370" s="162"/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167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0.399999999999999" outlineLevel="1" x14ac:dyDescent="0.25">
      <c r="A1371" s="154"/>
      <c r="B1371" s="155"/>
      <c r="C1371" s="193" t="s">
        <v>2771</v>
      </c>
      <c r="D1371" s="161"/>
      <c r="E1371" s="162">
        <v>51.28</v>
      </c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167</v>
      </c>
      <c r="AH1371" s="147">
        <v>2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20.399999999999999" outlineLevel="1" x14ac:dyDescent="0.25">
      <c r="A1372" s="154"/>
      <c r="B1372" s="155"/>
      <c r="C1372" s="193" t="s">
        <v>2921</v>
      </c>
      <c r="D1372" s="161"/>
      <c r="E1372" s="162">
        <v>13.4</v>
      </c>
      <c r="F1372" s="157"/>
      <c r="G1372" s="157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57"/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167</v>
      </c>
      <c r="AH1372" s="147">
        <v>2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5">
      <c r="A1373" s="154"/>
      <c r="B1373" s="155"/>
      <c r="C1373" s="194" t="s">
        <v>228</v>
      </c>
      <c r="D1373" s="163"/>
      <c r="E1373" s="164">
        <v>64.680000000000007</v>
      </c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167</v>
      </c>
      <c r="AH1373" s="147">
        <v>3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5">
      <c r="A1374" s="154"/>
      <c r="B1374" s="155"/>
      <c r="C1374" s="192" t="s">
        <v>229</v>
      </c>
      <c r="D1374" s="161"/>
      <c r="E1374" s="162"/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167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5">
      <c r="A1375" s="154"/>
      <c r="B1375" s="155"/>
      <c r="C1375" s="190" t="s">
        <v>2922</v>
      </c>
      <c r="D1375" s="159"/>
      <c r="E1375" s="160">
        <v>67.914000000000001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167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5">
      <c r="A1376" s="154">
        <v>315</v>
      </c>
      <c r="B1376" s="155" t="s">
        <v>2923</v>
      </c>
      <c r="C1376" s="196" t="s">
        <v>2924</v>
      </c>
      <c r="D1376" s="156" t="s">
        <v>0</v>
      </c>
      <c r="E1376" s="186"/>
      <c r="F1376" s="158"/>
      <c r="G1376" s="157">
        <f>ROUND(E1376*F1376,2)</f>
        <v>0</v>
      </c>
      <c r="H1376" s="158"/>
      <c r="I1376" s="157">
        <f>ROUND(E1376*H1376,2)</f>
        <v>0</v>
      </c>
      <c r="J1376" s="158"/>
      <c r="K1376" s="157">
        <f>ROUND(E1376*J1376,2)</f>
        <v>0</v>
      </c>
      <c r="L1376" s="157">
        <v>21</v>
      </c>
      <c r="M1376" s="157">
        <f>G1376*(1+L1376/100)</f>
        <v>0</v>
      </c>
      <c r="N1376" s="157">
        <v>0</v>
      </c>
      <c r="O1376" s="157">
        <f>ROUND(E1376*N1376,2)</f>
        <v>0</v>
      </c>
      <c r="P1376" s="157">
        <v>0</v>
      </c>
      <c r="Q1376" s="157">
        <f>ROUND(E1376*P1376,2)</f>
        <v>0</v>
      </c>
      <c r="R1376" s="157"/>
      <c r="S1376" s="157" t="s">
        <v>163</v>
      </c>
      <c r="T1376" s="157" t="s">
        <v>163</v>
      </c>
      <c r="U1376" s="157">
        <v>0</v>
      </c>
      <c r="V1376" s="157">
        <f>ROUND(E1376*U1376,2)</f>
        <v>0</v>
      </c>
      <c r="W1376" s="157"/>
      <c r="X1376" s="157" t="s">
        <v>475</v>
      </c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476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x14ac:dyDescent="0.25">
      <c r="A1377" s="168" t="s">
        <v>158</v>
      </c>
      <c r="B1377" s="169" t="s">
        <v>116</v>
      </c>
      <c r="C1377" s="188" t="s">
        <v>117</v>
      </c>
      <c r="D1377" s="170"/>
      <c r="E1377" s="171"/>
      <c r="F1377" s="172"/>
      <c r="G1377" s="173">
        <f>SUMIF(AG1378:AG1382,"&lt;&gt;NOR",G1378:G1382)</f>
        <v>0</v>
      </c>
      <c r="H1377" s="167"/>
      <c r="I1377" s="167">
        <f>SUM(I1378:I1382)</f>
        <v>0</v>
      </c>
      <c r="J1377" s="167"/>
      <c r="K1377" s="167">
        <f>SUM(K1378:K1382)</f>
        <v>0</v>
      </c>
      <c r="L1377" s="167"/>
      <c r="M1377" s="167">
        <f>SUM(M1378:M1382)</f>
        <v>0</v>
      </c>
      <c r="N1377" s="167"/>
      <c r="O1377" s="167">
        <f>SUM(O1378:O1382)</f>
        <v>0.05</v>
      </c>
      <c r="P1377" s="167"/>
      <c r="Q1377" s="167">
        <f>SUM(Q1378:Q1382)</f>
        <v>0</v>
      </c>
      <c r="R1377" s="167"/>
      <c r="S1377" s="167"/>
      <c r="T1377" s="167"/>
      <c r="U1377" s="167"/>
      <c r="V1377" s="167">
        <f>SUM(V1378:V1382)</f>
        <v>1.54</v>
      </c>
      <c r="W1377" s="167"/>
      <c r="X1377" s="167"/>
      <c r="AG1377" t="s">
        <v>159</v>
      </c>
    </row>
    <row r="1378" spans="1:60" outlineLevel="1" x14ac:dyDescent="0.25">
      <c r="A1378" s="174">
        <v>316</v>
      </c>
      <c r="B1378" s="175" t="s">
        <v>2038</v>
      </c>
      <c r="C1378" s="189" t="s">
        <v>2039</v>
      </c>
      <c r="D1378" s="176" t="s">
        <v>186</v>
      </c>
      <c r="E1378" s="177">
        <v>2.76</v>
      </c>
      <c r="F1378" s="178"/>
      <c r="G1378" s="179">
        <f>ROUND(E1378*F1378,2)</f>
        <v>0</v>
      </c>
      <c r="H1378" s="158"/>
      <c r="I1378" s="157">
        <f>ROUND(E1378*H1378,2)</f>
        <v>0</v>
      </c>
      <c r="J1378" s="158"/>
      <c r="K1378" s="157">
        <f>ROUND(E1378*J1378,2)</f>
        <v>0</v>
      </c>
      <c r="L1378" s="157">
        <v>21</v>
      </c>
      <c r="M1378" s="157">
        <f>G1378*(1+L1378/100)</f>
        <v>0</v>
      </c>
      <c r="N1378" s="157">
        <v>1.7999999999999999E-2</v>
      </c>
      <c r="O1378" s="157">
        <f>ROUND(E1378*N1378,2)</f>
        <v>0.05</v>
      </c>
      <c r="P1378" s="157">
        <v>0</v>
      </c>
      <c r="Q1378" s="157">
        <f>ROUND(E1378*P1378,2)</f>
        <v>0</v>
      </c>
      <c r="R1378" s="157"/>
      <c r="S1378" s="157" t="s">
        <v>163</v>
      </c>
      <c r="T1378" s="157" t="s">
        <v>163</v>
      </c>
      <c r="U1378" s="157">
        <v>0.05</v>
      </c>
      <c r="V1378" s="157">
        <f>ROUND(E1378*U1378,2)</f>
        <v>0.14000000000000001</v>
      </c>
      <c r="W1378" s="157"/>
      <c r="X1378" s="157" t="s">
        <v>164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165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5">
      <c r="A1379" s="154"/>
      <c r="B1379" s="155"/>
      <c r="C1379" s="190" t="s">
        <v>2925</v>
      </c>
      <c r="D1379" s="159"/>
      <c r="E1379" s="160">
        <v>2.76</v>
      </c>
      <c r="F1379" s="157"/>
      <c r="G1379" s="157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167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5">
      <c r="A1380" s="174">
        <v>317</v>
      </c>
      <c r="B1380" s="175" t="s">
        <v>2041</v>
      </c>
      <c r="C1380" s="189" t="s">
        <v>2042</v>
      </c>
      <c r="D1380" s="176" t="s">
        <v>2043</v>
      </c>
      <c r="E1380" s="177">
        <v>7</v>
      </c>
      <c r="F1380" s="178"/>
      <c r="G1380" s="179">
        <f>ROUND(E1380*F1380,2)</f>
        <v>0</v>
      </c>
      <c r="H1380" s="158"/>
      <c r="I1380" s="157">
        <f>ROUND(E1380*H1380,2)</f>
        <v>0</v>
      </c>
      <c r="J1380" s="158"/>
      <c r="K1380" s="157">
        <f>ROUND(E1380*J1380,2)</f>
        <v>0</v>
      </c>
      <c r="L1380" s="157">
        <v>21</v>
      </c>
      <c r="M1380" s="157">
        <f>G1380*(1+L1380/100)</f>
        <v>0</v>
      </c>
      <c r="N1380" s="157">
        <v>3.6999999999999999E-4</v>
      </c>
      <c r="O1380" s="157">
        <f>ROUND(E1380*N1380,2)</f>
        <v>0</v>
      </c>
      <c r="P1380" s="157">
        <v>0</v>
      </c>
      <c r="Q1380" s="157">
        <f>ROUND(E1380*P1380,2)</f>
        <v>0</v>
      </c>
      <c r="R1380" s="157"/>
      <c r="S1380" s="157" t="s">
        <v>163</v>
      </c>
      <c r="T1380" s="157" t="s">
        <v>163</v>
      </c>
      <c r="U1380" s="157">
        <v>0.2</v>
      </c>
      <c r="V1380" s="157">
        <f>ROUND(E1380*U1380,2)</f>
        <v>1.4</v>
      </c>
      <c r="W1380" s="157"/>
      <c r="X1380" s="157" t="s">
        <v>164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165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5">
      <c r="A1381" s="154"/>
      <c r="B1381" s="155"/>
      <c r="C1381" s="190" t="s">
        <v>2926</v>
      </c>
      <c r="D1381" s="159"/>
      <c r="E1381" s="160">
        <v>7</v>
      </c>
      <c r="F1381" s="157"/>
      <c r="G1381" s="157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57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167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5">
      <c r="A1382" s="154">
        <v>318</v>
      </c>
      <c r="B1382" s="155" t="s">
        <v>2045</v>
      </c>
      <c r="C1382" s="196" t="s">
        <v>2046</v>
      </c>
      <c r="D1382" s="156" t="s">
        <v>0</v>
      </c>
      <c r="E1382" s="186"/>
      <c r="F1382" s="158"/>
      <c r="G1382" s="157">
        <f>ROUND(E1382*F1382,2)</f>
        <v>0</v>
      </c>
      <c r="H1382" s="158"/>
      <c r="I1382" s="157">
        <f>ROUND(E1382*H1382,2)</f>
        <v>0</v>
      </c>
      <c r="J1382" s="158"/>
      <c r="K1382" s="157">
        <f>ROUND(E1382*J1382,2)</f>
        <v>0</v>
      </c>
      <c r="L1382" s="157">
        <v>21</v>
      </c>
      <c r="M1382" s="157">
        <f>G1382*(1+L1382/100)</f>
        <v>0</v>
      </c>
      <c r="N1382" s="157">
        <v>0</v>
      </c>
      <c r="O1382" s="157">
        <f>ROUND(E1382*N1382,2)</f>
        <v>0</v>
      </c>
      <c r="P1382" s="157">
        <v>0</v>
      </c>
      <c r="Q1382" s="157">
        <f>ROUND(E1382*P1382,2)</f>
        <v>0</v>
      </c>
      <c r="R1382" s="157"/>
      <c r="S1382" s="157" t="s">
        <v>163</v>
      </c>
      <c r="T1382" s="157" t="s">
        <v>163</v>
      </c>
      <c r="U1382" s="157">
        <v>0</v>
      </c>
      <c r="V1382" s="157">
        <f>ROUND(E1382*U1382,2)</f>
        <v>0</v>
      </c>
      <c r="W1382" s="157"/>
      <c r="X1382" s="157" t="s">
        <v>475</v>
      </c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476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x14ac:dyDescent="0.25">
      <c r="A1383" s="168" t="s">
        <v>158</v>
      </c>
      <c r="B1383" s="169" t="s">
        <v>118</v>
      </c>
      <c r="C1383" s="188" t="s">
        <v>119</v>
      </c>
      <c r="D1383" s="170"/>
      <c r="E1383" s="171"/>
      <c r="F1383" s="172"/>
      <c r="G1383" s="173">
        <f>SUMIF(AG1384:AG1414,"&lt;&gt;NOR",G1384:G1414)</f>
        <v>0</v>
      </c>
      <c r="H1383" s="167"/>
      <c r="I1383" s="167">
        <f>SUM(I1384:I1414)</f>
        <v>0</v>
      </c>
      <c r="J1383" s="167"/>
      <c r="K1383" s="167">
        <f>SUM(K1384:K1414)</f>
        <v>0</v>
      </c>
      <c r="L1383" s="167"/>
      <c r="M1383" s="167">
        <f>SUM(M1384:M1414)</f>
        <v>0</v>
      </c>
      <c r="N1383" s="167"/>
      <c r="O1383" s="167">
        <f>SUM(O1384:O1414)</f>
        <v>0.79</v>
      </c>
      <c r="P1383" s="167"/>
      <c r="Q1383" s="167">
        <f>SUM(Q1384:Q1414)</f>
        <v>0</v>
      </c>
      <c r="R1383" s="167"/>
      <c r="S1383" s="167"/>
      <c r="T1383" s="167"/>
      <c r="U1383" s="167"/>
      <c r="V1383" s="167">
        <f>SUM(V1384:V1414)</f>
        <v>46.279999999999994</v>
      </c>
      <c r="W1383" s="167"/>
      <c r="X1383" s="167"/>
      <c r="AG1383" t="s">
        <v>159</v>
      </c>
    </row>
    <row r="1384" spans="1:60" outlineLevel="1" x14ac:dyDescent="0.25">
      <c r="A1384" s="174">
        <v>319</v>
      </c>
      <c r="B1384" s="175" t="s">
        <v>604</v>
      </c>
      <c r="C1384" s="189" t="s">
        <v>605</v>
      </c>
      <c r="D1384" s="176" t="s">
        <v>186</v>
      </c>
      <c r="E1384" s="177">
        <v>64.91</v>
      </c>
      <c r="F1384" s="178"/>
      <c r="G1384" s="179">
        <f>ROUND(E1384*F1384,2)</f>
        <v>0</v>
      </c>
      <c r="H1384" s="158"/>
      <c r="I1384" s="157">
        <f>ROUND(E1384*H1384,2)</f>
        <v>0</v>
      </c>
      <c r="J1384" s="158"/>
      <c r="K1384" s="157">
        <f>ROUND(E1384*J1384,2)</f>
        <v>0</v>
      </c>
      <c r="L1384" s="157">
        <v>21</v>
      </c>
      <c r="M1384" s="157">
        <f>G1384*(1+L1384/100)</f>
        <v>0</v>
      </c>
      <c r="N1384" s="157">
        <v>0</v>
      </c>
      <c r="O1384" s="157">
        <f>ROUND(E1384*N1384,2)</f>
        <v>0</v>
      </c>
      <c r="P1384" s="157">
        <v>0</v>
      </c>
      <c r="Q1384" s="157">
        <f>ROUND(E1384*P1384,2)</f>
        <v>0</v>
      </c>
      <c r="R1384" s="157"/>
      <c r="S1384" s="157" t="s">
        <v>163</v>
      </c>
      <c r="T1384" s="157" t="s">
        <v>163</v>
      </c>
      <c r="U1384" s="157">
        <v>1.6E-2</v>
      </c>
      <c r="V1384" s="157">
        <f>ROUND(E1384*U1384,2)</f>
        <v>1.04</v>
      </c>
      <c r="W1384" s="157"/>
      <c r="X1384" s="157" t="s">
        <v>164</v>
      </c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165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5">
      <c r="A1385" s="154"/>
      <c r="B1385" s="155"/>
      <c r="C1385" s="190" t="s">
        <v>2927</v>
      </c>
      <c r="D1385" s="159"/>
      <c r="E1385" s="160">
        <v>57.43</v>
      </c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167</v>
      </c>
      <c r="AH1385" s="147">
        <v>5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5">
      <c r="A1386" s="154"/>
      <c r="B1386" s="155"/>
      <c r="C1386" s="190" t="s">
        <v>2928</v>
      </c>
      <c r="D1386" s="159"/>
      <c r="E1386" s="160">
        <v>7.48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167</v>
      </c>
      <c r="AH1386" s="147">
        <v>5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5">
      <c r="A1387" s="174">
        <v>320</v>
      </c>
      <c r="B1387" s="175" t="s">
        <v>609</v>
      </c>
      <c r="C1387" s="189" t="s">
        <v>610</v>
      </c>
      <c r="D1387" s="176" t="s">
        <v>162</v>
      </c>
      <c r="E1387" s="177">
        <v>55.88</v>
      </c>
      <c r="F1387" s="178"/>
      <c r="G1387" s="179">
        <f>ROUND(E1387*F1387,2)</f>
        <v>0</v>
      </c>
      <c r="H1387" s="158"/>
      <c r="I1387" s="157">
        <f>ROUND(E1387*H1387,2)</f>
        <v>0</v>
      </c>
      <c r="J1387" s="158"/>
      <c r="K1387" s="157">
        <f>ROUND(E1387*J1387,2)</f>
        <v>0</v>
      </c>
      <c r="L1387" s="157">
        <v>21</v>
      </c>
      <c r="M1387" s="157">
        <f>G1387*(1+L1387/100)</f>
        <v>0</v>
      </c>
      <c r="N1387" s="157">
        <v>2.0899999999999998E-3</v>
      </c>
      <c r="O1387" s="157">
        <f>ROUND(E1387*N1387,2)</f>
        <v>0.12</v>
      </c>
      <c r="P1387" s="157">
        <v>0</v>
      </c>
      <c r="Q1387" s="157">
        <f>ROUND(E1387*P1387,2)</f>
        <v>0</v>
      </c>
      <c r="R1387" s="157"/>
      <c r="S1387" s="157" t="s">
        <v>163</v>
      </c>
      <c r="T1387" s="157" t="s">
        <v>163</v>
      </c>
      <c r="U1387" s="157">
        <v>0.11</v>
      </c>
      <c r="V1387" s="157">
        <f>ROUND(E1387*U1387,2)</f>
        <v>6.15</v>
      </c>
      <c r="W1387" s="157"/>
      <c r="X1387" s="157" t="s">
        <v>164</v>
      </c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165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ht="20.399999999999999" outlineLevel="1" x14ac:dyDescent="0.25">
      <c r="A1388" s="154"/>
      <c r="B1388" s="155"/>
      <c r="C1388" s="190" t="s">
        <v>2929</v>
      </c>
      <c r="D1388" s="159"/>
      <c r="E1388" s="160">
        <v>20.28</v>
      </c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167</v>
      </c>
      <c r="AH1388" s="147">
        <v>0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ht="20.399999999999999" outlineLevel="1" x14ac:dyDescent="0.25">
      <c r="A1389" s="154"/>
      <c r="B1389" s="155"/>
      <c r="C1389" s="190" t="s">
        <v>2930</v>
      </c>
      <c r="D1389" s="159"/>
      <c r="E1389" s="160">
        <v>8</v>
      </c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167</v>
      </c>
      <c r="AH1389" s="147">
        <v>0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0.399999999999999" outlineLevel="1" x14ac:dyDescent="0.25">
      <c r="A1390" s="154"/>
      <c r="B1390" s="155"/>
      <c r="C1390" s="190" t="s">
        <v>2931</v>
      </c>
      <c r="D1390" s="159"/>
      <c r="E1390" s="160">
        <v>2.9</v>
      </c>
      <c r="F1390" s="157"/>
      <c r="G1390" s="157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57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167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0.399999999999999" outlineLevel="1" x14ac:dyDescent="0.25">
      <c r="A1391" s="154"/>
      <c r="B1391" s="155"/>
      <c r="C1391" s="190" t="s">
        <v>2619</v>
      </c>
      <c r="D1391" s="159"/>
      <c r="E1391" s="160">
        <v>2.6</v>
      </c>
      <c r="F1391" s="157"/>
      <c r="G1391" s="157"/>
      <c r="H1391" s="157"/>
      <c r="I1391" s="157"/>
      <c r="J1391" s="157"/>
      <c r="K1391" s="157"/>
      <c r="L1391" s="157"/>
      <c r="M1391" s="157"/>
      <c r="N1391" s="157"/>
      <c r="O1391" s="157"/>
      <c r="P1391" s="157"/>
      <c r="Q1391" s="157"/>
      <c r="R1391" s="157"/>
      <c r="S1391" s="157"/>
      <c r="T1391" s="157"/>
      <c r="U1391" s="157"/>
      <c r="V1391" s="157"/>
      <c r="W1391" s="157"/>
      <c r="X1391" s="157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167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0.399999999999999" outlineLevel="1" x14ac:dyDescent="0.25">
      <c r="A1392" s="154"/>
      <c r="B1392" s="155"/>
      <c r="C1392" s="190" t="s">
        <v>2620</v>
      </c>
      <c r="D1392" s="159"/>
      <c r="E1392" s="160">
        <v>2.6</v>
      </c>
      <c r="F1392" s="157"/>
      <c r="G1392" s="157"/>
      <c r="H1392" s="157"/>
      <c r="I1392" s="157"/>
      <c r="J1392" s="157"/>
      <c r="K1392" s="157"/>
      <c r="L1392" s="157"/>
      <c r="M1392" s="157"/>
      <c r="N1392" s="157"/>
      <c r="O1392" s="157"/>
      <c r="P1392" s="157"/>
      <c r="Q1392" s="157"/>
      <c r="R1392" s="157"/>
      <c r="S1392" s="157"/>
      <c r="T1392" s="157"/>
      <c r="U1392" s="157"/>
      <c r="V1392" s="157"/>
      <c r="W1392" s="157"/>
      <c r="X1392" s="157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167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0.399999999999999" outlineLevel="1" x14ac:dyDescent="0.25">
      <c r="A1393" s="154"/>
      <c r="B1393" s="155"/>
      <c r="C1393" s="190" t="s">
        <v>2621</v>
      </c>
      <c r="D1393" s="159"/>
      <c r="E1393" s="160">
        <v>4.0999999999999996</v>
      </c>
      <c r="F1393" s="157"/>
      <c r="G1393" s="157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57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167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0.399999999999999" outlineLevel="1" x14ac:dyDescent="0.25">
      <c r="A1394" s="154"/>
      <c r="B1394" s="155"/>
      <c r="C1394" s="190" t="s">
        <v>2560</v>
      </c>
      <c r="D1394" s="159"/>
      <c r="E1394" s="160">
        <v>4.7</v>
      </c>
      <c r="F1394" s="157"/>
      <c r="G1394" s="157"/>
      <c r="H1394" s="157"/>
      <c r="I1394" s="157"/>
      <c r="J1394" s="157"/>
      <c r="K1394" s="157"/>
      <c r="L1394" s="157"/>
      <c r="M1394" s="157"/>
      <c r="N1394" s="157"/>
      <c r="O1394" s="157"/>
      <c r="P1394" s="157"/>
      <c r="Q1394" s="157"/>
      <c r="R1394" s="157"/>
      <c r="S1394" s="157"/>
      <c r="T1394" s="157"/>
      <c r="U1394" s="157"/>
      <c r="V1394" s="157"/>
      <c r="W1394" s="157"/>
      <c r="X1394" s="157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167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20.399999999999999" outlineLevel="1" x14ac:dyDescent="0.25">
      <c r="A1395" s="154"/>
      <c r="B1395" s="155"/>
      <c r="C1395" s="190" t="s">
        <v>2561</v>
      </c>
      <c r="D1395" s="159"/>
      <c r="E1395" s="160">
        <v>6.95</v>
      </c>
      <c r="F1395" s="157"/>
      <c r="G1395" s="157"/>
      <c r="H1395" s="157"/>
      <c r="I1395" s="157"/>
      <c r="J1395" s="157"/>
      <c r="K1395" s="157"/>
      <c r="L1395" s="157"/>
      <c r="M1395" s="157"/>
      <c r="N1395" s="157"/>
      <c r="O1395" s="157"/>
      <c r="P1395" s="157"/>
      <c r="Q1395" s="157"/>
      <c r="R1395" s="157"/>
      <c r="S1395" s="157"/>
      <c r="T1395" s="157"/>
      <c r="U1395" s="157"/>
      <c r="V1395" s="157"/>
      <c r="W1395" s="157"/>
      <c r="X1395" s="157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167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0.399999999999999" outlineLevel="1" x14ac:dyDescent="0.25">
      <c r="A1396" s="154"/>
      <c r="B1396" s="155"/>
      <c r="C1396" s="190" t="s">
        <v>2562</v>
      </c>
      <c r="D1396" s="159"/>
      <c r="E1396" s="160">
        <v>3.75</v>
      </c>
      <c r="F1396" s="157"/>
      <c r="G1396" s="157"/>
      <c r="H1396" s="157"/>
      <c r="I1396" s="157"/>
      <c r="J1396" s="157"/>
      <c r="K1396" s="157"/>
      <c r="L1396" s="157"/>
      <c r="M1396" s="157"/>
      <c r="N1396" s="157"/>
      <c r="O1396" s="157"/>
      <c r="P1396" s="157"/>
      <c r="Q1396" s="157"/>
      <c r="R1396" s="157"/>
      <c r="S1396" s="157"/>
      <c r="T1396" s="157"/>
      <c r="U1396" s="157"/>
      <c r="V1396" s="157"/>
      <c r="W1396" s="157"/>
      <c r="X1396" s="157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167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5">
      <c r="A1397" s="174">
        <v>321</v>
      </c>
      <c r="B1397" s="175" t="s">
        <v>2054</v>
      </c>
      <c r="C1397" s="189" t="s">
        <v>2055</v>
      </c>
      <c r="D1397" s="176" t="s">
        <v>186</v>
      </c>
      <c r="E1397" s="177">
        <v>57.43</v>
      </c>
      <c r="F1397" s="178"/>
      <c r="G1397" s="179">
        <f>ROUND(E1397*F1397,2)</f>
        <v>0</v>
      </c>
      <c r="H1397" s="158"/>
      <c r="I1397" s="157">
        <f>ROUND(E1397*H1397,2)</f>
        <v>0</v>
      </c>
      <c r="J1397" s="158"/>
      <c r="K1397" s="157">
        <f>ROUND(E1397*J1397,2)</f>
        <v>0</v>
      </c>
      <c r="L1397" s="157">
        <v>21</v>
      </c>
      <c r="M1397" s="157">
        <f>G1397*(1+L1397/100)</f>
        <v>0</v>
      </c>
      <c r="N1397" s="157">
        <v>1.0710000000000001E-2</v>
      </c>
      <c r="O1397" s="157">
        <f>ROUND(E1397*N1397,2)</f>
        <v>0.62</v>
      </c>
      <c r="P1397" s="157">
        <v>0</v>
      </c>
      <c r="Q1397" s="157">
        <f>ROUND(E1397*P1397,2)</f>
        <v>0</v>
      </c>
      <c r="R1397" s="157"/>
      <c r="S1397" s="157" t="s">
        <v>163</v>
      </c>
      <c r="T1397" s="157" t="s">
        <v>163</v>
      </c>
      <c r="U1397" s="157">
        <v>0.627</v>
      </c>
      <c r="V1397" s="157">
        <f>ROUND(E1397*U1397,2)</f>
        <v>36.01</v>
      </c>
      <c r="W1397" s="157"/>
      <c r="X1397" s="157" t="s">
        <v>164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165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0.399999999999999" outlineLevel="1" x14ac:dyDescent="0.25">
      <c r="A1398" s="154"/>
      <c r="B1398" s="155"/>
      <c r="C1398" s="190" t="s">
        <v>2533</v>
      </c>
      <c r="D1398" s="159"/>
      <c r="E1398" s="160">
        <v>37.799999999999997</v>
      </c>
      <c r="F1398" s="157"/>
      <c r="G1398" s="157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57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167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0.399999999999999" outlineLevel="1" x14ac:dyDescent="0.25">
      <c r="A1399" s="154"/>
      <c r="B1399" s="155"/>
      <c r="C1399" s="190" t="s">
        <v>2535</v>
      </c>
      <c r="D1399" s="159"/>
      <c r="E1399" s="160">
        <v>4.75</v>
      </c>
      <c r="F1399" s="157"/>
      <c r="G1399" s="157"/>
      <c r="H1399" s="157"/>
      <c r="I1399" s="157"/>
      <c r="J1399" s="157"/>
      <c r="K1399" s="157"/>
      <c r="L1399" s="157"/>
      <c r="M1399" s="157"/>
      <c r="N1399" s="157"/>
      <c r="O1399" s="157"/>
      <c r="P1399" s="157"/>
      <c r="Q1399" s="157"/>
      <c r="R1399" s="157"/>
      <c r="S1399" s="157"/>
      <c r="T1399" s="157"/>
      <c r="U1399" s="157"/>
      <c r="V1399" s="157"/>
      <c r="W1399" s="157"/>
      <c r="X1399" s="157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167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0.399999999999999" outlineLevel="1" x14ac:dyDescent="0.25">
      <c r="A1400" s="154"/>
      <c r="B1400" s="155"/>
      <c r="C1400" s="190" t="s">
        <v>2536</v>
      </c>
      <c r="D1400" s="159"/>
      <c r="E1400" s="160">
        <v>3.48</v>
      </c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167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ht="20.399999999999999" outlineLevel="1" x14ac:dyDescent="0.25">
      <c r="A1401" s="154"/>
      <c r="B1401" s="155"/>
      <c r="C1401" s="190" t="s">
        <v>2537</v>
      </c>
      <c r="D1401" s="159"/>
      <c r="E1401" s="160">
        <v>1.4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167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ht="20.399999999999999" outlineLevel="1" x14ac:dyDescent="0.25">
      <c r="A1402" s="154"/>
      <c r="B1402" s="155"/>
      <c r="C1402" s="190" t="s">
        <v>2538</v>
      </c>
      <c r="D1402" s="159"/>
      <c r="E1402" s="160">
        <v>1.4</v>
      </c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167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ht="20.399999999999999" outlineLevel="1" x14ac:dyDescent="0.25">
      <c r="A1403" s="154"/>
      <c r="B1403" s="155"/>
      <c r="C1403" s="190" t="s">
        <v>2539</v>
      </c>
      <c r="D1403" s="159"/>
      <c r="E1403" s="160">
        <v>1.65</v>
      </c>
      <c r="F1403" s="157"/>
      <c r="G1403" s="157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167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ht="20.399999999999999" outlineLevel="1" x14ac:dyDescent="0.25">
      <c r="A1404" s="154"/>
      <c r="B1404" s="155"/>
      <c r="C1404" s="190" t="s">
        <v>2540</v>
      </c>
      <c r="D1404" s="159"/>
      <c r="E1404" s="160">
        <v>1.82</v>
      </c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167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ht="20.399999999999999" outlineLevel="1" x14ac:dyDescent="0.25">
      <c r="A1405" s="154"/>
      <c r="B1405" s="155"/>
      <c r="C1405" s="190" t="s">
        <v>2541</v>
      </c>
      <c r="D1405" s="159"/>
      <c r="E1405" s="160">
        <v>3.78</v>
      </c>
      <c r="F1405" s="157"/>
      <c r="G1405" s="157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167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ht="20.399999999999999" outlineLevel="1" x14ac:dyDescent="0.25">
      <c r="A1406" s="154"/>
      <c r="B1406" s="155"/>
      <c r="C1406" s="190" t="s">
        <v>2542</v>
      </c>
      <c r="D1406" s="159"/>
      <c r="E1406" s="160">
        <v>1.35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167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5">
      <c r="A1407" s="174">
        <v>322</v>
      </c>
      <c r="B1407" s="175" t="s">
        <v>2932</v>
      </c>
      <c r="C1407" s="189" t="s">
        <v>2933</v>
      </c>
      <c r="D1407" s="176" t="s">
        <v>186</v>
      </c>
      <c r="E1407" s="177">
        <v>7.48</v>
      </c>
      <c r="F1407" s="178"/>
      <c r="G1407" s="179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5.0000000000000002E-5</v>
      </c>
      <c r="O1407" s="157">
        <f>ROUND(E1407*N1407,2)</f>
        <v>0</v>
      </c>
      <c r="P1407" s="157">
        <v>0</v>
      </c>
      <c r="Q1407" s="157">
        <f>ROUND(E1407*P1407,2)</f>
        <v>0</v>
      </c>
      <c r="R1407" s="157"/>
      <c r="S1407" s="157" t="s">
        <v>163</v>
      </c>
      <c r="T1407" s="157" t="s">
        <v>163</v>
      </c>
      <c r="U1407" s="157">
        <v>6.5000000000000002E-2</v>
      </c>
      <c r="V1407" s="157">
        <f>ROUND(E1407*U1407,2)</f>
        <v>0.49</v>
      </c>
      <c r="W1407" s="157"/>
      <c r="X1407" s="157" t="s">
        <v>164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165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5">
      <c r="A1408" s="154"/>
      <c r="B1408" s="155"/>
      <c r="C1408" s="190" t="s">
        <v>2928</v>
      </c>
      <c r="D1408" s="159"/>
      <c r="E1408" s="160">
        <v>7.48</v>
      </c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167</v>
      </c>
      <c r="AH1408" s="147">
        <v>5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5">
      <c r="A1409" s="174">
        <v>323</v>
      </c>
      <c r="B1409" s="175" t="s">
        <v>2934</v>
      </c>
      <c r="C1409" s="189" t="s">
        <v>2935</v>
      </c>
      <c r="D1409" s="176" t="s">
        <v>186</v>
      </c>
      <c r="E1409" s="177">
        <v>7.48</v>
      </c>
      <c r="F1409" s="178"/>
      <c r="G1409" s="179">
        <f>ROUND(E1409*F1409,2)</f>
        <v>0</v>
      </c>
      <c r="H1409" s="158"/>
      <c r="I1409" s="157">
        <f>ROUND(E1409*H1409,2)</f>
        <v>0</v>
      </c>
      <c r="J1409" s="158"/>
      <c r="K1409" s="157">
        <f>ROUND(E1409*J1409,2)</f>
        <v>0</v>
      </c>
      <c r="L1409" s="157">
        <v>21</v>
      </c>
      <c r="M1409" s="157">
        <f>G1409*(1+L1409/100)</f>
        <v>0</v>
      </c>
      <c r="N1409" s="157">
        <v>3.0000000000000001E-3</v>
      </c>
      <c r="O1409" s="157">
        <f>ROUND(E1409*N1409,2)</f>
        <v>0.02</v>
      </c>
      <c r="P1409" s="157">
        <v>0</v>
      </c>
      <c r="Q1409" s="157">
        <f>ROUND(E1409*P1409,2)</f>
        <v>0</v>
      </c>
      <c r="R1409" s="157"/>
      <c r="S1409" s="157" t="s">
        <v>163</v>
      </c>
      <c r="T1409" s="157" t="s">
        <v>163</v>
      </c>
      <c r="U1409" s="157">
        <v>0.32200000000000001</v>
      </c>
      <c r="V1409" s="157">
        <f>ROUND(E1409*U1409,2)</f>
        <v>2.41</v>
      </c>
      <c r="W1409" s="157"/>
      <c r="X1409" s="157" t="s">
        <v>164</v>
      </c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165</v>
      </c>
      <c r="AH1409" s="147"/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5">
      <c r="A1410" s="154"/>
      <c r="B1410" s="155"/>
      <c r="C1410" s="190" t="s">
        <v>2553</v>
      </c>
      <c r="D1410" s="159"/>
      <c r="E1410" s="160">
        <v>5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167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5">
      <c r="A1411" s="154"/>
      <c r="B1411" s="155"/>
      <c r="C1411" s="190" t="s">
        <v>2476</v>
      </c>
      <c r="D1411" s="159"/>
      <c r="E1411" s="160">
        <v>2.48</v>
      </c>
      <c r="F1411" s="157"/>
      <c r="G1411" s="157"/>
      <c r="H1411" s="157"/>
      <c r="I1411" s="157"/>
      <c r="J1411" s="157"/>
      <c r="K1411" s="157"/>
      <c r="L1411" s="157"/>
      <c r="M1411" s="157"/>
      <c r="N1411" s="157"/>
      <c r="O1411" s="157"/>
      <c r="P1411" s="157"/>
      <c r="Q1411" s="157"/>
      <c r="R1411" s="157"/>
      <c r="S1411" s="157"/>
      <c r="T1411" s="157"/>
      <c r="U1411" s="157"/>
      <c r="V1411" s="157"/>
      <c r="W1411" s="157"/>
      <c r="X1411" s="157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167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 x14ac:dyDescent="0.25">
      <c r="A1412" s="174">
        <v>324</v>
      </c>
      <c r="B1412" s="175" t="s">
        <v>2936</v>
      </c>
      <c r="C1412" s="189" t="s">
        <v>2937</v>
      </c>
      <c r="D1412" s="176" t="s">
        <v>186</v>
      </c>
      <c r="E1412" s="177">
        <v>10</v>
      </c>
      <c r="F1412" s="178"/>
      <c r="G1412" s="179">
        <f>ROUND(E1412*F1412,2)</f>
        <v>0</v>
      </c>
      <c r="H1412" s="158"/>
      <c r="I1412" s="157">
        <f>ROUND(E1412*H1412,2)</f>
        <v>0</v>
      </c>
      <c r="J1412" s="158"/>
      <c r="K1412" s="157">
        <f>ROUND(E1412*J1412,2)</f>
        <v>0</v>
      </c>
      <c r="L1412" s="157">
        <v>21</v>
      </c>
      <c r="M1412" s="157">
        <f>G1412*(1+L1412/100)</f>
        <v>0</v>
      </c>
      <c r="N1412" s="157">
        <v>3.0000000000000001E-3</v>
      </c>
      <c r="O1412" s="157">
        <f>ROUND(E1412*N1412,2)</f>
        <v>0.03</v>
      </c>
      <c r="P1412" s="157">
        <v>0</v>
      </c>
      <c r="Q1412" s="157">
        <f>ROUND(E1412*P1412,2)</f>
        <v>0</v>
      </c>
      <c r="R1412" s="157"/>
      <c r="S1412" s="157" t="s">
        <v>163</v>
      </c>
      <c r="T1412" s="157" t="s">
        <v>163</v>
      </c>
      <c r="U1412" s="157">
        <v>1.7999999999999999E-2</v>
      </c>
      <c r="V1412" s="157">
        <f>ROUND(E1412*U1412,2)</f>
        <v>0.18</v>
      </c>
      <c r="W1412" s="157"/>
      <c r="X1412" s="157" t="s">
        <v>164</v>
      </c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165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 x14ac:dyDescent="0.25">
      <c r="A1413" s="154"/>
      <c r="B1413" s="155"/>
      <c r="C1413" s="190" t="s">
        <v>2938</v>
      </c>
      <c r="D1413" s="159"/>
      <c r="E1413" s="160">
        <v>10</v>
      </c>
      <c r="F1413" s="157"/>
      <c r="G1413" s="157"/>
      <c r="H1413" s="157"/>
      <c r="I1413" s="157"/>
      <c r="J1413" s="157"/>
      <c r="K1413" s="157"/>
      <c r="L1413" s="157"/>
      <c r="M1413" s="157"/>
      <c r="N1413" s="157"/>
      <c r="O1413" s="157"/>
      <c r="P1413" s="157"/>
      <c r="Q1413" s="157"/>
      <c r="R1413" s="157"/>
      <c r="S1413" s="157"/>
      <c r="T1413" s="157"/>
      <c r="U1413" s="157"/>
      <c r="V1413" s="157"/>
      <c r="W1413" s="157"/>
      <c r="X1413" s="157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167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 x14ac:dyDescent="0.25">
      <c r="A1414" s="154">
        <v>325</v>
      </c>
      <c r="B1414" s="155" t="s">
        <v>611</v>
      </c>
      <c r="C1414" s="196" t="s">
        <v>612</v>
      </c>
      <c r="D1414" s="156" t="s">
        <v>0</v>
      </c>
      <c r="E1414" s="186"/>
      <c r="F1414" s="158"/>
      <c r="G1414" s="157">
        <f>ROUND(E1414*F1414,2)</f>
        <v>0</v>
      </c>
      <c r="H1414" s="158"/>
      <c r="I1414" s="157">
        <f>ROUND(E1414*H1414,2)</f>
        <v>0</v>
      </c>
      <c r="J1414" s="158"/>
      <c r="K1414" s="157">
        <f>ROUND(E1414*J1414,2)</f>
        <v>0</v>
      </c>
      <c r="L1414" s="157">
        <v>21</v>
      </c>
      <c r="M1414" s="157">
        <f>G1414*(1+L1414/100)</f>
        <v>0</v>
      </c>
      <c r="N1414" s="157">
        <v>0</v>
      </c>
      <c r="O1414" s="157">
        <f>ROUND(E1414*N1414,2)</f>
        <v>0</v>
      </c>
      <c r="P1414" s="157">
        <v>0</v>
      </c>
      <c r="Q1414" s="157">
        <f>ROUND(E1414*P1414,2)</f>
        <v>0</v>
      </c>
      <c r="R1414" s="157"/>
      <c r="S1414" s="157" t="s">
        <v>163</v>
      </c>
      <c r="T1414" s="157" t="s">
        <v>163</v>
      </c>
      <c r="U1414" s="157">
        <v>0</v>
      </c>
      <c r="V1414" s="157">
        <f>ROUND(E1414*U1414,2)</f>
        <v>0</v>
      </c>
      <c r="W1414" s="157"/>
      <c r="X1414" s="157" t="s">
        <v>475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476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x14ac:dyDescent="0.25">
      <c r="A1415" s="168" t="s">
        <v>158</v>
      </c>
      <c r="B1415" s="169" t="s">
        <v>120</v>
      </c>
      <c r="C1415" s="188" t="s">
        <v>121</v>
      </c>
      <c r="D1415" s="170"/>
      <c r="E1415" s="171"/>
      <c r="F1415" s="172"/>
      <c r="G1415" s="173">
        <f>SUMIF(AG1416:AG1555,"&lt;&gt;NOR",G1416:G1555)</f>
        <v>0</v>
      </c>
      <c r="H1415" s="167"/>
      <c r="I1415" s="167">
        <f>SUM(I1416:I1555)</f>
        <v>0</v>
      </c>
      <c r="J1415" s="167"/>
      <c r="K1415" s="167">
        <f>SUM(K1416:K1555)</f>
        <v>0</v>
      </c>
      <c r="L1415" s="167"/>
      <c r="M1415" s="167">
        <f>SUM(M1416:M1555)</f>
        <v>0</v>
      </c>
      <c r="N1415" s="167"/>
      <c r="O1415" s="167">
        <f>SUM(O1416:O1555)</f>
        <v>0.70000000000000007</v>
      </c>
      <c r="P1415" s="167"/>
      <c r="Q1415" s="167">
        <f>SUM(Q1416:Q1555)</f>
        <v>0</v>
      </c>
      <c r="R1415" s="167"/>
      <c r="S1415" s="167"/>
      <c r="T1415" s="167"/>
      <c r="U1415" s="167"/>
      <c r="V1415" s="167">
        <f>SUM(V1416:V1555)</f>
        <v>72.820000000000007</v>
      </c>
      <c r="W1415" s="167"/>
      <c r="X1415" s="167"/>
      <c r="AG1415" t="s">
        <v>159</v>
      </c>
    </row>
    <row r="1416" spans="1:60" outlineLevel="1" x14ac:dyDescent="0.25">
      <c r="A1416" s="174">
        <v>326</v>
      </c>
      <c r="B1416" s="175" t="s">
        <v>2056</v>
      </c>
      <c r="C1416" s="189" t="s">
        <v>2057</v>
      </c>
      <c r="D1416" s="176" t="s">
        <v>186</v>
      </c>
      <c r="E1416" s="177">
        <v>31.92</v>
      </c>
      <c r="F1416" s="178"/>
      <c r="G1416" s="179">
        <f>ROUND(E1416*F1416,2)</f>
        <v>0</v>
      </c>
      <c r="H1416" s="158"/>
      <c r="I1416" s="157">
        <f>ROUND(E1416*H1416,2)</f>
        <v>0</v>
      </c>
      <c r="J1416" s="158"/>
      <c r="K1416" s="157">
        <f>ROUND(E1416*J1416,2)</f>
        <v>0</v>
      </c>
      <c r="L1416" s="157">
        <v>21</v>
      </c>
      <c r="M1416" s="157">
        <f>G1416*(1+L1416/100)</f>
        <v>0</v>
      </c>
      <c r="N1416" s="157">
        <v>0</v>
      </c>
      <c r="O1416" s="157">
        <f>ROUND(E1416*N1416,2)</f>
        <v>0</v>
      </c>
      <c r="P1416" s="157">
        <v>0</v>
      </c>
      <c r="Q1416" s="157">
        <f>ROUND(E1416*P1416,2)</f>
        <v>0</v>
      </c>
      <c r="R1416" s="157"/>
      <c r="S1416" s="157" t="s">
        <v>163</v>
      </c>
      <c r="T1416" s="157" t="s">
        <v>163</v>
      </c>
      <c r="U1416" s="157">
        <v>0.33</v>
      </c>
      <c r="V1416" s="157">
        <f>ROUND(E1416*U1416,2)</f>
        <v>10.53</v>
      </c>
      <c r="W1416" s="157"/>
      <c r="X1416" s="157" t="s">
        <v>164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165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 x14ac:dyDescent="0.25">
      <c r="A1417" s="154"/>
      <c r="B1417" s="155"/>
      <c r="C1417" s="190" t="s">
        <v>2939</v>
      </c>
      <c r="D1417" s="159"/>
      <c r="E1417" s="160">
        <v>31.92</v>
      </c>
      <c r="F1417" s="157"/>
      <c r="G1417" s="157"/>
      <c r="H1417" s="157"/>
      <c r="I1417" s="157"/>
      <c r="J1417" s="157"/>
      <c r="K1417" s="157"/>
      <c r="L1417" s="157"/>
      <c r="M1417" s="157"/>
      <c r="N1417" s="157"/>
      <c r="O1417" s="157"/>
      <c r="P1417" s="157"/>
      <c r="Q1417" s="157"/>
      <c r="R1417" s="157"/>
      <c r="S1417" s="157"/>
      <c r="T1417" s="157"/>
      <c r="U1417" s="157"/>
      <c r="V1417" s="157"/>
      <c r="W1417" s="157"/>
      <c r="X1417" s="157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167</v>
      </c>
      <c r="AH1417" s="147">
        <v>5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5">
      <c r="A1418" s="174">
        <v>327</v>
      </c>
      <c r="B1418" s="175" t="s">
        <v>2059</v>
      </c>
      <c r="C1418" s="189" t="s">
        <v>2060</v>
      </c>
      <c r="D1418" s="176" t="s">
        <v>186</v>
      </c>
      <c r="E1418" s="177">
        <v>31.92</v>
      </c>
      <c r="F1418" s="178"/>
      <c r="G1418" s="179">
        <f>ROUND(E1418*F1418,2)</f>
        <v>0</v>
      </c>
      <c r="H1418" s="158"/>
      <c r="I1418" s="157">
        <f>ROUND(E1418*H1418,2)</f>
        <v>0</v>
      </c>
      <c r="J1418" s="158"/>
      <c r="K1418" s="157">
        <f>ROUND(E1418*J1418,2)</f>
        <v>0</v>
      </c>
      <c r="L1418" s="157">
        <v>21</v>
      </c>
      <c r="M1418" s="157">
        <f>G1418*(1+L1418/100)</f>
        <v>0</v>
      </c>
      <c r="N1418" s="157">
        <v>1.6000000000000001E-4</v>
      </c>
      <c r="O1418" s="157">
        <f>ROUND(E1418*N1418,2)</f>
        <v>0.01</v>
      </c>
      <c r="P1418" s="157">
        <v>0</v>
      </c>
      <c r="Q1418" s="157">
        <f>ROUND(E1418*P1418,2)</f>
        <v>0</v>
      </c>
      <c r="R1418" s="157"/>
      <c r="S1418" s="157" t="s">
        <v>163</v>
      </c>
      <c r="T1418" s="157" t="s">
        <v>163</v>
      </c>
      <c r="U1418" s="157">
        <v>0.05</v>
      </c>
      <c r="V1418" s="157">
        <f>ROUND(E1418*U1418,2)</f>
        <v>1.6</v>
      </c>
      <c r="W1418" s="157"/>
      <c r="X1418" s="157" t="s">
        <v>164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2061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5">
      <c r="A1419" s="154"/>
      <c r="B1419" s="155"/>
      <c r="C1419" s="190" t="s">
        <v>2939</v>
      </c>
      <c r="D1419" s="159"/>
      <c r="E1419" s="160">
        <v>31.92</v>
      </c>
      <c r="F1419" s="157"/>
      <c r="G1419" s="157"/>
      <c r="H1419" s="157"/>
      <c r="I1419" s="157"/>
      <c r="J1419" s="157"/>
      <c r="K1419" s="157"/>
      <c r="L1419" s="157"/>
      <c r="M1419" s="157"/>
      <c r="N1419" s="157"/>
      <c r="O1419" s="157"/>
      <c r="P1419" s="157"/>
      <c r="Q1419" s="157"/>
      <c r="R1419" s="157"/>
      <c r="S1419" s="157"/>
      <c r="T1419" s="157"/>
      <c r="U1419" s="157"/>
      <c r="V1419" s="157"/>
      <c r="W1419" s="157"/>
      <c r="X1419" s="157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167</v>
      </c>
      <c r="AH1419" s="147">
        <v>5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5">
      <c r="A1420" s="174">
        <v>328</v>
      </c>
      <c r="B1420" s="175" t="s">
        <v>2062</v>
      </c>
      <c r="C1420" s="189" t="s">
        <v>2063</v>
      </c>
      <c r="D1420" s="176" t="s">
        <v>170</v>
      </c>
      <c r="E1420" s="177">
        <v>25</v>
      </c>
      <c r="F1420" s="178"/>
      <c r="G1420" s="179">
        <f>ROUND(E1420*F1420,2)</f>
        <v>0</v>
      </c>
      <c r="H1420" s="158"/>
      <c r="I1420" s="157">
        <f>ROUND(E1420*H1420,2)</f>
        <v>0</v>
      </c>
      <c r="J1420" s="158"/>
      <c r="K1420" s="157">
        <f>ROUND(E1420*J1420,2)</f>
        <v>0</v>
      </c>
      <c r="L1420" s="157">
        <v>21</v>
      </c>
      <c r="M1420" s="157">
        <f>G1420*(1+L1420/100)</f>
        <v>0</v>
      </c>
      <c r="N1420" s="157">
        <v>0</v>
      </c>
      <c r="O1420" s="157">
        <f>ROUND(E1420*N1420,2)</f>
        <v>0</v>
      </c>
      <c r="P1420" s="157">
        <v>0</v>
      </c>
      <c r="Q1420" s="157">
        <f>ROUND(E1420*P1420,2)</f>
        <v>0</v>
      </c>
      <c r="R1420" s="157"/>
      <c r="S1420" s="157" t="s">
        <v>163</v>
      </c>
      <c r="T1420" s="157" t="s">
        <v>163</v>
      </c>
      <c r="U1420" s="157">
        <v>0.1</v>
      </c>
      <c r="V1420" s="157">
        <f>ROUND(E1420*U1420,2)</f>
        <v>2.5</v>
      </c>
      <c r="W1420" s="157"/>
      <c r="X1420" s="157" t="s">
        <v>164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165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5">
      <c r="A1421" s="154"/>
      <c r="B1421" s="155"/>
      <c r="C1421" s="190" t="s">
        <v>2940</v>
      </c>
      <c r="D1421" s="159"/>
      <c r="E1421" s="160">
        <v>8</v>
      </c>
      <c r="F1421" s="157"/>
      <c r="G1421" s="157"/>
      <c r="H1421" s="157"/>
      <c r="I1421" s="157"/>
      <c r="J1421" s="157"/>
      <c r="K1421" s="157"/>
      <c r="L1421" s="157"/>
      <c r="M1421" s="157"/>
      <c r="N1421" s="157"/>
      <c r="O1421" s="157"/>
      <c r="P1421" s="157"/>
      <c r="Q1421" s="157"/>
      <c r="R1421" s="157"/>
      <c r="S1421" s="157"/>
      <c r="T1421" s="157"/>
      <c r="U1421" s="157"/>
      <c r="V1421" s="157"/>
      <c r="W1421" s="157"/>
      <c r="X1421" s="157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167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ht="20.399999999999999" outlineLevel="1" x14ac:dyDescent="0.25">
      <c r="A1422" s="154"/>
      <c r="B1422" s="155"/>
      <c r="C1422" s="190" t="s">
        <v>2941</v>
      </c>
      <c r="D1422" s="159"/>
      <c r="E1422" s="160">
        <v>3</v>
      </c>
      <c r="F1422" s="157"/>
      <c r="G1422" s="157"/>
      <c r="H1422" s="157"/>
      <c r="I1422" s="157"/>
      <c r="J1422" s="157"/>
      <c r="K1422" s="157"/>
      <c r="L1422" s="157"/>
      <c r="M1422" s="157"/>
      <c r="N1422" s="157"/>
      <c r="O1422" s="157"/>
      <c r="P1422" s="157"/>
      <c r="Q1422" s="157"/>
      <c r="R1422" s="157"/>
      <c r="S1422" s="157"/>
      <c r="T1422" s="157"/>
      <c r="U1422" s="157"/>
      <c r="V1422" s="157"/>
      <c r="W1422" s="157"/>
      <c r="X1422" s="157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167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20.399999999999999" outlineLevel="1" x14ac:dyDescent="0.25">
      <c r="A1423" s="154"/>
      <c r="B1423" s="155"/>
      <c r="C1423" s="190" t="s">
        <v>2942</v>
      </c>
      <c r="D1423" s="159"/>
      <c r="E1423" s="160">
        <v>2</v>
      </c>
      <c r="F1423" s="157"/>
      <c r="G1423" s="157"/>
      <c r="H1423" s="157"/>
      <c r="I1423" s="157"/>
      <c r="J1423" s="157"/>
      <c r="K1423" s="157"/>
      <c r="L1423" s="157"/>
      <c r="M1423" s="157"/>
      <c r="N1423" s="157"/>
      <c r="O1423" s="157"/>
      <c r="P1423" s="157"/>
      <c r="Q1423" s="157"/>
      <c r="R1423" s="157"/>
      <c r="S1423" s="157"/>
      <c r="T1423" s="157"/>
      <c r="U1423" s="157"/>
      <c r="V1423" s="157"/>
      <c r="W1423" s="157"/>
      <c r="X1423" s="157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167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0.399999999999999" outlineLevel="1" x14ac:dyDescent="0.25">
      <c r="A1424" s="154"/>
      <c r="B1424" s="155"/>
      <c r="C1424" s="190" t="s">
        <v>2943</v>
      </c>
      <c r="D1424" s="159"/>
      <c r="E1424" s="160">
        <v>2</v>
      </c>
      <c r="F1424" s="157"/>
      <c r="G1424" s="157"/>
      <c r="H1424" s="157"/>
      <c r="I1424" s="157"/>
      <c r="J1424" s="157"/>
      <c r="K1424" s="157"/>
      <c r="L1424" s="157"/>
      <c r="M1424" s="157"/>
      <c r="N1424" s="157"/>
      <c r="O1424" s="157"/>
      <c r="P1424" s="157"/>
      <c r="Q1424" s="157"/>
      <c r="R1424" s="157"/>
      <c r="S1424" s="157"/>
      <c r="T1424" s="157"/>
      <c r="U1424" s="157"/>
      <c r="V1424" s="157"/>
      <c r="W1424" s="157"/>
      <c r="X1424" s="157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167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0.399999999999999" outlineLevel="1" x14ac:dyDescent="0.25">
      <c r="A1425" s="154"/>
      <c r="B1425" s="155"/>
      <c r="C1425" s="190" t="s">
        <v>2944</v>
      </c>
      <c r="D1425" s="159"/>
      <c r="E1425" s="160">
        <v>2</v>
      </c>
      <c r="F1425" s="157"/>
      <c r="G1425" s="157"/>
      <c r="H1425" s="157"/>
      <c r="I1425" s="157"/>
      <c r="J1425" s="157"/>
      <c r="K1425" s="157"/>
      <c r="L1425" s="157"/>
      <c r="M1425" s="157"/>
      <c r="N1425" s="157"/>
      <c r="O1425" s="157"/>
      <c r="P1425" s="157"/>
      <c r="Q1425" s="157"/>
      <c r="R1425" s="157"/>
      <c r="S1425" s="157"/>
      <c r="T1425" s="157"/>
      <c r="U1425" s="157"/>
      <c r="V1425" s="157"/>
      <c r="W1425" s="157"/>
      <c r="X1425" s="157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167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0.399999999999999" outlineLevel="1" x14ac:dyDescent="0.25">
      <c r="A1426" s="154"/>
      <c r="B1426" s="155"/>
      <c r="C1426" s="190" t="s">
        <v>2945</v>
      </c>
      <c r="D1426" s="159"/>
      <c r="E1426" s="160">
        <v>3</v>
      </c>
      <c r="F1426" s="157"/>
      <c r="G1426" s="157"/>
      <c r="H1426" s="157"/>
      <c r="I1426" s="157"/>
      <c r="J1426" s="157"/>
      <c r="K1426" s="157"/>
      <c r="L1426" s="157"/>
      <c r="M1426" s="157"/>
      <c r="N1426" s="157"/>
      <c r="O1426" s="157"/>
      <c r="P1426" s="157"/>
      <c r="Q1426" s="157"/>
      <c r="R1426" s="157"/>
      <c r="S1426" s="157"/>
      <c r="T1426" s="157"/>
      <c r="U1426" s="157"/>
      <c r="V1426" s="157"/>
      <c r="W1426" s="157"/>
      <c r="X1426" s="157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167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ht="20.399999999999999" outlineLevel="1" x14ac:dyDescent="0.25">
      <c r="A1427" s="154"/>
      <c r="B1427" s="155"/>
      <c r="C1427" s="190" t="s">
        <v>2946</v>
      </c>
      <c r="D1427" s="159"/>
      <c r="E1427" s="160">
        <v>3</v>
      </c>
      <c r="F1427" s="157"/>
      <c r="G1427" s="157"/>
      <c r="H1427" s="157"/>
      <c r="I1427" s="157"/>
      <c r="J1427" s="157"/>
      <c r="K1427" s="157"/>
      <c r="L1427" s="157"/>
      <c r="M1427" s="157"/>
      <c r="N1427" s="157"/>
      <c r="O1427" s="157"/>
      <c r="P1427" s="157"/>
      <c r="Q1427" s="157"/>
      <c r="R1427" s="157"/>
      <c r="S1427" s="157"/>
      <c r="T1427" s="157"/>
      <c r="U1427" s="157"/>
      <c r="V1427" s="157"/>
      <c r="W1427" s="157"/>
      <c r="X1427" s="157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167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0.399999999999999" outlineLevel="1" x14ac:dyDescent="0.25">
      <c r="A1428" s="154"/>
      <c r="B1428" s="155"/>
      <c r="C1428" s="190" t="s">
        <v>2640</v>
      </c>
      <c r="D1428" s="159"/>
      <c r="E1428" s="160">
        <v>2</v>
      </c>
      <c r="F1428" s="157"/>
      <c r="G1428" s="157"/>
      <c r="H1428" s="157"/>
      <c r="I1428" s="157"/>
      <c r="J1428" s="157"/>
      <c r="K1428" s="157"/>
      <c r="L1428" s="157"/>
      <c r="M1428" s="157"/>
      <c r="N1428" s="157"/>
      <c r="O1428" s="157"/>
      <c r="P1428" s="157"/>
      <c r="Q1428" s="157"/>
      <c r="R1428" s="157"/>
      <c r="S1428" s="157"/>
      <c r="T1428" s="157"/>
      <c r="U1428" s="157"/>
      <c r="V1428" s="157"/>
      <c r="W1428" s="157"/>
      <c r="X1428" s="157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167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 x14ac:dyDescent="0.25">
      <c r="A1429" s="174">
        <v>329</v>
      </c>
      <c r="B1429" s="175" t="s">
        <v>2074</v>
      </c>
      <c r="C1429" s="189" t="s">
        <v>2075</v>
      </c>
      <c r="D1429" s="176" t="s">
        <v>170</v>
      </c>
      <c r="E1429" s="177">
        <v>27</v>
      </c>
      <c r="F1429" s="178"/>
      <c r="G1429" s="179">
        <f>ROUND(E1429*F1429,2)</f>
        <v>0</v>
      </c>
      <c r="H1429" s="158"/>
      <c r="I1429" s="157">
        <f>ROUND(E1429*H1429,2)</f>
        <v>0</v>
      </c>
      <c r="J1429" s="158"/>
      <c r="K1429" s="157">
        <f>ROUND(E1429*J1429,2)</f>
        <v>0</v>
      </c>
      <c r="L1429" s="157">
        <v>21</v>
      </c>
      <c r="M1429" s="157">
        <f>G1429*(1+L1429/100)</f>
        <v>0</v>
      </c>
      <c r="N1429" s="157">
        <v>0</v>
      </c>
      <c r="O1429" s="157">
        <f>ROUND(E1429*N1429,2)</f>
        <v>0</v>
      </c>
      <c r="P1429" s="157">
        <v>0</v>
      </c>
      <c r="Q1429" s="157">
        <f>ROUND(E1429*P1429,2)</f>
        <v>0</v>
      </c>
      <c r="R1429" s="157"/>
      <c r="S1429" s="157" t="s">
        <v>163</v>
      </c>
      <c r="T1429" s="157" t="s">
        <v>163</v>
      </c>
      <c r="U1429" s="157">
        <v>0.11</v>
      </c>
      <c r="V1429" s="157">
        <f>ROUND(E1429*U1429,2)</f>
        <v>2.97</v>
      </c>
      <c r="W1429" s="157"/>
      <c r="X1429" s="157" t="s">
        <v>164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165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 x14ac:dyDescent="0.25">
      <c r="A1430" s="154"/>
      <c r="B1430" s="155"/>
      <c r="C1430" s="190" t="s">
        <v>2947</v>
      </c>
      <c r="D1430" s="159"/>
      <c r="E1430" s="160">
        <v>10</v>
      </c>
      <c r="F1430" s="157"/>
      <c r="G1430" s="157"/>
      <c r="H1430" s="157"/>
      <c r="I1430" s="157"/>
      <c r="J1430" s="157"/>
      <c r="K1430" s="157"/>
      <c r="L1430" s="157"/>
      <c r="M1430" s="157"/>
      <c r="N1430" s="157"/>
      <c r="O1430" s="157"/>
      <c r="P1430" s="157"/>
      <c r="Q1430" s="157"/>
      <c r="R1430" s="157"/>
      <c r="S1430" s="157"/>
      <c r="T1430" s="157"/>
      <c r="U1430" s="157"/>
      <c r="V1430" s="157"/>
      <c r="W1430" s="157"/>
      <c r="X1430" s="157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167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0.399999999999999" outlineLevel="1" x14ac:dyDescent="0.25">
      <c r="A1431" s="154"/>
      <c r="B1431" s="155"/>
      <c r="C1431" s="190" t="s">
        <v>2941</v>
      </c>
      <c r="D1431" s="159"/>
      <c r="E1431" s="160">
        <v>3</v>
      </c>
      <c r="F1431" s="157"/>
      <c r="G1431" s="157"/>
      <c r="H1431" s="157"/>
      <c r="I1431" s="157"/>
      <c r="J1431" s="157"/>
      <c r="K1431" s="157"/>
      <c r="L1431" s="157"/>
      <c r="M1431" s="157"/>
      <c r="N1431" s="157"/>
      <c r="O1431" s="157"/>
      <c r="P1431" s="157"/>
      <c r="Q1431" s="157"/>
      <c r="R1431" s="157"/>
      <c r="S1431" s="157"/>
      <c r="T1431" s="157"/>
      <c r="U1431" s="157"/>
      <c r="V1431" s="157"/>
      <c r="W1431" s="157"/>
      <c r="X1431" s="157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167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ht="20.399999999999999" outlineLevel="1" x14ac:dyDescent="0.25">
      <c r="A1432" s="154"/>
      <c r="B1432" s="155"/>
      <c r="C1432" s="190" t="s">
        <v>2635</v>
      </c>
      <c r="D1432" s="159"/>
      <c r="E1432" s="160">
        <v>1</v>
      </c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167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0.399999999999999" outlineLevel="1" x14ac:dyDescent="0.25">
      <c r="A1433" s="154"/>
      <c r="B1433" s="155"/>
      <c r="C1433" s="190" t="s">
        <v>2636</v>
      </c>
      <c r="D1433" s="159"/>
      <c r="E1433" s="160">
        <v>1</v>
      </c>
      <c r="F1433" s="157"/>
      <c r="G1433" s="157"/>
      <c r="H1433" s="157"/>
      <c r="I1433" s="157"/>
      <c r="J1433" s="157"/>
      <c r="K1433" s="157"/>
      <c r="L1433" s="157"/>
      <c r="M1433" s="157"/>
      <c r="N1433" s="157"/>
      <c r="O1433" s="157"/>
      <c r="P1433" s="157"/>
      <c r="Q1433" s="157"/>
      <c r="R1433" s="157"/>
      <c r="S1433" s="157"/>
      <c r="T1433" s="157"/>
      <c r="U1433" s="157"/>
      <c r="V1433" s="157"/>
      <c r="W1433" s="157"/>
      <c r="X1433" s="157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167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0.399999999999999" outlineLevel="1" x14ac:dyDescent="0.25">
      <c r="A1434" s="154"/>
      <c r="B1434" s="155"/>
      <c r="C1434" s="190" t="s">
        <v>2637</v>
      </c>
      <c r="D1434" s="159"/>
      <c r="E1434" s="160">
        <v>3</v>
      </c>
      <c r="F1434" s="157"/>
      <c r="G1434" s="157"/>
      <c r="H1434" s="157"/>
      <c r="I1434" s="157"/>
      <c r="J1434" s="157"/>
      <c r="K1434" s="157"/>
      <c r="L1434" s="157"/>
      <c r="M1434" s="157"/>
      <c r="N1434" s="157"/>
      <c r="O1434" s="157"/>
      <c r="P1434" s="157"/>
      <c r="Q1434" s="157"/>
      <c r="R1434" s="157"/>
      <c r="S1434" s="157"/>
      <c r="T1434" s="157"/>
      <c r="U1434" s="157"/>
      <c r="V1434" s="157"/>
      <c r="W1434" s="157"/>
      <c r="X1434" s="157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167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ht="20.399999999999999" outlineLevel="1" x14ac:dyDescent="0.25">
      <c r="A1435" s="154"/>
      <c r="B1435" s="155"/>
      <c r="C1435" s="190" t="s">
        <v>2638</v>
      </c>
      <c r="D1435" s="159"/>
      <c r="E1435" s="160">
        <v>2</v>
      </c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167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ht="20.399999999999999" outlineLevel="1" x14ac:dyDescent="0.25">
      <c r="A1436" s="154"/>
      <c r="B1436" s="155"/>
      <c r="C1436" s="190" t="s">
        <v>2948</v>
      </c>
      <c r="D1436" s="159"/>
      <c r="E1436" s="160">
        <v>4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167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ht="20.399999999999999" outlineLevel="1" x14ac:dyDescent="0.25">
      <c r="A1437" s="154"/>
      <c r="B1437" s="155"/>
      <c r="C1437" s="190" t="s">
        <v>2949</v>
      </c>
      <c r="D1437" s="159"/>
      <c r="E1437" s="160">
        <v>3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167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5">
      <c r="A1438" s="174">
        <v>330</v>
      </c>
      <c r="B1438" s="175" t="s">
        <v>2085</v>
      </c>
      <c r="C1438" s="189" t="s">
        <v>2086</v>
      </c>
      <c r="D1438" s="176" t="s">
        <v>162</v>
      </c>
      <c r="E1438" s="177">
        <v>20.350000000000001</v>
      </c>
      <c r="F1438" s="178"/>
      <c r="G1438" s="179">
        <f>ROUND(E1438*F1438,2)</f>
        <v>0</v>
      </c>
      <c r="H1438" s="158"/>
      <c r="I1438" s="157">
        <f>ROUND(E1438*H1438,2)</f>
        <v>0</v>
      </c>
      <c r="J1438" s="158"/>
      <c r="K1438" s="157">
        <f>ROUND(E1438*J1438,2)</f>
        <v>0</v>
      </c>
      <c r="L1438" s="157">
        <v>21</v>
      </c>
      <c r="M1438" s="157">
        <f>G1438*(1+L1438/100)</f>
        <v>0</v>
      </c>
      <c r="N1438" s="157">
        <v>0</v>
      </c>
      <c r="O1438" s="157">
        <f>ROUND(E1438*N1438,2)</f>
        <v>0</v>
      </c>
      <c r="P1438" s="157">
        <v>0</v>
      </c>
      <c r="Q1438" s="157">
        <f>ROUND(E1438*P1438,2)</f>
        <v>0</v>
      </c>
      <c r="R1438" s="157"/>
      <c r="S1438" s="157" t="s">
        <v>163</v>
      </c>
      <c r="T1438" s="157" t="s">
        <v>163</v>
      </c>
      <c r="U1438" s="157">
        <v>0.10526000000000001</v>
      </c>
      <c r="V1438" s="157">
        <f>ROUND(E1438*U1438,2)</f>
        <v>2.14</v>
      </c>
      <c r="W1438" s="157"/>
      <c r="X1438" s="157" t="s">
        <v>164</v>
      </c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2061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5">
      <c r="A1439" s="154"/>
      <c r="B1439" s="155"/>
      <c r="C1439" s="190" t="s">
        <v>2950</v>
      </c>
      <c r="D1439" s="159"/>
      <c r="E1439" s="160">
        <v>0.7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167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ht="20.399999999999999" outlineLevel="1" x14ac:dyDescent="0.25">
      <c r="A1440" s="154"/>
      <c r="B1440" s="155"/>
      <c r="C1440" s="190" t="s">
        <v>2625</v>
      </c>
      <c r="D1440" s="159"/>
      <c r="E1440" s="160">
        <v>2.4</v>
      </c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167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0.399999999999999" outlineLevel="1" x14ac:dyDescent="0.25">
      <c r="A1441" s="154"/>
      <c r="B1441" s="155"/>
      <c r="C1441" s="190" t="s">
        <v>2951</v>
      </c>
      <c r="D1441" s="159"/>
      <c r="E1441" s="160">
        <v>2.2000000000000002</v>
      </c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167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ht="20.399999999999999" outlineLevel="1" x14ac:dyDescent="0.25">
      <c r="A1442" s="154"/>
      <c r="B1442" s="155"/>
      <c r="C1442" s="190" t="s">
        <v>2952</v>
      </c>
      <c r="D1442" s="159"/>
      <c r="E1442" s="160">
        <v>2.2000000000000002</v>
      </c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167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ht="20.399999999999999" outlineLevel="1" x14ac:dyDescent="0.25">
      <c r="A1443" s="154"/>
      <c r="B1443" s="155"/>
      <c r="C1443" s="190" t="s">
        <v>2953</v>
      </c>
      <c r="D1443" s="159"/>
      <c r="E1443" s="160">
        <v>4.6500000000000004</v>
      </c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167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ht="20.399999999999999" outlineLevel="1" x14ac:dyDescent="0.25">
      <c r="A1444" s="154"/>
      <c r="B1444" s="155"/>
      <c r="C1444" s="190" t="s">
        <v>2629</v>
      </c>
      <c r="D1444" s="159"/>
      <c r="E1444" s="160">
        <v>2.4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167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ht="20.399999999999999" outlineLevel="1" x14ac:dyDescent="0.25">
      <c r="A1445" s="154"/>
      <c r="B1445" s="155"/>
      <c r="C1445" s="190" t="s">
        <v>2630</v>
      </c>
      <c r="D1445" s="159"/>
      <c r="E1445" s="160">
        <v>2.4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167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ht="20.399999999999999" outlineLevel="1" x14ac:dyDescent="0.25">
      <c r="A1446" s="154"/>
      <c r="B1446" s="155"/>
      <c r="C1446" s="190" t="s">
        <v>2954</v>
      </c>
      <c r="D1446" s="159"/>
      <c r="E1446" s="160">
        <v>3.4</v>
      </c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167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5">
      <c r="A1447" s="174">
        <v>331</v>
      </c>
      <c r="B1447" s="175" t="s">
        <v>2099</v>
      </c>
      <c r="C1447" s="189" t="s">
        <v>2100</v>
      </c>
      <c r="D1447" s="176" t="s">
        <v>162</v>
      </c>
      <c r="E1447" s="177">
        <v>28.35</v>
      </c>
      <c r="F1447" s="178"/>
      <c r="G1447" s="179">
        <f>ROUND(E1447*F1447,2)</f>
        <v>0</v>
      </c>
      <c r="H1447" s="158"/>
      <c r="I1447" s="157">
        <f>ROUND(E1447*H1447,2)</f>
        <v>0</v>
      </c>
      <c r="J1447" s="158"/>
      <c r="K1447" s="157">
        <f>ROUND(E1447*J1447,2)</f>
        <v>0</v>
      </c>
      <c r="L1447" s="157">
        <v>21</v>
      </c>
      <c r="M1447" s="157">
        <f>G1447*(1+L1447/100)</f>
        <v>0</v>
      </c>
      <c r="N1447" s="157">
        <v>0</v>
      </c>
      <c r="O1447" s="157">
        <f>ROUND(E1447*N1447,2)</f>
        <v>0</v>
      </c>
      <c r="P1447" s="157">
        <v>0</v>
      </c>
      <c r="Q1447" s="157">
        <f>ROUND(E1447*P1447,2)</f>
        <v>0</v>
      </c>
      <c r="R1447" s="157"/>
      <c r="S1447" s="157" t="s">
        <v>163</v>
      </c>
      <c r="T1447" s="157" t="s">
        <v>163</v>
      </c>
      <c r="U1447" s="157">
        <v>0.13</v>
      </c>
      <c r="V1447" s="157">
        <f>ROUND(E1447*U1447,2)</f>
        <v>3.69</v>
      </c>
      <c r="W1447" s="157"/>
      <c r="X1447" s="157" t="s">
        <v>164</v>
      </c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165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ht="20.399999999999999" outlineLevel="1" x14ac:dyDescent="0.25">
      <c r="A1448" s="154"/>
      <c r="B1448" s="155"/>
      <c r="C1448" s="190" t="s">
        <v>2955</v>
      </c>
      <c r="D1448" s="159"/>
      <c r="E1448" s="160">
        <v>4.2</v>
      </c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167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ht="20.399999999999999" outlineLevel="1" x14ac:dyDescent="0.25">
      <c r="A1449" s="154"/>
      <c r="B1449" s="155"/>
      <c r="C1449" s="190" t="s">
        <v>2618</v>
      </c>
      <c r="D1449" s="159"/>
      <c r="E1449" s="160">
        <v>3.65</v>
      </c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167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ht="20.399999999999999" outlineLevel="1" x14ac:dyDescent="0.25">
      <c r="A1450" s="154"/>
      <c r="B1450" s="155"/>
      <c r="C1450" s="190" t="s">
        <v>2619</v>
      </c>
      <c r="D1450" s="159"/>
      <c r="E1450" s="160">
        <v>2.6</v>
      </c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167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ht="20.399999999999999" outlineLevel="1" x14ac:dyDescent="0.25">
      <c r="A1451" s="154"/>
      <c r="B1451" s="155"/>
      <c r="C1451" s="190" t="s">
        <v>2620</v>
      </c>
      <c r="D1451" s="159"/>
      <c r="E1451" s="160">
        <v>2.6</v>
      </c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167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ht="20.399999999999999" outlineLevel="1" x14ac:dyDescent="0.25">
      <c r="A1452" s="154"/>
      <c r="B1452" s="155"/>
      <c r="C1452" s="190" t="s">
        <v>2621</v>
      </c>
      <c r="D1452" s="159"/>
      <c r="E1452" s="160">
        <v>4.0999999999999996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167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0.399999999999999" outlineLevel="1" x14ac:dyDescent="0.25">
      <c r="A1453" s="154"/>
      <c r="B1453" s="155"/>
      <c r="C1453" s="190" t="s">
        <v>2622</v>
      </c>
      <c r="D1453" s="159"/>
      <c r="E1453" s="160">
        <v>2.7</v>
      </c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167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ht="20.399999999999999" outlineLevel="1" x14ac:dyDescent="0.25">
      <c r="A1454" s="154"/>
      <c r="B1454" s="155"/>
      <c r="C1454" s="190" t="s">
        <v>2623</v>
      </c>
      <c r="D1454" s="159"/>
      <c r="E1454" s="160">
        <v>4.75</v>
      </c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167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ht="20.399999999999999" outlineLevel="1" x14ac:dyDescent="0.25">
      <c r="A1455" s="154"/>
      <c r="B1455" s="155"/>
      <c r="C1455" s="190" t="s">
        <v>2562</v>
      </c>
      <c r="D1455" s="159"/>
      <c r="E1455" s="160">
        <v>3.75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167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5">
      <c r="A1456" s="174">
        <v>332</v>
      </c>
      <c r="B1456" s="175" t="s">
        <v>2113</v>
      </c>
      <c r="C1456" s="189" t="s">
        <v>2114</v>
      </c>
      <c r="D1456" s="176" t="s">
        <v>162</v>
      </c>
      <c r="E1456" s="177">
        <v>4.05</v>
      </c>
      <c r="F1456" s="178"/>
      <c r="G1456" s="179">
        <f>ROUND(E1456*F1456,2)</f>
        <v>0</v>
      </c>
      <c r="H1456" s="158"/>
      <c r="I1456" s="157">
        <f>ROUND(E1456*H1456,2)</f>
        <v>0</v>
      </c>
      <c r="J1456" s="158"/>
      <c r="K1456" s="157">
        <f>ROUND(E1456*J1456,2)</f>
        <v>0</v>
      </c>
      <c r="L1456" s="157">
        <v>21</v>
      </c>
      <c r="M1456" s="157">
        <f>G1456*(1+L1456/100)</f>
        <v>0</v>
      </c>
      <c r="N1456" s="157">
        <v>0</v>
      </c>
      <c r="O1456" s="157">
        <f>ROUND(E1456*N1456,2)</f>
        <v>0</v>
      </c>
      <c r="P1456" s="157">
        <v>0</v>
      </c>
      <c r="Q1456" s="157">
        <f>ROUND(E1456*P1456,2)</f>
        <v>0</v>
      </c>
      <c r="R1456" s="157"/>
      <c r="S1456" s="157" t="s">
        <v>163</v>
      </c>
      <c r="T1456" s="157" t="s">
        <v>163</v>
      </c>
      <c r="U1456" s="157">
        <v>0.53400000000000003</v>
      </c>
      <c r="V1456" s="157">
        <f>ROUND(E1456*U1456,2)</f>
        <v>2.16</v>
      </c>
      <c r="W1456" s="157"/>
      <c r="X1456" s="157" t="s">
        <v>164</v>
      </c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165</v>
      </c>
      <c r="AH1456" s="147"/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ht="20.399999999999999" outlineLevel="1" x14ac:dyDescent="0.25">
      <c r="A1457" s="154"/>
      <c r="B1457" s="155"/>
      <c r="C1457" s="190" t="s">
        <v>2635</v>
      </c>
      <c r="D1457" s="159"/>
      <c r="E1457" s="160">
        <v>1</v>
      </c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167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ht="20.399999999999999" outlineLevel="1" x14ac:dyDescent="0.25">
      <c r="A1458" s="154"/>
      <c r="B1458" s="155"/>
      <c r="C1458" s="190" t="s">
        <v>2636</v>
      </c>
      <c r="D1458" s="159"/>
      <c r="E1458" s="160">
        <v>1</v>
      </c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167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ht="20.399999999999999" outlineLevel="1" x14ac:dyDescent="0.25">
      <c r="A1459" s="154"/>
      <c r="B1459" s="155"/>
      <c r="C1459" s="190" t="s">
        <v>2956</v>
      </c>
      <c r="D1459" s="159"/>
      <c r="E1459" s="160">
        <v>1.05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167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ht="20.399999999999999" outlineLevel="1" x14ac:dyDescent="0.25">
      <c r="A1460" s="154"/>
      <c r="B1460" s="155"/>
      <c r="C1460" s="190" t="s">
        <v>2957</v>
      </c>
      <c r="D1460" s="159"/>
      <c r="E1460" s="160">
        <v>1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167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5">
      <c r="A1461" s="174">
        <v>333</v>
      </c>
      <c r="B1461" s="175" t="s">
        <v>2120</v>
      </c>
      <c r="C1461" s="189" t="s">
        <v>2121</v>
      </c>
      <c r="D1461" s="176" t="s">
        <v>186</v>
      </c>
      <c r="E1461" s="177">
        <v>31.92</v>
      </c>
      <c r="F1461" s="178"/>
      <c r="G1461" s="179">
        <f>ROUND(E1461*F1461,2)</f>
        <v>0</v>
      </c>
      <c r="H1461" s="158"/>
      <c r="I1461" s="157">
        <f>ROUND(E1461*H1461,2)</f>
        <v>0</v>
      </c>
      <c r="J1461" s="158"/>
      <c r="K1461" s="157">
        <f>ROUND(E1461*J1461,2)</f>
        <v>0</v>
      </c>
      <c r="L1461" s="157">
        <v>21</v>
      </c>
      <c r="M1461" s="157">
        <f>G1461*(1+L1461/100)</f>
        <v>0</v>
      </c>
      <c r="N1461" s="157">
        <v>0</v>
      </c>
      <c r="O1461" s="157">
        <f>ROUND(E1461*N1461,2)</f>
        <v>0</v>
      </c>
      <c r="P1461" s="157">
        <v>0</v>
      </c>
      <c r="Q1461" s="157">
        <f>ROUND(E1461*P1461,2)</f>
        <v>0</v>
      </c>
      <c r="R1461" s="157"/>
      <c r="S1461" s="157" t="s">
        <v>163</v>
      </c>
      <c r="T1461" s="157" t="s">
        <v>163</v>
      </c>
      <c r="U1461" s="157">
        <v>0.1</v>
      </c>
      <c r="V1461" s="157">
        <f>ROUND(E1461*U1461,2)</f>
        <v>3.19</v>
      </c>
      <c r="W1461" s="157"/>
      <c r="X1461" s="157" t="s">
        <v>164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165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ht="20.399999999999999" outlineLevel="1" x14ac:dyDescent="0.25">
      <c r="A1462" s="154"/>
      <c r="B1462" s="155"/>
      <c r="C1462" s="190" t="s">
        <v>2958</v>
      </c>
      <c r="D1462" s="159"/>
      <c r="E1462" s="160">
        <v>2.94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167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ht="20.399999999999999" outlineLevel="1" x14ac:dyDescent="0.25">
      <c r="A1463" s="154"/>
      <c r="B1463" s="155"/>
      <c r="C1463" s="190" t="s">
        <v>2959</v>
      </c>
      <c r="D1463" s="159"/>
      <c r="E1463" s="160">
        <v>4.38</v>
      </c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167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ht="20.399999999999999" outlineLevel="1" x14ac:dyDescent="0.25">
      <c r="A1464" s="154"/>
      <c r="B1464" s="155"/>
      <c r="C1464" s="190" t="s">
        <v>2960</v>
      </c>
      <c r="D1464" s="159"/>
      <c r="E1464" s="160">
        <v>3.12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167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ht="20.399999999999999" outlineLevel="1" x14ac:dyDescent="0.25">
      <c r="A1465" s="154"/>
      <c r="B1465" s="155"/>
      <c r="C1465" s="190" t="s">
        <v>2961</v>
      </c>
      <c r="D1465" s="159"/>
      <c r="E1465" s="160">
        <v>3.12</v>
      </c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167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0.399999999999999" outlineLevel="1" x14ac:dyDescent="0.25">
      <c r="A1466" s="154"/>
      <c r="B1466" s="155"/>
      <c r="C1466" s="190" t="s">
        <v>2962</v>
      </c>
      <c r="D1466" s="159"/>
      <c r="E1466" s="160">
        <v>4.92</v>
      </c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167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0.399999999999999" outlineLevel="1" x14ac:dyDescent="0.25">
      <c r="A1467" s="154"/>
      <c r="B1467" s="155"/>
      <c r="C1467" s="190" t="s">
        <v>2963</v>
      </c>
      <c r="D1467" s="159"/>
      <c r="E1467" s="160">
        <v>3.24</v>
      </c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167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ht="20.399999999999999" outlineLevel="1" x14ac:dyDescent="0.25">
      <c r="A1468" s="154"/>
      <c r="B1468" s="155"/>
      <c r="C1468" s="190" t="s">
        <v>2964</v>
      </c>
      <c r="D1468" s="159"/>
      <c r="E1468" s="160">
        <v>5.7</v>
      </c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167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ht="20.399999999999999" outlineLevel="1" x14ac:dyDescent="0.25">
      <c r="A1469" s="154"/>
      <c r="B1469" s="155"/>
      <c r="C1469" s="190" t="s">
        <v>2965</v>
      </c>
      <c r="D1469" s="159"/>
      <c r="E1469" s="160">
        <v>4.5</v>
      </c>
      <c r="F1469" s="157"/>
      <c r="G1469" s="157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167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5">
      <c r="A1470" s="174">
        <v>334</v>
      </c>
      <c r="B1470" s="175" t="s">
        <v>2133</v>
      </c>
      <c r="C1470" s="189" t="s">
        <v>2134</v>
      </c>
      <c r="D1470" s="176" t="s">
        <v>186</v>
      </c>
      <c r="E1470" s="177">
        <v>31.92</v>
      </c>
      <c r="F1470" s="178"/>
      <c r="G1470" s="179">
        <f>ROUND(E1470*F1470,2)</f>
        <v>0</v>
      </c>
      <c r="H1470" s="158"/>
      <c r="I1470" s="157">
        <f>ROUND(E1470*H1470,2)</f>
        <v>0</v>
      </c>
      <c r="J1470" s="158"/>
      <c r="K1470" s="157">
        <f>ROUND(E1470*J1470,2)</f>
        <v>0</v>
      </c>
      <c r="L1470" s="157">
        <v>21</v>
      </c>
      <c r="M1470" s="157">
        <f>G1470*(1+L1470/100)</f>
        <v>0</v>
      </c>
      <c r="N1470" s="157">
        <v>4.5500000000000002E-3</v>
      </c>
      <c r="O1470" s="157">
        <f>ROUND(E1470*N1470,2)</f>
        <v>0.15</v>
      </c>
      <c r="P1470" s="157">
        <v>0</v>
      </c>
      <c r="Q1470" s="157">
        <f>ROUND(E1470*P1470,2)</f>
        <v>0</v>
      </c>
      <c r="R1470" s="157"/>
      <c r="S1470" s="157" t="s">
        <v>163</v>
      </c>
      <c r="T1470" s="157" t="s">
        <v>163</v>
      </c>
      <c r="U1470" s="157">
        <v>1.1259999999999999</v>
      </c>
      <c r="V1470" s="157">
        <f>ROUND(E1470*U1470,2)</f>
        <v>35.94</v>
      </c>
      <c r="W1470" s="157"/>
      <c r="X1470" s="157" t="s">
        <v>164</v>
      </c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2061</v>
      </c>
      <c r="AH1470" s="147"/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ht="20.399999999999999" outlineLevel="1" x14ac:dyDescent="0.25">
      <c r="A1471" s="154"/>
      <c r="B1471" s="155"/>
      <c r="C1471" s="190" t="s">
        <v>2958</v>
      </c>
      <c r="D1471" s="159"/>
      <c r="E1471" s="160">
        <v>2.94</v>
      </c>
      <c r="F1471" s="157"/>
      <c r="G1471" s="157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167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0.399999999999999" outlineLevel="1" x14ac:dyDescent="0.25">
      <c r="A1472" s="154"/>
      <c r="B1472" s="155"/>
      <c r="C1472" s="190" t="s">
        <v>2959</v>
      </c>
      <c r="D1472" s="159"/>
      <c r="E1472" s="160">
        <v>4.38</v>
      </c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167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0.399999999999999" outlineLevel="1" x14ac:dyDescent="0.25">
      <c r="A1473" s="154"/>
      <c r="B1473" s="155"/>
      <c r="C1473" s="190" t="s">
        <v>2960</v>
      </c>
      <c r="D1473" s="159"/>
      <c r="E1473" s="160">
        <v>3.12</v>
      </c>
      <c r="F1473" s="157"/>
      <c r="G1473" s="157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167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ht="20.399999999999999" outlineLevel="1" x14ac:dyDescent="0.25">
      <c r="A1474" s="154"/>
      <c r="B1474" s="155"/>
      <c r="C1474" s="190" t="s">
        <v>2961</v>
      </c>
      <c r="D1474" s="159"/>
      <c r="E1474" s="160">
        <v>3.12</v>
      </c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167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0.399999999999999" outlineLevel="1" x14ac:dyDescent="0.25">
      <c r="A1475" s="154"/>
      <c r="B1475" s="155"/>
      <c r="C1475" s="190" t="s">
        <v>2962</v>
      </c>
      <c r="D1475" s="159"/>
      <c r="E1475" s="160">
        <v>4.92</v>
      </c>
      <c r="F1475" s="157"/>
      <c r="G1475" s="157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167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ht="20.399999999999999" outlineLevel="1" x14ac:dyDescent="0.25">
      <c r="A1476" s="154"/>
      <c r="B1476" s="155"/>
      <c r="C1476" s="190" t="s">
        <v>2963</v>
      </c>
      <c r="D1476" s="159"/>
      <c r="E1476" s="160">
        <v>3.24</v>
      </c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167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ht="20.399999999999999" outlineLevel="1" x14ac:dyDescent="0.25">
      <c r="A1477" s="154"/>
      <c r="B1477" s="155"/>
      <c r="C1477" s="190" t="s">
        <v>2964</v>
      </c>
      <c r="D1477" s="159"/>
      <c r="E1477" s="160">
        <v>5.7</v>
      </c>
      <c r="F1477" s="157"/>
      <c r="G1477" s="157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167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ht="20.399999999999999" outlineLevel="1" x14ac:dyDescent="0.25">
      <c r="A1478" s="154"/>
      <c r="B1478" s="155"/>
      <c r="C1478" s="190" t="s">
        <v>2965</v>
      </c>
      <c r="D1478" s="159"/>
      <c r="E1478" s="160">
        <v>4.5</v>
      </c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167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5">
      <c r="A1479" s="174">
        <v>335</v>
      </c>
      <c r="B1479" s="175" t="s">
        <v>2136</v>
      </c>
      <c r="C1479" s="189" t="s">
        <v>2137</v>
      </c>
      <c r="D1479" s="176" t="s">
        <v>186</v>
      </c>
      <c r="E1479" s="177">
        <v>31.92</v>
      </c>
      <c r="F1479" s="178"/>
      <c r="G1479" s="179">
        <f>ROUND(E1479*F1479,2)</f>
        <v>0</v>
      </c>
      <c r="H1479" s="158"/>
      <c r="I1479" s="157">
        <f>ROUND(E1479*H1479,2)</f>
        <v>0</v>
      </c>
      <c r="J1479" s="158"/>
      <c r="K1479" s="157">
        <f>ROUND(E1479*J1479,2)</f>
        <v>0</v>
      </c>
      <c r="L1479" s="157">
        <v>21</v>
      </c>
      <c r="M1479" s="157">
        <f>G1479*(1+L1479/100)</f>
        <v>0</v>
      </c>
      <c r="N1479" s="157">
        <v>1.1E-4</v>
      </c>
      <c r="O1479" s="157">
        <f>ROUND(E1479*N1479,2)</f>
        <v>0</v>
      </c>
      <c r="P1479" s="157">
        <v>0</v>
      </c>
      <c r="Q1479" s="157">
        <f>ROUND(E1479*P1479,2)</f>
        <v>0</v>
      </c>
      <c r="R1479" s="157"/>
      <c r="S1479" s="157" t="s">
        <v>163</v>
      </c>
      <c r="T1479" s="157" t="s">
        <v>163</v>
      </c>
      <c r="U1479" s="157">
        <v>0</v>
      </c>
      <c r="V1479" s="157">
        <f>ROUND(E1479*U1479,2)</f>
        <v>0</v>
      </c>
      <c r="W1479" s="157"/>
      <c r="X1479" s="157" t="s">
        <v>164</v>
      </c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2061</v>
      </c>
      <c r="AH1479" s="147"/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5">
      <c r="A1480" s="154"/>
      <c r="B1480" s="155"/>
      <c r="C1480" s="190" t="s">
        <v>2939</v>
      </c>
      <c r="D1480" s="159"/>
      <c r="E1480" s="160">
        <v>31.92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167</v>
      </c>
      <c r="AH1480" s="147">
        <v>5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5">
      <c r="A1481" s="174">
        <v>336</v>
      </c>
      <c r="B1481" s="175" t="s">
        <v>2138</v>
      </c>
      <c r="C1481" s="189" t="s">
        <v>2139</v>
      </c>
      <c r="D1481" s="176" t="s">
        <v>162</v>
      </c>
      <c r="E1481" s="177">
        <v>28.35</v>
      </c>
      <c r="F1481" s="178"/>
      <c r="G1481" s="179">
        <f>ROUND(E1481*F1481,2)</f>
        <v>0</v>
      </c>
      <c r="H1481" s="158"/>
      <c r="I1481" s="157">
        <f>ROUND(E1481*H1481,2)</f>
        <v>0</v>
      </c>
      <c r="J1481" s="158"/>
      <c r="K1481" s="157">
        <f>ROUND(E1481*J1481,2)</f>
        <v>0</v>
      </c>
      <c r="L1481" s="157">
        <v>21</v>
      </c>
      <c r="M1481" s="157">
        <f>G1481*(1+L1481/100)</f>
        <v>0</v>
      </c>
      <c r="N1481" s="157">
        <v>0</v>
      </c>
      <c r="O1481" s="157">
        <f>ROUND(E1481*N1481,2)</f>
        <v>0</v>
      </c>
      <c r="P1481" s="157">
        <v>0</v>
      </c>
      <c r="Q1481" s="157">
        <f>ROUND(E1481*P1481,2)</f>
        <v>0</v>
      </c>
      <c r="R1481" s="157"/>
      <c r="S1481" s="157" t="s">
        <v>163</v>
      </c>
      <c r="T1481" s="157" t="s">
        <v>163</v>
      </c>
      <c r="U1481" s="157">
        <v>0.12</v>
      </c>
      <c r="V1481" s="157">
        <f>ROUND(E1481*U1481,2)</f>
        <v>3.4</v>
      </c>
      <c r="W1481" s="157"/>
      <c r="X1481" s="157" t="s">
        <v>164</v>
      </c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165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5">
      <c r="A1482" s="154"/>
      <c r="B1482" s="155"/>
      <c r="C1482" s="192" t="s">
        <v>219</v>
      </c>
      <c r="D1482" s="161"/>
      <c r="E1482" s="162"/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167</v>
      </c>
      <c r="AH1482" s="147"/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ht="20.399999999999999" outlineLevel="1" x14ac:dyDescent="0.25">
      <c r="A1483" s="154"/>
      <c r="B1483" s="155"/>
      <c r="C1483" s="193" t="s">
        <v>2966</v>
      </c>
      <c r="D1483" s="161"/>
      <c r="E1483" s="162">
        <v>4.2</v>
      </c>
      <c r="F1483" s="157"/>
      <c r="G1483" s="157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167</v>
      </c>
      <c r="AH1483" s="147">
        <v>2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ht="20.399999999999999" outlineLevel="1" x14ac:dyDescent="0.25">
      <c r="A1484" s="154"/>
      <c r="B1484" s="155"/>
      <c r="C1484" s="193" t="s">
        <v>2347</v>
      </c>
      <c r="D1484" s="161"/>
      <c r="E1484" s="162">
        <v>3.65</v>
      </c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167</v>
      </c>
      <c r="AH1484" s="147">
        <v>2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ht="20.399999999999999" outlineLevel="1" x14ac:dyDescent="0.25">
      <c r="A1485" s="154"/>
      <c r="B1485" s="155"/>
      <c r="C1485" s="193" t="s">
        <v>2358</v>
      </c>
      <c r="D1485" s="161"/>
      <c r="E1485" s="162">
        <v>2.6</v>
      </c>
      <c r="F1485" s="157"/>
      <c r="G1485" s="157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167</v>
      </c>
      <c r="AH1485" s="147">
        <v>2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ht="20.399999999999999" outlineLevel="1" x14ac:dyDescent="0.25">
      <c r="A1486" s="154"/>
      <c r="B1486" s="155"/>
      <c r="C1486" s="193" t="s">
        <v>2359</v>
      </c>
      <c r="D1486" s="161"/>
      <c r="E1486" s="162">
        <v>2.6</v>
      </c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167</v>
      </c>
      <c r="AH1486" s="147">
        <v>2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ht="20.399999999999999" outlineLevel="1" x14ac:dyDescent="0.25">
      <c r="A1487" s="154"/>
      <c r="B1487" s="155"/>
      <c r="C1487" s="193" t="s">
        <v>2360</v>
      </c>
      <c r="D1487" s="161"/>
      <c r="E1487" s="162">
        <v>4.0999999999999996</v>
      </c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167</v>
      </c>
      <c r="AH1487" s="147">
        <v>2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ht="20.399999999999999" outlineLevel="1" x14ac:dyDescent="0.25">
      <c r="A1488" s="154"/>
      <c r="B1488" s="155"/>
      <c r="C1488" s="193" t="s">
        <v>2967</v>
      </c>
      <c r="D1488" s="161"/>
      <c r="E1488" s="162">
        <v>2.7</v>
      </c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167</v>
      </c>
      <c r="AH1488" s="147">
        <v>2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ht="20.399999999999999" outlineLevel="1" x14ac:dyDescent="0.25">
      <c r="A1489" s="154"/>
      <c r="B1489" s="155"/>
      <c r="C1489" s="193" t="s">
        <v>2968</v>
      </c>
      <c r="D1489" s="161"/>
      <c r="E1489" s="162">
        <v>4.75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167</v>
      </c>
      <c r="AH1489" s="147">
        <v>2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ht="20.399999999999999" outlineLevel="1" x14ac:dyDescent="0.25">
      <c r="A1490" s="154"/>
      <c r="B1490" s="155"/>
      <c r="C1490" s="193" t="s">
        <v>2363</v>
      </c>
      <c r="D1490" s="161"/>
      <c r="E1490" s="162">
        <v>3.75</v>
      </c>
      <c r="F1490" s="157"/>
      <c r="G1490" s="157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167</v>
      </c>
      <c r="AH1490" s="147">
        <v>2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5">
      <c r="A1491" s="154"/>
      <c r="B1491" s="155"/>
      <c r="C1491" s="194" t="s">
        <v>228</v>
      </c>
      <c r="D1491" s="163"/>
      <c r="E1491" s="164">
        <v>28.35</v>
      </c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167</v>
      </c>
      <c r="AH1491" s="147">
        <v>3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5">
      <c r="A1492" s="154"/>
      <c r="B1492" s="155"/>
      <c r="C1492" s="192" t="s">
        <v>229</v>
      </c>
      <c r="D1492" s="161"/>
      <c r="E1492" s="162"/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167</v>
      </c>
      <c r="AH1492" s="147"/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5">
      <c r="A1493" s="154"/>
      <c r="B1493" s="155"/>
      <c r="C1493" s="190" t="s">
        <v>2969</v>
      </c>
      <c r="D1493" s="159"/>
      <c r="E1493" s="160">
        <v>28.35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167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ht="20.399999999999999" outlineLevel="1" x14ac:dyDescent="0.25">
      <c r="A1494" s="174">
        <v>337</v>
      </c>
      <c r="B1494" s="175" t="s">
        <v>2152</v>
      </c>
      <c r="C1494" s="189" t="s">
        <v>2153</v>
      </c>
      <c r="D1494" s="176" t="s">
        <v>162</v>
      </c>
      <c r="E1494" s="177">
        <v>32.75</v>
      </c>
      <c r="F1494" s="178"/>
      <c r="G1494" s="179">
        <f>ROUND(E1494*F1494,2)</f>
        <v>0</v>
      </c>
      <c r="H1494" s="158"/>
      <c r="I1494" s="157">
        <f>ROUND(E1494*H1494,2)</f>
        <v>0</v>
      </c>
      <c r="J1494" s="158"/>
      <c r="K1494" s="157">
        <f>ROUND(E1494*J1494,2)</f>
        <v>0</v>
      </c>
      <c r="L1494" s="157">
        <v>21</v>
      </c>
      <c r="M1494" s="157">
        <f>G1494*(1+L1494/100)</f>
        <v>0</v>
      </c>
      <c r="N1494" s="157">
        <v>4.2999999999999999E-4</v>
      </c>
      <c r="O1494" s="157">
        <f>ROUND(E1494*N1494,2)</f>
        <v>0.01</v>
      </c>
      <c r="P1494" s="157">
        <v>0</v>
      </c>
      <c r="Q1494" s="157">
        <f>ROUND(E1494*P1494,2)</f>
        <v>0</v>
      </c>
      <c r="R1494" s="157"/>
      <c r="S1494" s="157" t="s">
        <v>163</v>
      </c>
      <c r="T1494" s="157" t="s">
        <v>163</v>
      </c>
      <c r="U1494" s="157">
        <v>0.12</v>
      </c>
      <c r="V1494" s="157">
        <f>ROUND(E1494*U1494,2)</f>
        <v>3.93</v>
      </c>
      <c r="W1494" s="157"/>
      <c r="X1494" s="157" t="s">
        <v>164</v>
      </c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165</v>
      </c>
      <c r="AH1494" s="147"/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ht="20.399999999999999" outlineLevel="1" x14ac:dyDescent="0.25">
      <c r="A1495" s="154"/>
      <c r="B1495" s="155"/>
      <c r="C1495" s="190" t="s">
        <v>2970</v>
      </c>
      <c r="D1495" s="159"/>
      <c r="E1495" s="160">
        <v>1.4</v>
      </c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167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ht="20.399999999999999" outlineLevel="1" x14ac:dyDescent="0.25">
      <c r="A1496" s="154"/>
      <c r="B1496" s="155"/>
      <c r="C1496" s="190" t="s">
        <v>2618</v>
      </c>
      <c r="D1496" s="159"/>
      <c r="E1496" s="160">
        <v>3.65</v>
      </c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167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ht="20.399999999999999" outlineLevel="1" x14ac:dyDescent="0.25">
      <c r="A1497" s="154"/>
      <c r="B1497" s="155"/>
      <c r="C1497" s="190" t="s">
        <v>2971</v>
      </c>
      <c r="D1497" s="159"/>
      <c r="E1497" s="160">
        <v>3.8</v>
      </c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167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ht="20.399999999999999" outlineLevel="1" x14ac:dyDescent="0.25">
      <c r="A1498" s="154"/>
      <c r="B1498" s="155"/>
      <c r="C1498" s="190" t="s">
        <v>2972</v>
      </c>
      <c r="D1498" s="159"/>
      <c r="E1498" s="160">
        <v>3.8</v>
      </c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167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ht="20.399999999999999" outlineLevel="1" x14ac:dyDescent="0.25">
      <c r="A1499" s="154"/>
      <c r="B1499" s="155"/>
      <c r="C1499" s="190" t="s">
        <v>2973</v>
      </c>
      <c r="D1499" s="159"/>
      <c r="E1499" s="160">
        <v>5.3</v>
      </c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167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ht="20.399999999999999" outlineLevel="1" x14ac:dyDescent="0.25">
      <c r="A1500" s="154"/>
      <c r="B1500" s="155"/>
      <c r="C1500" s="190" t="s">
        <v>2974</v>
      </c>
      <c r="D1500" s="159"/>
      <c r="E1500" s="160">
        <v>3.9</v>
      </c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167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ht="20.399999999999999" outlineLevel="1" x14ac:dyDescent="0.25">
      <c r="A1501" s="154"/>
      <c r="B1501" s="155"/>
      <c r="C1501" s="190" t="s">
        <v>2975</v>
      </c>
      <c r="D1501" s="159"/>
      <c r="E1501" s="160">
        <v>5.95</v>
      </c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167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ht="20.399999999999999" outlineLevel="1" x14ac:dyDescent="0.25">
      <c r="A1502" s="154"/>
      <c r="B1502" s="155"/>
      <c r="C1502" s="190" t="s">
        <v>2976</v>
      </c>
      <c r="D1502" s="159"/>
      <c r="E1502" s="160">
        <v>4.95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167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ht="20.399999999999999" outlineLevel="1" x14ac:dyDescent="0.25">
      <c r="A1503" s="174">
        <v>338</v>
      </c>
      <c r="B1503" s="175" t="s">
        <v>2158</v>
      </c>
      <c r="C1503" s="189" t="s">
        <v>2159</v>
      </c>
      <c r="D1503" s="176" t="s">
        <v>162</v>
      </c>
      <c r="E1503" s="177">
        <v>6.45</v>
      </c>
      <c r="F1503" s="178"/>
      <c r="G1503" s="179">
        <f>ROUND(E1503*F1503,2)</f>
        <v>0</v>
      </c>
      <c r="H1503" s="158"/>
      <c r="I1503" s="157">
        <f>ROUND(E1503*H1503,2)</f>
        <v>0</v>
      </c>
      <c r="J1503" s="158"/>
      <c r="K1503" s="157">
        <f>ROUND(E1503*J1503,2)</f>
        <v>0</v>
      </c>
      <c r="L1503" s="157">
        <v>21</v>
      </c>
      <c r="M1503" s="157">
        <f>G1503*(1+L1503/100)</f>
        <v>0</v>
      </c>
      <c r="N1503" s="157">
        <v>4.2999999999999999E-4</v>
      </c>
      <c r="O1503" s="157">
        <f>ROUND(E1503*N1503,2)</f>
        <v>0</v>
      </c>
      <c r="P1503" s="157">
        <v>0</v>
      </c>
      <c r="Q1503" s="157">
        <f>ROUND(E1503*P1503,2)</f>
        <v>0</v>
      </c>
      <c r="R1503" s="157"/>
      <c r="S1503" s="157" t="s">
        <v>163</v>
      </c>
      <c r="T1503" s="157" t="s">
        <v>163</v>
      </c>
      <c r="U1503" s="157">
        <v>0.12</v>
      </c>
      <c r="V1503" s="157">
        <f>ROUND(E1503*U1503,2)</f>
        <v>0.77</v>
      </c>
      <c r="W1503" s="157"/>
      <c r="X1503" s="157" t="s">
        <v>164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165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ht="20.399999999999999" outlineLevel="1" x14ac:dyDescent="0.25">
      <c r="A1504" s="154"/>
      <c r="B1504" s="155"/>
      <c r="C1504" s="190" t="s">
        <v>2635</v>
      </c>
      <c r="D1504" s="159"/>
      <c r="E1504" s="160">
        <v>1</v>
      </c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167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ht="20.399999999999999" outlineLevel="1" x14ac:dyDescent="0.25">
      <c r="A1505" s="154"/>
      <c r="B1505" s="155"/>
      <c r="C1505" s="190" t="s">
        <v>2977</v>
      </c>
      <c r="D1505" s="159"/>
      <c r="E1505" s="160">
        <v>2.2000000000000002</v>
      </c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167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ht="20.399999999999999" outlineLevel="1" x14ac:dyDescent="0.25">
      <c r="A1506" s="154"/>
      <c r="B1506" s="155"/>
      <c r="C1506" s="190" t="s">
        <v>2978</v>
      </c>
      <c r="D1506" s="159"/>
      <c r="E1506" s="160">
        <v>2.25</v>
      </c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167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ht="20.399999999999999" outlineLevel="1" x14ac:dyDescent="0.25">
      <c r="A1507" s="154"/>
      <c r="B1507" s="155"/>
      <c r="C1507" s="190" t="s">
        <v>2957</v>
      </c>
      <c r="D1507" s="159"/>
      <c r="E1507" s="160">
        <v>1</v>
      </c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167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5">
      <c r="A1508" s="174">
        <v>339</v>
      </c>
      <c r="B1508" s="175" t="s">
        <v>2163</v>
      </c>
      <c r="C1508" s="189" t="s">
        <v>2164</v>
      </c>
      <c r="D1508" s="176" t="s">
        <v>170</v>
      </c>
      <c r="E1508" s="177">
        <v>7.1224999999999996</v>
      </c>
      <c r="F1508" s="178"/>
      <c r="G1508" s="179">
        <f>ROUND(E1508*F1508,2)</f>
        <v>0</v>
      </c>
      <c r="H1508" s="158"/>
      <c r="I1508" s="157">
        <f>ROUND(E1508*H1508,2)</f>
        <v>0</v>
      </c>
      <c r="J1508" s="158"/>
      <c r="K1508" s="157">
        <f>ROUND(E1508*J1508,2)</f>
        <v>0</v>
      </c>
      <c r="L1508" s="157">
        <v>21</v>
      </c>
      <c r="M1508" s="157">
        <f>G1508*(1+L1508/100)</f>
        <v>0</v>
      </c>
      <c r="N1508" s="157">
        <v>3.4000000000000002E-4</v>
      </c>
      <c r="O1508" s="157">
        <f>ROUND(E1508*N1508,2)</f>
        <v>0</v>
      </c>
      <c r="P1508" s="157">
        <v>0</v>
      </c>
      <c r="Q1508" s="157">
        <f>ROUND(E1508*P1508,2)</f>
        <v>0</v>
      </c>
      <c r="R1508" s="157" t="s">
        <v>290</v>
      </c>
      <c r="S1508" s="157" t="s">
        <v>163</v>
      </c>
      <c r="T1508" s="157" t="s">
        <v>163</v>
      </c>
      <c r="U1508" s="157">
        <v>0</v>
      </c>
      <c r="V1508" s="157">
        <f>ROUND(E1508*U1508,2)</f>
        <v>0</v>
      </c>
      <c r="W1508" s="157"/>
      <c r="X1508" s="157" t="s">
        <v>291</v>
      </c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2165</v>
      </c>
      <c r="AH1508" s="147"/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5">
      <c r="A1509" s="154"/>
      <c r="B1509" s="155"/>
      <c r="C1509" s="192" t="s">
        <v>219</v>
      </c>
      <c r="D1509" s="161"/>
      <c r="E1509" s="162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167</v>
      </c>
      <c r="AH1509" s="147"/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ht="20.399999999999999" outlineLevel="1" x14ac:dyDescent="0.25">
      <c r="A1510" s="154"/>
      <c r="B1510" s="155"/>
      <c r="C1510" s="193" t="s">
        <v>2979</v>
      </c>
      <c r="D1510" s="161"/>
      <c r="E1510" s="162">
        <v>0.7</v>
      </c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167</v>
      </c>
      <c r="AH1510" s="147">
        <v>2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ht="20.399999999999999" outlineLevel="1" x14ac:dyDescent="0.25">
      <c r="A1511" s="154"/>
      <c r="B1511" s="155"/>
      <c r="C1511" s="193" t="s">
        <v>2980</v>
      </c>
      <c r="D1511" s="161"/>
      <c r="E1511" s="162">
        <v>2.4</v>
      </c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167</v>
      </c>
      <c r="AH1511" s="147">
        <v>2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ht="20.399999999999999" outlineLevel="1" x14ac:dyDescent="0.25">
      <c r="A1512" s="154"/>
      <c r="B1512" s="155"/>
      <c r="C1512" s="193" t="s">
        <v>2981</v>
      </c>
      <c r="D1512" s="161"/>
      <c r="E1512" s="162">
        <v>2.2000000000000002</v>
      </c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167</v>
      </c>
      <c r="AH1512" s="147">
        <v>2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ht="20.399999999999999" outlineLevel="1" x14ac:dyDescent="0.25">
      <c r="A1513" s="154"/>
      <c r="B1513" s="155"/>
      <c r="C1513" s="193" t="s">
        <v>2982</v>
      </c>
      <c r="D1513" s="161"/>
      <c r="E1513" s="162">
        <v>2.2000000000000002</v>
      </c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167</v>
      </c>
      <c r="AH1513" s="147">
        <v>2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ht="20.399999999999999" outlineLevel="1" x14ac:dyDescent="0.25">
      <c r="A1514" s="154"/>
      <c r="B1514" s="155"/>
      <c r="C1514" s="193" t="s">
        <v>2983</v>
      </c>
      <c r="D1514" s="161"/>
      <c r="E1514" s="162">
        <v>4.6500000000000004</v>
      </c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167</v>
      </c>
      <c r="AH1514" s="147">
        <v>2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ht="20.399999999999999" outlineLevel="1" x14ac:dyDescent="0.25">
      <c r="A1515" s="154"/>
      <c r="B1515" s="155"/>
      <c r="C1515" s="193" t="s">
        <v>2984</v>
      </c>
      <c r="D1515" s="161"/>
      <c r="E1515" s="162">
        <v>2.4</v>
      </c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167</v>
      </c>
      <c r="AH1515" s="147">
        <v>2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ht="20.399999999999999" outlineLevel="1" x14ac:dyDescent="0.25">
      <c r="A1516" s="154"/>
      <c r="B1516" s="155"/>
      <c r="C1516" s="193" t="s">
        <v>2985</v>
      </c>
      <c r="D1516" s="161"/>
      <c r="E1516" s="162">
        <v>2.4</v>
      </c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167</v>
      </c>
      <c r="AH1516" s="147">
        <v>2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ht="20.399999999999999" outlineLevel="1" x14ac:dyDescent="0.25">
      <c r="A1517" s="154"/>
      <c r="B1517" s="155"/>
      <c r="C1517" s="193" t="s">
        <v>2986</v>
      </c>
      <c r="D1517" s="161"/>
      <c r="E1517" s="162">
        <v>3.4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167</v>
      </c>
      <c r="AH1517" s="147">
        <v>2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5">
      <c r="A1518" s="154"/>
      <c r="B1518" s="155"/>
      <c r="C1518" s="194" t="s">
        <v>228</v>
      </c>
      <c r="D1518" s="163"/>
      <c r="E1518" s="164">
        <v>20.350000000000001</v>
      </c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167</v>
      </c>
      <c r="AH1518" s="147">
        <v>3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5">
      <c r="A1519" s="154"/>
      <c r="B1519" s="155"/>
      <c r="C1519" s="192" t="s">
        <v>229</v>
      </c>
      <c r="D1519" s="161"/>
      <c r="E1519" s="162"/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167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5">
      <c r="A1520" s="154"/>
      <c r="B1520" s="155"/>
      <c r="C1520" s="190" t="s">
        <v>2987</v>
      </c>
      <c r="D1520" s="159"/>
      <c r="E1520" s="160">
        <v>7.1224999999999996</v>
      </c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167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5">
      <c r="A1521" s="174">
        <v>340</v>
      </c>
      <c r="B1521" s="175" t="s">
        <v>2179</v>
      </c>
      <c r="C1521" s="189" t="s">
        <v>2180</v>
      </c>
      <c r="D1521" s="176" t="s">
        <v>591</v>
      </c>
      <c r="E1521" s="177">
        <v>134.06399999999999</v>
      </c>
      <c r="F1521" s="178"/>
      <c r="G1521" s="179">
        <f>ROUND(E1521*F1521,2)</f>
        <v>0</v>
      </c>
      <c r="H1521" s="158"/>
      <c r="I1521" s="157">
        <f>ROUND(E1521*H1521,2)</f>
        <v>0</v>
      </c>
      <c r="J1521" s="158"/>
      <c r="K1521" s="157">
        <f>ROUND(E1521*J1521,2)</f>
        <v>0</v>
      </c>
      <c r="L1521" s="157">
        <v>21</v>
      </c>
      <c r="M1521" s="157">
        <f>G1521*(1+L1521/100)</f>
        <v>0</v>
      </c>
      <c r="N1521" s="157">
        <v>1E-3</v>
      </c>
      <c r="O1521" s="157">
        <f>ROUND(E1521*N1521,2)</f>
        <v>0.13</v>
      </c>
      <c r="P1521" s="157">
        <v>0</v>
      </c>
      <c r="Q1521" s="157">
        <f>ROUND(E1521*P1521,2)</f>
        <v>0</v>
      </c>
      <c r="R1521" s="157" t="s">
        <v>290</v>
      </c>
      <c r="S1521" s="157" t="s">
        <v>163</v>
      </c>
      <c r="T1521" s="157" t="s">
        <v>163</v>
      </c>
      <c r="U1521" s="157">
        <v>0</v>
      </c>
      <c r="V1521" s="157">
        <f>ROUND(E1521*U1521,2)</f>
        <v>0</v>
      </c>
      <c r="W1521" s="157"/>
      <c r="X1521" s="157" t="s">
        <v>291</v>
      </c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292</v>
      </c>
      <c r="AH1521" s="147"/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5">
      <c r="A1522" s="154"/>
      <c r="B1522" s="155"/>
      <c r="C1522" s="192" t="s">
        <v>219</v>
      </c>
      <c r="D1522" s="161"/>
      <c r="E1522" s="162"/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167</v>
      </c>
      <c r="AH1522" s="147"/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ht="20.399999999999999" outlineLevel="1" x14ac:dyDescent="0.25">
      <c r="A1523" s="154"/>
      <c r="B1523" s="155"/>
      <c r="C1523" s="193" t="s">
        <v>2286</v>
      </c>
      <c r="D1523" s="161"/>
      <c r="E1523" s="162">
        <v>2.94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167</v>
      </c>
      <c r="AH1523" s="147">
        <v>2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ht="20.399999999999999" outlineLevel="1" x14ac:dyDescent="0.25">
      <c r="A1524" s="154"/>
      <c r="B1524" s="155"/>
      <c r="C1524" s="193" t="s">
        <v>2287</v>
      </c>
      <c r="D1524" s="161"/>
      <c r="E1524" s="162">
        <v>4.38</v>
      </c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167</v>
      </c>
      <c r="AH1524" s="147">
        <v>2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ht="20.399999999999999" outlineLevel="1" x14ac:dyDescent="0.25">
      <c r="A1525" s="154"/>
      <c r="B1525" s="155"/>
      <c r="C1525" s="193" t="s">
        <v>2288</v>
      </c>
      <c r="D1525" s="161"/>
      <c r="E1525" s="162">
        <v>3.12</v>
      </c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167</v>
      </c>
      <c r="AH1525" s="147">
        <v>2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ht="20.399999999999999" outlineLevel="1" x14ac:dyDescent="0.25">
      <c r="A1526" s="154"/>
      <c r="B1526" s="155"/>
      <c r="C1526" s="193" t="s">
        <v>2289</v>
      </c>
      <c r="D1526" s="161"/>
      <c r="E1526" s="162">
        <v>3.12</v>
      </c>
      <c r="F1526" s="157"/>
      <c r="G1526" s="157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167</v>
      </c>
      <c r="AH1526" s="147">
        <v>2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ht="20.399999999999999" outlineLevel="1" x14ac:dyDescent="0.25">
      <c r="A1527" s="154"/>
      <c r="B1527" s="155"/>
      <c r="C1527" s="193" t="s">
        <v>2290</v>
      </c>
      <c r="D1527" s="161"/>
      <c r="E1527" s="162">
        <v>4.92</v>
      </c>
      <c r="F1527" s="157"/>
      <c r="G1527" s="157"/>
      <c r="H1527" s="157"/>
      <c r="I1527" s="157"/>
      <c r="J1527" s="157"/>
      <c r="K1527" s="157"/>
      <c r="L1527" s="157"/>
      <c r="M1527" s="157"/>
      <c r="N1527" s="157"/>
      <c r="O1527" s="157"/>
      <c r="P1527" s="157"/>
      <c r="Q1527" s="157"/>
      <c r="R1527" s="157"/>
      <c r="S1527" s="157"/>
      <c r="T1527" s="157"/>
      <c r="U1527" s="157"/>
      <c r="V1527" s="157"/>
      <c r="W1527" s="157"/>
      <c r="X1527" s="157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167</v>
      </c>
      <c r="AH1527" s="147">
        <v>2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ht="20.399999999999999" outlineLevel="1" x14ac:dyDescent="0.25">
      <c r="A1528" s="154"/>
      <c r="B1528" s="155"/>
      <c r="C1528" s="193" t="s">
        <v>2291</v>
      </c>
      <c r="D1528" s="161"/>
      <c r="E1528" s="162">
        <v>3.24</v>
      </c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167</v>
      </c>
      <c r="AH1528" s="147">
        <v>2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ht="20.399999999999999" outlineLevel="1" x14ac:dyDescent="0.25">
      <c r="A1529" s="154"/>
      <c r="B1529" s="155"/>
      <c r="C1529" s="193" t="s">
        <v>2292</v>
      </c>
      <c r="D1529" s="161"/>
      <c r="E1529" s="162">
        <v>5.7</v>
      </c>
      <c r="F1529" s="157"/>
      <c r="G1529" s="157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167</v>
      </c>
      <c r="AH1529" s="147">
        <v>2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ht="20.399999999999999" outlineLevel="1" x14ac:dyDescent="0.25">
      <c r="A1530" s="154"/>
      <c r="B1530" s="155"/>
      <c r="C1530" s="193" t="s">
        <v>2293</v>
      </c>
      <c r="D1530" s="161"/>
      <c r="E1530" s="162">
        <v>4.5</v>
      </c>
      <c r="F1530" s="157"/>
      <c r="G1530" s="157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167</v>
      </c>
      <c r="AH1530" s="147">
        <v>2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5">
      <c r="A1531" s="154"/>
      <c r="B1531" s="155"/>
      <c r="C1531" s="194" t="s">
        <v>228</v>
      </c>
      <c r="D1531" s="163"/>
      <c r="E1531" s="164">
        <v>31.92</v>
      </c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167</v>
      </c>
      <c r="AH1531" s="147">
        <v>3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5">
      <c r="A1532" s="154"/>
      <c r="B1532" s="155"/>
      <c r="C1532" s="192" t="s">
        <v>229</v>
      </c>
      <c r="D1532" s="161"/>
      <c r="E1532" s="162"/>
      <c r="F1532" s="157"/>
      <c r="G1532" s="157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167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5">
      <c r="A1533" s="154"/>
      <c r="B1533" s="155"/>
      <c r="C1533" s="190" t="s">
        <v>2988</v>
      </c>
      <c r="D1533" s="159"/>
      <c r="E1533" s="160">
        <v>134.06399999999999</v>
      </c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167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5">
      <c r="A1534" s="174">
        <v>341</v>
      </c>
      <c r="B1534" s="175" t="s">
        <v>2189</v>
      </c>
      <c r="C1534" s="189" t="s">
        <v>2190</v>
      </c>
      <c r="D1534" s="176" t="s">
        <v>162</v>
      </c>
      <c r="E1534" s="177">
        <v>29.767499999999998</v>
      </c>
      <c r="F1534" s="178"/>
      <c r="G1534" s="179">
        <f>ROUND(E1534*F1534,2)</f>
        <v>0</v>
      </c>
      <c r="H1534" s="158"/>
      <c r="I1534" s="157">
        <f>ROUND(E1534*H1534,2)</f>
        <v>0</v>
      </c>
      <c r="J1534" s="158"/>
      <c r="K1534" s="157">
        <f>ROUND(E1534*J1534,2)</f>
        <v>0</v>
      </c>
      <c r="L1534" s="157">
        <v>21</v>
      </c>
      <c r="M1534" s="157">
        <f>G1534*(1+L1534/100)</f>
        <v>0</v>
      </c>
      <c r="N1534" s="157">
        <v>2.2000000000000001E-4</v>
      </c>
      <c r="O1534" s="157">
        <f>ROUND(E1534*N1534,2)</f>
        <v>0.01</v>
      </c>
      <c r="P1534" s="157">
        <v>0</v>
      </c>
      <c r="Q1534" s="157">
        <f>ROUND(E1534*P1534,2)</f>
        <v>0</v>
      </c>
      <c r="R1534" s="157" t="s">
        <v>290</v>
      </c>
      <c r="S1534" s="157" t="s">
        <v>163</v>
      </c>
      <c r="T1534" s="157" t="s">
        <v>163</v>
      </c>
      <c r="U1534" s="157">
        <v>0</v>
      </c>
      <c r="V1534" s="157">
        <f>ROUND(E1534*U1534,2)</f>
        <v>0</v>
      </c>
      <c r="W1534" s="157"/>
      <c r="X1534" s="157" t="s">
        <v>291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292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5">
      <c r="A1535" s="154"/>
      <c r="B1535" s="155"/>
      <c r="C1535" s="190" t="s">
        <v>2989</v>
      </c>
      <c r="D1535" s="159"/>
      <c r="E1535" s="160">
        <v>29.767499999999998</v>
      </c>
      <c r="F1535" s="157"/>
      <c r="G1535" s="157"/>
      <c r="H1535" s="157"/>
      <c r="I1535" s="157"/>
      <c r="J1535" s="157"/>
      <c r="K1535" s="157"/>
      <c r="L1535" s="157"/>
      <c r="M1535" s="157"/>
      <c r="N1535" s="157"/>
      <c r="O1535" s="157"/>
      <c r="P1535" s="157"/>
      <c r="Q1535" s="157"/>
      <c r="R1535" s="157"/>
      <c r="S1535" s="157"/>
      <c r="T1535" s="157"/>
      <c r="U1535" s="157"/>
      <c r="V1535" s="157"/>
      <c r="W1535" s="157"/>
      <c r="X1535" s="157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167</v>
      </c>
      <c r="AH1535" s="147">
        <v>0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ht="20.399999999999999" outlineLevel="1" x14ac:dyDescent="0.25">
      <c r="A1536" s="174">
        <v>342</v>
      </c>
      <c r="B1536" s="175" t="s">
        <v>2192</v>
      </c>
      <c r="C1536" s="189" t="s">
        <v>2193</v>
      </c>
      <c r="D1536" s="176" t="s">
        <v>186</v>
      </c>
      <c r="E1536" s="177">
        <v>35.785800000000002</v>
      </c>
      <c r="F1536" s="178"/>
      <c r="G1536" s="179">
        <f>ROUND(E1536*F1536,2)</f>
        <v>0</v>
      </c>
      <c r="H1536" s="158"/>
      <c r="I1536" s="157">
        <f>ROUND(E1536*H1536,2)</f>
        <v>0</v>
      </c>
      <c r="J1536" s="158"/>
      <c r="K1536" s="157">
        <f>ROUND(E1536*J1536,2)</f>
        <v>0</v>
      </c>
      <c r="L1536" s="157">
        <v>21</v>
      </c>
      <c r="M1536" s="157">
        <f>G1536*(1+L1536/100)</f>
        <v>0</v>
      </c>
      <c r="N1536" s="157">
        <v>1.0999999999999999E-2</v>
      </c>
      <c r="O1536" s="157">
        <f>ROUND(E1536*N1536,2)</f>
        <v>0.39</v>
      </c>
      <c r="P1536" s="157">
        <v>0</v>
      </c>
      <c r="Q1536" s="157">
        <f>ROUND(E1536*P1536,2)</f>
        <v>0</v>
      </c>
      <c r="R1536" s="157" t="s">
        <v>290</v>
      </c>
      <c r="S1536" s="157" t="s">
        <v>163</v>
      </c>
      <c r="T1536" s="157" t="s">
        <v>163</v>
      </c>
      <c r="U1536" s="157">
        <v>0</v>
      </c>
      <c r="V1536" s="157">
        <f>ROUND(E1536*U1536,2)</f>
        <v>0</v>
      </c>
      <c r="W1536" s="157"/>
      <c r="X1536" s="157" t="s">
        <v>291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2165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5">
      <c r="A1537" s="154"/>
      <c r="B1537" s="155"/>
      <c r="C1537" s="192" t="s">
        <v>219</v>
      </c>
      <c r="D1537" s="161"/>
      <c r="E1537" s="162"/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167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ht="20.399999999999999" outlineLevel="1" x14ac:dyDescent="0.25">
      <c r="A1538" s="154"/>
      <c r="B1538" s="155"/>
      <c r="C1538" s="193" t="s">
        <v>2286</v>
      </c>
      <c r="D1538" s="161"/>
      <c r="E1538" s="162">
        <v>2.94</v>
      </c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167</v>
      </c>
      <c r="AH1538" s="147">
        <v>2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0.399999999999999" outlineLevel="1" x14ac:dyDescent="0.25">
      <c r="A1539" s="154"/>
      <c r="B1539" s="155"/>
      <c r="C1539" s="193" t="s">
        <v>2287</v>
      </c>
      <c r="D1539" s="161"/>
      <c r="E1539" s="162">
        <v>4.38</v>
      </c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167</v>
      </c>
      <c r="AH1539" s="147">
        <v>2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ht="20.399999999999999" outlineLevel="1" x14ac:dyDescent="0.25">
      <c r="A1540" s="154"/>
      <c r="B1540" s="155"/>
      <c r="C1540" s="193" t="s">
        <v>2288</v>
      </c>
      <c r="D1540" s="161"/>
      <c r="E1540" s="162">
        <v>3.12</v>
      </c>
      <c r="F1540" s="157"/>
      <c r="G1540" s="157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167</v>
      </c>
      <c r="AH1540" s="147">
        <v>2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20.399999999999999" outlineLevel="1" x14ac:dyDescent="0.25">
      <c r="A1541" s="154"/>
      <c r="B1541" s="155"/>
      <c r="C1541" s="193" t="s">
        <v>2289</v>
      </c>
      <c r="D1541" s="161"/>
      <c r="E1541" s="162">
        <v>3.12</v>
      </c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167</v>
      </c>
      <c r="AH1541" s="147">
        <v>2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ht="20.399999999999999" outlineLevel="1" x14ac:dyDescent="0.25">
      <c r="A1542" s="154"/>
      <c r="B1542" s="155"/>
      <c r="C1542" s="193" t="s">
        <v>2290</v>
      </c>
      <c r="D1542" s="161"/>
      <c r="E1542" s="162">
        <v>4.92</v>
      </c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167</v>
      </c>
      <c r="AH1542" s="147">
        <v>2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20.399999999999999" outlineLevel="1" x14ac:dyDescent="0.25">
      <c r="A1543" s="154"/>
      <c r="B1543" s="155"/>
      <c r="C1543" s="193" t="s">
        <v>2291</v>
      </c>
      <c r="D1543" s="161"/>
      <c r="E1543" s="162">
        <v>3.24</v>
      </c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167</v>
      </c>
      <c r="AH1543" s="147">
        <v>2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ht="20.399999999999999" outlineLevel="1" x14ac:dyDescent="0.25">
      <c r="A1544" s="154"/>
      <c r="B1544" s="155"/>
      <c r="C1544" s="193" t="s">
        <v>2292</v>
      </c>
      <c r="D1544" s="161"/>
      <c r="E1544" s="162">
        <v>5.7</v>
      </c>
      <c r="F1544" s="157"/>
      <c r="G1544" s="157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167</v>
      </c>
      <c r="AH1544" s="147">
        <v>2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0.399999999999999" outlineLevel="1" x14ac:dyDescent="0.25">
      <c r="A1545" s="154"/>
      <c r="B1545" s="155"/>
      <c r="C1545" s="193" t="s">
        <v>2293</v>
      </c>
      <c r="D1545" s="161"/>
      <c r="E1545" s="162">
        <v>4.5</v>
      </c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167</v>
      </c>
      <c r="AH1545" s="147">
        <v>2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5">
      <c r="A1546" s="154"/>
      <c r="B1546" s="155"/>
      <c r="C1546" s="194" t="s">
        <v>228</v>
      </c>
      <c r="D1546" s="163"/>
      <c r="E1546" s="164">
        <v>31.92</v>
      </c>
      <c r="F1546" s="157"/>
      <c r="G1546" s="157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167</v>
      </c>
      <c r="AH1546" s="147">
        <v>3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5">
      <c r="A1547" s="154"/>
      <c r="B1547" s="155"/>
      <c r="C1547" s="193" t="s">
        <v>2990</v>
      </c>
      <c r="D1547" s="161"/>
      <c r="E1547" s="162">
        <v>31.92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167</v>
      </c>
      <c r="AH1547" s="147">
        <v>2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ht="20.399999999999999" outlineLevel="1" x14ac:dyDescent="0.25">
      <c r="A1548" s="154"/>
      <c r="B1548" s="155"/>
      <c r="C1548" s="193" t="s">
        <v>2991</v>
      </c>
      <c r="D1548" s="161"/>
      <c r="E1548" s="162">
        <v>1</v>
      </c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167</v>
      </c>
      <c r="AH1548" s="147">
        <v>2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ht="20.399999999999999" outlineLevel="1" x14ac:dyDescent="0.25">
      <c r="A1549" s="154"/>
      <c r="B1549" s="155"/>
      <c r="C1549" s="193" t="s">
        <v>2992</v>
      </c>
      <c r="D1549" s="161"/>
      <c r="E1549" s="162">
        <v>1</v>
      </c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167</v>
      </c>
      <c r="AH1549" s="147">
        <v>2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ht="20.399999999999999" outlineLevel="1" x14ac:dyDescent="0.25">
      <c r="A1550" s="154"/>
      <c r="B1550" s="155"/>
      <c r="C1550" s="193" t="s">
        <v>2993</v>
      </c>
      <c r="D1550" s="161"/>
      <c r="E1550" s="162">
        <v>1.05</v>
      </c>
      <c r="F1550" s="157"/>
      <c r="G1550" s="157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167</v>
      </c>
      <c r="AH1550" s="147">
        <v>2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ht="20.399999999999999" outlineLevel="1" x14ac:dyDescent="0.25">
      <c r="A1551" s="154"/>
      <c r="B1551" s="155"/>
      <c r="C1551" s="193" t="s">
        <v>2994</v>
      </c>
      <c r="D1551" s="161"/>
      <c r="E1551" s="162">
        <v>1</v>
      </c>
      <c r="F1551" s="157"/>
      <c r="G1551" s="157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167</v>
      </c>
      <c r="AH1551" s="147">
        <v>2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5">
      <c r="A1552" s="154"/>
      <c r="B1552" s="155"/>
      <c r="C1552" s="193" t="s">
        <v>2995</v>
      </c>
      <c r="D1552" s="161"/>
      <c r="E1552" s="162">
        <v>1.2150000000000001</v>
      </c>
      <c r="F1552" s="157"/>
      <c r="G1552" s="157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167</v>
      </c>
      <c r="AH1552" s="147">
        <v>2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5">
      <c r="A1553" s="154"/>
      <c r="B1553" s="155"/>
      <c r="C1553" s="192" t="s">
        <v>229</v>
      </c>
      <c r="D1553" s="161"/>
      <c r="E1553" s="162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167</v>
      </c>
      <c r="AH1553" s="147"/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5">
      <c r="A1554" s="154"/>
      <c r="B1554" s="155"/>
      <c r="C1554" s="190" t="s">
        <v>2996</v>
      </c>
      <c r="D1554" s="159"/>
      <c r="E1554" s="160">
        <v>35.785800000000002</v>
      </c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167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5">
      <c r="A1555" s="154">
        <v>343</v>
      </c>
      <c r="B1555" s="155" t="s">
        <v>2206</v>
      </c>
      <c r="C1555" s="196" t="s">
        <v>2207</v>
      </c>
      <c r="D1555" s="156" t="s">
        <v>0</v>
      </c>
      <c r="E1555" s="186"/>
      <c r="F1555" s="158"/>
      <c r="G1555" s="157">
        <f>ROUND(E1555*F1555,2)</f>
        <v>0</v>
      </c>
      <c r="H1555" s="158"/>
      <c r="I1555" s="157">
        <f>ROUND(E1555*H1555,2)</f>
        <v>0</v>
      </c>
      <c r="J1555" s="158"/>
      <c r="K1555" s="157">
        <f>ROUND(E1555*J1555,2)</f>
        <v>0</v>
      </c>
      <c r="L1555" s="157">
        <v>21</v>
      </c>
      <c r="M1555" s="157">
        <f>G1555*(1+L1555/100)</f>
        <v>0</v>
      </c>
      <c r="N1555" s="157">
        <v>0</v>
      </c>
      <c r="O1555" s="157">
        <f>ROUND(E1555*N1555,2)</f>
        <v>0</v>
      </c>
      <c r="P1555" s="157">
        <v>0</v>
      </c>
      <c r="Q1555" s="157">
        <f>ROUND(E1555*P1555,2)</f>
        <v>0</v>
      </c>
      <c r="R1555" s="157"/>
      <c r="S1555" s="157" t="s">
        <v>163</v>
      </c>
      <c r="T1555" s="157" t="s">
        <v>163</v>
      </c>
      <c r="U1555" s="157">
        <v>0</v>
      </c>
      <c r="V1555" s="157">
        <f>ROUND(E1555*U1555,2)</f>
        <v>0</v>
      </c>
      <c r="W1555" s="157"/>
      <c r="X1555" s="157" t="s">
        <v>475</v>
      </c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476</v>
      </c>
      <c r="AH1555" s="147"/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x14ac:dyDescent="0.25">
      <c r="A1556" s="168" t="s">
        <v>158</v>
      </c>
      <c r="B1556" s="169" t="s">
        <v>122</v>
      </c>
      <c r="C1556" s="188" t="s">
        <v>123</v>
      </c>
      <c r="D1556" s="170"/>
      <c r="E1556" s="171"/>
      <c r="F1556" s="172"/>
      <c r="G1556" s="173">
        <f>SUMIF(AG1557:AG1589,"&lt;&gt;NOR",G1557:G1589)</f>
        <v>0</v>
      </c>
      <c r="H1556" s="167"/>
      <c r="I1556" s="167">
        <f>SUM(I1557:I1589)</f>
        <v>0</v>
      </c>
      <c r="J1556" s="167"/>
      <c r="K1556" s="167">
        <f>SUM(K1557:K1589)</f>
        <v>0</v>
      </c>
      <c r="L1556" s="167"/>
      <c r="M1556" s="167">
        <f>SUM(M1557:M1589)</f>
        <v>0</v>
      </c>
      <c r="N1556" s="167"/>
      <c r="O1556" s="167">
        <f>SUM(O1557:O1589)</f>
        <v>0.03</v>
      </c>
      <c r="P1556" s="167"/>
      <c r="Q1556" s="167">
        <f>SUM(Q1557:Q1589)</f>
        <v>0</v>
      </c>
      <c r="R1556" s="167"/>
      <c r="S1556" s="167"/>
      <c r="T1556" s="167"/>
      <c r="U1556" s="167"/>
      <c r="V1556" s="167">
        <f>SUM(V1557:V1589)</f>
        <v>26.85</v>
      </c>
      <c r="W1556" s="167"/>
      <c r="X1556" s="167"/>
      <c r="AG1556" t="s">
        <v>159</v>
      </c>
    </row>
    <row r="1557" spans="1:60" outlineLevel="1" x14ac:dyDescent="0.25">
      <c r="A1557" s="174">
        <v>344</v>
      </c>
      <c r="B1557" s="175" t="s">
        <v>616</v>
      </c>
      <c r="C1557" s="189" t="s">
        <v>617</v>
      </c>
      <c r="D1557" s="176" t="s">
        <v>186</v>
      </c>
      <c r="E1557" s="177">
        <v>21.9102</v>
      </c>
      <c r="F1557" s="178"/>
      <c r="G1557" s="179">
        <f>ROUND(E1557*F1557,2)</f>
        <v>0</v>
      </c>
      <c r="H1557" s="158"/>
      <c r="I1557" s="157">
        <f>ROUND(E1557*H1557,2)</f>
        <v>0</v>
      </c>
      <c r="J1557" s="158"/>
      <c r="K1557" s="157">
        <f>ROUND(E1557*J1557,2)</f>
        <v>0</v>
      </c>
      <c r="L1557" s="157">
        <v>21</v>
      </c>
      <c r="M1557" s="157">
        <f>G1557*(1+L1557/100)</f>
        <v>0</v>
      </c>
      <c r="N1557" s="157">
        <v>3.1E-4</v>
      </c>
      <c r="O1557" s="157">
        <f>ROUND(E1557*N1557,2)</f>
        <v>0.01</v>
      </c>
      <c r="P1557" s="157">
        <v>0</v>
      </c>
      <c r="Q1557" s="157">
        <f>ROUND(E1557*P1557,2)</f>
        <v>0</v>
      </c>
      <c r="R1557" s="157"/>
      <c r="S1557" s="157" t="s">
        <v>163</v>
      </c>
      <c r="T1557" s="157" t="s">
        <v>163</v>
      </c>
      <c r="U1557" s="157">
        <v>0.40300000000000002</v>
      </c>
      <c r="V1557" s="157">
        <f>ROUND(E1557*U1557,2)</f>
        <v>8.83</v>
      </c>
      <c r="W1557" s="157"/>
      <c r="X1557" s="157" t="s">
        <v>164</v>
      </c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165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5">
      <c r="A1558" s="154"/>
      <c r="B1558" s="155"/>
      <c r="C1558" s="192" t="s">
        <v>219</v>
      </c>
      <c r="D1558" s="161"/>
      <c r="E1558" s="162"/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167</v>
      </c>
      <c r="AH1558" s="147"/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ht="20.399999999999999" outlineLevel="1" x14ac:dyDescent="0.25">
      <c r="A1559" s="154"/>
      <c r="B1559" s="155"/>
      <c r="C1559" s="193" t="s">
        <v>2997</v>
      </c>
      <c r="D1559" s="161"/>
      <c r="E1559" s="162">
        <v>1</v>
      </c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167</v>
      </c>
      <c r="AH1559" s="147">
        <v>2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ht="20.399999999999999" outlineLevel="1" x14ac:dyDescent="0.25">
      <c r="A1560" s="154"/>
      <c r="B1560" s="155"/>
      <c r="C1560" s="193" t="s">
        <v>2998</v>
      </c>
      <c r="D1560" s="161"/>
      <c r="E1560" s="162">
        <v>1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167</v>
      </c>
      <c r="AH1560" s="147">
        <v>2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5">
      <c r="A1561" s="154"/>
      <c r="B1561" s="155"/>
      <c r="C1561" s="194" t="s">
        <v>228</v>
      </c>
      <c r="D1561" s="163"/>
      <c r="E1561" s="164">
        <v>2</v>
      </c>
      <c r="F1561" s="157"/>
      <c r="G1561" s="157"/>
      <c r="H1561" s="157"/>
      <c r="I1561" s="157"/>
      <c r="J1561" s="157"/>
      <c r="K1561" s="157"/>
      <c r="L1561" s="157"/>
      <c r="M1561" s="157"/>
      <c r="N1561" s="157"/>
      <c r="O1561" s="157"/>
      <c r="P1561" s="157"/>
      <c r="Q1561" s="157"/>
      <c r="R1561" s="157"/>
      <c r="S1561" s="157"/>
      <c r="T1561" s="157"/>
      <c r="U1561" s="157"/>
      <c r="V1561" s="157"/>
      <c r="W1561" s="157"/>
      <c r="X1561" s="157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167</v>
      </c>
      <c r="AH1561" s="147">
        <v>3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5">
      <c r="A1562" s="154"/>
      <c r="B1562" s="155"/>
      <c r="C1562" s="192" t="s">
        <v>229</v>
      </c>
      <c r="D1562" s="161"/>
      <c r="E1562" s="162"/>
      <c r="F1562" s="157"/>
      <c r="G1562" s="157"/>
      <c r="H1562" s="157"/>
      <c r="I1562" s="157"/>
      <c r="J1562" s="157"/>
      <c r="K1562" s="157"/>
      <c r="L1562" s="157"/>
      <c r="M1562" s="157"/>
      <c r="N1562" s="157"/>
      <c r="O1562" s="157"/>
      <c r="P1562" s="157"/>
      <c r="Q1562" s="157"/>
      <c r="R1562" s="157"/>
      <c r="S1562" s="157"/>
      <c r="T1562" s="157"/>
      <c r="U1562" s="157"/>
      <c r="V1562" s="157"/>
      <c r="W1562" s="157"/>
      <c r="X1562" s="157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167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5">
      <c r="A1563" s="154"/>
      <c r="B1563" s="155"/>
      <c r="C1563" s="190" t="s">
        <v>620</v>
      </c>
      <c r="D1563" s="159"/>
      <c r="E1563" s="160">
        <v>4</v>
      </c>
      <c r="F1563" s="157"/>
      <c r="G1563" s="157"/>
      <c r="H1563" s="157"/>
      <c r="I1563" s="157"/>
      <c r="J1563" s="157"/>
      <c r="K1563" s="157"/>
      <c r="L1563" s="157"/>
      <c r="M1563" s="157"/>
      <c r="N1563" s="157"/>
      <c r="O1563" s="157"/>
      <c r="P1563" s="157"/>
      <c r="Q1563" s="157"/>
      <c r="R1563" s="157"/>
      <c r="S1563" s="157"/>
      <c r="T1563" s="157"/>
      <c r="U1563" s="157"/>
      <c r="V1563" s="157"/>
      <c r="W1563" s="157"/>
      <c r="X1563" s="157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167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5">
      <c r="A1564" s="154"/>
      <c r="B1564" s="155"/>
      <c r="C1564" s="190" t="s">
        <v>2999</v>
      </c>
      <c r="D1564" s="159"/>
      <c r="E1564" s="160">
        <v>0.35</v>
      </c>
      <c r="F1564" s="157"/>
      <c r="G1564" s="157"/>
      <c r="H1564" s="157"/>
      <c r="I1564" s="157"/>
      <c r="J1564" s="157"/>
      <c r="K1564" s="157"/>
      <c r="L1564" s="157"/>
      <c r="M1564" s="157"/>
      <c r="N1564" s="157"/>
      <c r="O1564" s="157"/>
      <c r="P1564" s="157"/>
      <c r="Q1564" s="157"/>
      <c r="R1564" s="157"/>
      <c r="S1564" s="157"/>
      <c r="T1564" s="157"/>
      <c r="U1564" s="157"/>
      <c r="V1564" s="157"/>
      <c r="W1564" s="157"/>
      <c r="X1564" s="157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167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5">
      <c r="A1565" s="154"/>
      <c r="B1565" s="155"/>
      <c r="C1565" s="190" t="s">
        <v>3000</v>
      </c>
      <c r="D1565" s="159"/>
      <c r="E1565" s="160">
        <v>3.2280000000000002</v>
      </c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167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5">
      <c r="A1566" s="154"/>
      <c r="B1566" s="155"/>
      <c r="C1566" s="190" t="s">
        <v>3001</v>
      </c>
      <c r="D1566" s="159"/>
      <c r="E1566" s="160">
        <v>1.5296000000000001</v>
      </c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167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5">
      <c r="A1567" s="154"/>
      <c r="B1567" s="155"/>
      <c r="C1567" s="190" t="s">
        <v>3002</v>
      </c>
      <c r="D1567" s="159"/>
      <c r="E1567" s="160">
        <v>0.44800000000000001</v>
      </c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167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5">
      <c r="A1568" s="154"/>
      <c r="B1568" s="155"/>
      <c r="C1568" s="190" t="s">
        <v>3003</v>
      </c>
      <c r="D1568" s="159"/>
      <c r="E1568" s="160">
        <v>3.2105999999999999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167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5">
      <c r="A1569" s="154"/>
      <c r="B1569" s="155"/>
      <c r="C1569" s="190" t="s">
        <v>3004</v>
      </c>
      <c r="D1569" s="159"/>
      <c r="E1569" s="160">
        <v>6.42</v>
      </c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167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5">
      <c r="A1570" s="154"/>
      <c r="B1570" s="155"/>
      <c r="C1570" s="190" t="s">
        <v>3005</v>
      </c>
      <c r="D1570" s="159"/>
      <c r="E1570" s="160">
        <v>2.7240000000000002</v>
      </c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167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5">
      <c r="A1571" s="174">
        <v>345</v>
      </c>
      <c r="B1571" s="175" t="s">
        <v>621</v>
      </c>
      <c r="C1571" s="189" t="s">
        <v>622</v>
      </c>
      <c r="D1571" s="176" t="s">
        <v>186</v>
      </c>
      <c r="E1571" s="177">
        <v>21.9102</v>
      </c>
      <c r="F1571" s="178"/>
      <c r="G1571" s="179">
        <f>ROUND(E1571*F1571,2)</f>
        <v>0</v>
      </c>
      <c r="H1571" s="158"/>
      <c r="I1571" s="157">
        <f>ROUND(E1571*H1571,2)</f>
        <v>0</v>
      </c>
      <c r="J1571" s="158"/>
      <c r="K1571" s="157">
        <f>ROUND(E1571*J1571,2)</f>
        <v>0</v>
      </c>
      <c r="L1571" s="157">
        <v>21</v>
      </c>
      <c r="M1571" s="157">
        <f>G1571*(1+L1571/100)</f>
        <v>0</v>
      </c>
      <c r="N1571" s="157">
        <v>8.0000000000000007E-5</v>
      </c>
      <c r="O1571" s="157">
        <f>ROUND(E1571*N1571,2)</f>
        <v>0</v>
      </c>
      <c r="P1571" s="157">
        <v>0</v>
      </c>
      <c r="Q1571" s="157">
        <f>ROUND(E1571*P1571,2)</f>
        <v>0</v>
      </c>
      <c r="R1571" s="157"/>
      <c r="S1571" s="157" t="s">
        <v>163</v>
      </c>
      <c r="T1571" s="157" t="s">
        <v>163</v>
      </c>
      <c r="U1571" s="157">
        <v>0.156</v>
      </c>
      <c r="V1571" s="157">
        <f>ROUND(E1571*U1571,2)</f>
        <v>3.42</v>
      </c>
      <c r="W1571" s="157"/>
      <c r="X1571" s="157" t="s">
        <v>164</v>
      </c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165</v>
      </c>
      <c r="AH1571" s="147"/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5">
      <c r="A1572" s="154"/>
      <c r="B1572" s="155"/>
      <c r="C1572" s="190" t="s">
        <v>3006</v>
      </c>
      <c r="D1572" s="159"/>
      <c r="E1572" s="160">
        <v>21.9102</v>
      </c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167</v>
      </c>
      <c r="AH1572" s="147">
        <v>5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5">
      <c r="A1573" s="174">
        <v>346</v>
      </c>
      <c r="B1573" s="175" t="s">
        <v>2226</v>
      </c>
      <c r="C1573" s="189" t="s">
        <v>2227</v>
      </c>
      <c r="D1573" s="176" t="s">
        <v>186</v>
      </c>
      <c r="E1573" s="177">
        <v>22.09151</v>
      </c>
      <c r="F1573" s="178"/>
      <c r="G1573" s="179">
        <f>ROUND(E1573*F1573,2)</f>
        <v>0</v>
      </c>
      <c r="H1573" s="158"/>
      <c r="I1573" s="157">
        <f>ROUND(E1573*H1573,2)</f>
        <v>0</v>
      </c>
      <c r="J1573" s="158"/>
      <c r="K1573" s="157">
        <f>ROUND(E1573*J1573,2)</f>
        <v>0</v>
      </c>
      <c r="L1573" s="157">
        <v>21</v>
      </c>
      <c r="M1573" s="157">
        <f>G1573*(1+L1573/100)</f>
        <v>0</v>
      </c>
      <c r="N1573" s="157">
        <v>2.7E-4</v>
      </c>
      <c r="O1573" s="157">
        <f>ROUND(E1573*N1573,2)</f>
        <v>0.01</v>
      </c>
      <c r="P1573" s="157">
        <v>0</v>
      </c>
      <c r="Q1573" s="157">
        <f>ROUND(E1573*P1573,2)</f>
        <v>0</v>
      </c>
      <c r="R1573" s="157"/>
      <c r="S1573" s="157" t="s">
        <v>163</v>
      </c>
      <c r="T1573" s="157" t="s">
        <v>163</v>
      </c>
      <c r="U1573" s="157">
        <v>0.28999999999999998</v>
      </c>
      <c r="V1573" s="157">
        <f>ROUND(E1573*U1573,2)</f>
        <v>6.41</v>
      </c>
      <c r="W1573" s="157"/>
      <c r="X1573" s="157" t="s">
        <v>164</v>
      </c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165</v>
      </c>
      <c r="AH1573" s="147"/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5">
      <c r="A1574" s="154"/>
      <c r="B1574" s="155"/>
      <c r="C1574" s="192" t="s">
        <v>219</v>
      </c>
      <c r="D1574" s="161"/>
      <c r="E1574" s="162"/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167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5">
      <c r="A1575" s="154"/>
      <c r="B1575" s="155"/>
      <c r="C1575" s="193" t="s">
        <v>2811</v>
      </c>
      <c r="D1575" s="161"/>
      <c r="E1575" s="162">
        <v>8.9173500000000008</v>
      </c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167</v>
      </c>
      <c r="AH1575" s="147">
        <v>2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5">
      <c r="A1576" s="154"/>
      <c r="B1576" s="155"/>
      <c r="C1576" s="193" t="s">
        <v>2812</v>
      </c>
      <c r="D1576" s="161"/>
      <c r="E1576" s="162">
        <v>8.0761199999999995</v>
      </c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167</v>
      </c>
      <c r="AH1576" s="147">
        <v>2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5">
      <c r="A1577" s="154"/>
      <c r="B1577" s="155"/>
      <c r="C1577" s="194" t="s">
        <v>228</v>
      </c>
      <c r="D1577" s="163"/>
      <c r="E1577" s="164">
        <v>16.993469999999999</v>
      </c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167</v>
      </c>
      <c r="AH1577" s="147">
        <v>3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5">
      <c r="A1578" s="154"/>
      <c r="B1578" s="155"/>
      <c r="C1578" s="192" t="s">
        <v>229</v>
      </c>
      <c r="D1578" s="161"/>
      <c r="E1578" s="162"/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167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5">
      <c r="A1579" s="154"/>
      <c r="B1579" s="155"/>
      <c r="C1579" s="190" t="s">
        <v>3007</v>
      </c>
      <c r="D1579" s="159"/>
      <c r="E1579" s="160">
        <v>22.09151</v>
      </c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167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5">
      <c r="A1580" s="174">
        <v>347</v>
      </c>
      <c r="B1580" s="175" t="s">
        <v>2229</v>
      </c>
      <c r="C1580" s="189" t="s">
        <v>2230</v>
      </c>
      <c r="D1580" s="176" t="s">
        <v>186</v>
      </c>
      <c r="E1580" s="177">
        <v>22.09151</v>
      </c>
      <c r="F1580" s="178"/>
      <c r="G1580" s="179">
        <f>ROUND(E1580*F1580,2)</f>
        <v>0</v>
      </c>
      <c r="H1580" s="158"/>
      <c r="I1580" s="157">
        <f>ROUND(E1580*H1580,2)</f>
        <v>0</v>
      </c>
      <c r="J1580" s="158"/>
      <c r="K1580" s="157">
        <f>ROUND(E1580*J1580,2)</f>
        <v>0</v>
      </c>
      <c r="L1580" s="157">
        <v>21</v>
      </c>
      <c r="M1580" s="157">
        <f>G1580*(1+L1580/100)</f>
        <v>0</v>
      </c>
      <c r="N1580" s="157">
        <v>1E-4</v>
      </c>
      <c r="O1580" s="157">
        <f>ROUND(E1580*N1580,2)</f>
        <v>0</v>
      </c>
      <c r="P1580" s="157">
        <v>0</v>
      </c>
      <c r="Q1580" s="157">
        <f>ROUND(E1580*P1580,2)</f>
        <v>0</v>
      </c>
      <c r="R1580" s="157"/>
      <c r="S1580" s="157" t="s">
        <v>163</v>
      </c>
      <c r="T1580" s="157" t="s">
        <v>163</v>
      </c>
      <c r="U1580" s="157">
        <v>0.13100000000000001</v>
      </c>
      <c r="V1580" s="157">
        <f>ROUND(E1580*U1580,2)</f>
        <v>2.89</v>
      </c>
      <c r="W1580" s="157"/>
      <c r="X1580" s="157" t="s">
        <v>164</v>
      </c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165</v>
      </c>
      <c r="AH1580" s="147"/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5">
      <c r="A1581" s="154"/>
      <c r="B1581" s="155"/>
      <c r="C1581" s="190" t="s">
        <v>3008</v>
      </c>
      <c r="D1581" s="159"/>
      <c r="E1581" s="160">
        <v>22.09151</v>
      </c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167</v>
      </c>
      <c r="AH1581" s="147">
        <v>5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ht="20.399999999999999" outlineLevel="1" x14ac:dyDescent="0.25">
      <c r="A1582" s="174">
        <v>348</v>
      </c>
      <c r="B1582" s="175" t="s">
        <v>2232</v>
      </c>
      <c r="C1582" s="189" t="s">
        <v>2233</v>
      </c>
      <c r="D1582" s="176" t="s">
        <v>186</v>
      </c>
      <c r="E1582" s="177">
        <v>35.358539999999998</v>
      </c>
      <c r="F1582" s="178"/>
      <c r="G1582" s="179">
        <f>ROUND(E1582*F1582,2)</f>
        <v>0</v>
      </c>
      <c r="H1582" s="158"/>
      <c r="I1582" s="157">
        <f>ROUND(E1582*H1582,2)</f>
        <v>0</v>
      </c>
      <c r="J1582" s="158"/>
      <c r="K1582" s="157">
        <f>ROUND(E1582*J1582,2)</f>
        <v>0</v>
      </c>
      <c r="L1582" s="157">
        <v>21</v>
      </c>
      <c r="M1582" s="157">
        <f>G1582*(1+L1582/100)</f>
        <v>0</v>
      </c>
      <c r="N1582" s="157">
        <v>1.6000000000000001E-4</v>
      </c>
      <c r="O1582" s="157">
        <f>ROUND(E1582*N1582,2)</f>
        <v>0.01</v>
      </c>
      <c r="P1582" s="157">
        <v>0</v>
      </c>
      <c r="Q1582" s="157">
        <f>ROUND(E1582*P1582,2)</f>
        <v>0</v>
      </c>
      <c r="R1582" s="157"/>
      <c r="S1582" s="157" t="s">
        <v>163</v>
      </c>
      <c r="T1582" s="157" t="s">
        <v>163</v>
      </c>
      <c r="U1582" s="157">
        <v>0.15</v>
      </c>
      <c r="V1582" s="157">
        <f>ROUND(E1582*U1582,2)</f>
        <v>5.3</v>
      </c>
      <c r="W1582" s="157"/>
      <c r="X1582" s="157" t="s">
        <v>164</v>
      </c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165</v>
      </c>
      <c r="AH1582" s="147"/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5">
      <c r="A1583" s="154"/>
      <c r="B1583" s="155"/>
      <c r="C1583" s="192" t="s">
        <v>219</v>
      </c>
      <c r="D1583" s="161"/>
      <c r="E1583" s="162"/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167</v>
      </c>
      <c r="AH1583" s="147"/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5">
      <c r="A1584" s="154"/>
      <c r="B1584" s="155"/>
      <c r="C1584" s="193" t="s">
        <v>2808</v>
      </c>
      <c r="D1584" s="161"/>
      <c r="E1584" s="162">
        <v>32.28</v>
      </c>
      <c r="F1584" s="157"/>
      <c r="G1584" s="157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167</v>
      </c>
      <c r="AH1584" s="147">
        <v>2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5">
      <c r="A1585" s="154"/>
      <c r="B1585" s="155"/>
      <c r="C1585" s="193" t="s">
        <v>2809</v>
      </c>
      <c r="D1585" s="161"/>
      <c r="E1585" s="162">
        <v>19.760000000000002</v>
      </c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167</v>
      </c>
      <c r="AH1585" s="147">
        <v>2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5">
      <c r="A1586" s="154"/>
      <c r="B1586" s="155"/>
      <c r="C1586" s="194" t="s">
        <v>228</v>
      </c>
      <c r="D1586" s="163"/>
      <c r="E1586" s="164">
        <v>52.04</v>
      </c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167</v>
      </c>
      <c r="AH1586" s="147">
        <v>3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5">
      <c r="A1587" s="154"/>
      <c r="B1587" s="155"/>
      <c r="C1587" s="192" t="s">
        <v>229</v>
      </c>
      <c r="D1587" s="161"/>
      <c r="E1587" s="162"/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167</v>
      </c>
      <c r="AH1587" s="147"/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5">
      <c r="A1588" s="154"/>
      <c r="B1588" s="155"/>
      <c r="C1588" s="190" t="s">
        <v>3009</v>
      </c>
      <c r="D1588" s="159"/>
      <c r="E1588" s="160">
        <v>11.969200000000001</v>
      </c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167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ht="20.399999999999999" outlineLevel="1" x14ac:dyDescent="0.25">
      <c r="A1589" s="154"/>
      <c r="B1589" s="155"/>
      <c r="C1589" s="190" t="s">
        <v>3010</v>
      </c>
      <c r="D1589" s="159"/>
      <c r="E1589" s="160">
        <v>23.389340000000001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167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x14ac:dyDescent="0.25">
      <c r="A1590" s="168" t="s">
        <v>158</v>
      </c>
      <c r="B1590" s="169" t="s">
        <v>124</v>
      </c>
      <c r="C1590" s="188" t="s">
        <v>125</v>
      </c>
      <c r="D1590" s="170"/>
      <c r="E1590" s="171"/>
      <c r="F1590" s="172"/>
      <c r="G1590" s="173">
        <f>SUMIF(AG1591:AG1706,"&lt;&gt;NOR",G1591:G1706)</f>
        <v>0</v>
      </c>
      <c r="H1590" s="167"/>
      <c r="I1590" s="167">
        <f>SUM(I1591:I1706)</f>
        <v>0</v>
      </c>
      <c r="J1590" s="167"/>
      <c r="K1590" s="167">
        <f>SUM(K1591:K1706)</f>
        <v>0</v>
      </c>
      <c r="L1590" s="167"/>
      <c r="M1590" s="167">
        <f>SUM(M1591:M1706)</f>
        <v>0</v>
      </c>
      <c r="N1590" s="167"/>
      <c r="O1590" s="167">
        <f>SUM(O1591:O1706)</f>
        <v>1.07</v>
      </c>
      <c r="P1590" s="167"/>
      <c r="Q1590" s="167">
        <f>SUM(Q1591:Q1706)</f>
        <v>0</v>
      </c>
      <c r="R1590" s="167"/>
      <c r="S1590" s="167"/>
      <c r="T1590" s="167"/>
      <c r="U1590" s="167"/>
      <c r="V1590" s="167">
        <f>SUM(V1591:V1706)</f>
        <v>292.70000000000005</v>
      </c>
      <c r="W1590" s="167"/>
      <c r="X1590" s="167"/>
      <c r="AG1590" t="s">
        <v>159</v>
      </c>
    </row>
    <row r="1591" spans="1:60" outlineLevel="1" x14ac:dyDescent="0.25">
      <c r="A1591" s="174">
        <v>349</v>
      </c>
      <c r="B1591" s="175" t="s">
        <v>624</v>
      </c>
      <c r="C1591" s="189" t="s">
        <v>625</v>
      </c>
      <c r="D1591" s="176" t="s">
        <v>186</v>
      </c>
      <c r="E1591" s="177">
        <v>425.1463</v>
      </c>
      <c r="F1591" s="178"/>
      <c r="G1591" s="179">
        <f>ROUND(E1591*F1591,2)</f>
        <v>0</v>
      </c>
      <c r="H1591" s="158"/>
      <c r="I1591" s="157">
        <f>ROUND(E1591*H1591,2)</f>
        <v>0</v>
      </c>
      <c r="J1591" s="158"/>
      <c r="K1591" s="157">
        <f>ROUND(E1591*J1591,2)</f>
        <v>0</v>
      </c>
      <c r="L1591" s="157">
        <v>21</v>
      </c>
      <c r="M1591" s="157">
        <f>G1591*(1+L1591/100)</f>
        <v>0</v>
      </c>
      <c r="N1591" s="157">
        <v>0</v>
      </c>
      <c r="O1591" s="157">
        <f>ROUND(E1591*N1591,2)</f>
        <v>0</v>
      </c>
      <c r="P1591" s="157">
        <v>0</v>
      </c>
      <c r="Q1591" s="157">
        <f>ROUND(E1591*P1591,2)</f>
        <v>0</v>
      </c>
      <c r="R1591" s="157"/>
      <c r="S1591" s="157" t="s">
        <v>163</v>
      </c>
      <c r="T1591" s="157" t="s">
        <v>163</v>
      </c>
      <c r="U1591" s="157">
        <v>6.9709999999999994E-2</v>
      </c>
      <c r="V1591" s="157">
        <f>ROUND(E1591*U1591,2)</f>
        <v>29.64</v>
      </c>
      <c r="W1591" s="157"/>
      <c r="X1591" s="157" t="s">
        <v>164</v>
      </c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165</v>
      </c>
      <c r="AH1591" s="147"/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5">
      <c r="A1592" s="154"/>
      <c r="B1592" s="155"/>
      <c r="C1592" s="190" t="s">
        <v>3011</v>
      </c>
      <c r="D1592" s="159"/>
      <c r="E1592" s="160">
        <v>425.1463</v>
      </c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167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5">
      <c r="A1593" s="174">
        <v>350</v>
      </c>
      <c r="B1593" s="175" t="s">
        <v>626</v>
      </c>
      <c r="C1593" s="189" t="s">
        <v>2239</v>
      </c>
      <c r="D1593" s="176" t="s">
        <v>186</v>
      </c>
      <c r="E1593" s="177">
        <v>703.15229999999997</v>
      </c>
      <c r="F1593" s="178"/>
      <c r="G1593" s="179">
        <f>ROUND(E1593*F1593,2)</f>
        <v>0</v>
      </c>
      <c r="H1593" s="158"/>
      <c r="I1593" s="157">
        <f>ROUND(E1593*H1593,2)</f>
        <v>0</v>
      </c>
      <c r="J1593" s="158"/>
      <c r="K1593" s="157">
        <f>ROUND(E1593*J1593,2)</f>
        <v>0</v>
      </c>
      <c r="L1593" s="157">
        <v>21</v>
      </c>
      <c r="M1593" s="157">
        <f>G1593*(1+L1593/100)</f>
        <v>0</v>
      </c>
      <c r="N1593" s="157">
        <v>1E-4</v>
      </c>
      <c r="O1593" s="157">
        <f>ROUND(E1593*N1593,2)</f>
        <v>7.0000000000000007E-2</v>
      </c>
      <c r="P1593" s="157">
        <v>0</v>
      </c>
      <c r="Q1593" s="157">
        <f>ROUND(E1593*P1593,2)</f>
        <v>0</v>
      </c>
      <c r="R1593" s="157"/>
      <c r="S1593" s="157" t="s">
        <v>163</v>
      </c>
      <c r="T1593" s="157" t="s">
        <v>163</v>
      </c>
      <c r="U1593" s="157">
        <v>3.2480000000000002E-2</v>
      </c>
      <c r="V1593" s="157">
        <f>ROUND(E1593*U1593,2)</f>
        <v>22.84</v>
      </c>
      <c r="W1593" s="157"/>
      <c r="X1593" s="157" t="s">
        <v>164</v>
      </c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165</v>
      </c>
      <c r="AH1593" s="147"/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5">
      <c r="A1594" s="154"/>
      <c r="B1594" s="155"/>
      <c r="C1594" s="190" t="s">
        <v>3011</v>
      </c>
      <c r="D1594" s="159"/>
      <c r="E1594" s="160">
        <v>425.1463</v>
      </c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167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5">
      <c r="A1595" s="154"/>
      <c r="B1595" s="155"/>
      <c r="C1595" s="190" t="s">
        <v>2379</v>
      </c>
      <c r="D1595" s="159"/>
      <c r="E1595" s="160">
        <v>16.326000000000001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167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5">
      <c r="A1596" s="154"/>
      <c r="B1596" s="155"/>
      <c r="C1596" s="190" t="s">
        <v>2380</v>
      </c>
      <c r="D1596" s="159"/>
      <c r="E1596" s="160">
        <v>11.05</v>
      </c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167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5">
      <c r="A1597" s="154"/>
      <c r="B1597" s="155"/>
      <c r="C1597" s="190" t="s">
        <v>2381</v>
      </c>
      <c r="D1597" s="159"/>
      <c r="E1597" s="160">
        <v>1.53</v>
      </c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167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5">
      <c r="A1598" s="154"/>
      <c r="B1598" s="155"/>
      <c r="C1598" s="190" t="s">
        <v>2675</v>
      </c>
      <c r="D1598" s="159"/>
      <c r="E1598" s="160">
        <v>9.6</v>
      </c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167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5">
      <c r="A1599" s="154"/>
      <c r="B1599" s="155"/>
      <c r="C1599" s="190" t="s">
        <v>2676</v>
      </c>
      <c r="D1599" s="159"/>
      <c r="E1599" s="160">
        <v>19.63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167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5">
      <c r="A1600" s="154"/>
      <c r="B1600" s="155"/>
      <c r="C1600" s="192" t="s">
        <v>219</v>
      </c>
      <c r="D1600" s="161"/>
      <c r="E1600" s="162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167</v>
      </c>
      <c r="AH1600" s="147"/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ht="20.399999999999999" outlineLevel="1" x14ac:dyDescent="0.25">
      <c r="A1601" s="154"/>
      <c r="B1601" s="155"/>
      <c r="C1601" s="193" t="s">
        <v>3012</v>
      </c>
      <c r="D1601" s="161"/>
      <c r="E1601" s="162">
        <v>11.58</v>
      </c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167</v>
      </c>
      <c r="AH1601" s="147">
        <v>2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ht="20.399999999999999" outlineLevel="1" x14ac:dyDescent="0.25">
      <c r="A1602" s="154"/>
      <c r="B1602" s="155"/>
      <c r="C1602" s="193" t="s">
        <v>3013</v>
      </c>
      <c r="D1602" s="161"/>
      <c r="E1602" s="162">
        <v>13.21</v>
      </c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167</v>
      </c>
      <c r="AH1602" s="147">
        <v>2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ht="20.399999999999999" outlineLevel="1" x14ac:dyDescent="0.25">
      <c r="A1603" s="154"/>
      <c r="B1603" s="155"/>
      <c r="C1603" s="193" t="s">
        <v>2491</v>
      </c>
      <c r="D1603" s="161"/>
      <c r="E1603" s="162">
        <v>37.799999999999997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167</v>
      </c>
      <c r="AH1603" s="147">
        <v>2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ht="20.399999999999999" outlineLevel="1" x14ac:dyDescent="0.25">
      <c r="A1604" s="154"/>
      <c r="B1604" s="155"/>
      <c r="C1604" s="193" t="s">
        <v>3014</v>
      </c>
      <c r="D1604" s="161"/>
      <c r="E1604" s="162">
        <v>157.28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167</v>
      </c>
      <c r="AH1604" s="147">
        <v>2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5">
      <c r="A1605" s="154"/>
      <c r="B1605" s="155"/>
      <c r="C1605" s="194" t="s">
        <v>228</v>
      </c>
      <c r="D1605" s="163"/>
      <c r="E1605" s="164">
        <v>219.87</v>
      </c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167</v>
      </c>
      <c r="AH1605" s="147">
        <v>3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5">
      <c r="A1606" s="154"/>
      <c r="B1606" s="155"/>
      <c r="C1606" s="192" t="s">
        <v>229</v>
      </c>
      <c r="D1606" s="161"/>
      <c r="E1606" s="162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167</v>
      </c>
      <c r="AH1606" s="147"/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5">
      <c r="A1607" s="154"/>
      <c r="B1607" s="155"/>
      <c r="C1607" s="190" t="s">
        <v>3015</v>
      </c>
      <c r="D1607" s="159"/>
      <c r="E1607" s="160">
        <v>219.87</v>
      </c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167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5">
      <c r="A1608" s="174">
        <v>351</v>
      </c>
      <c r="B1608" s="175" t="s">
        <v>630</v>
      </c>
      <c r="C1608" s="189" t="s">
        <v>631</v>
      </c>
      <c r="D1608" s="176" t="s">
        <v>186</v>
      </c>
      <c r="E1608" s="177">
        <v>20</v>
      </c>
      <c r="F1608" s="178"/>
      <c r="G1608" s="179">
        <f>ROUND(E1608*F1608,2)</f>
        <v>0</v>
      </c>
      <c r="H1608" s="158"/>
      <c r="I1608" s="157">
        <f>ROUND(E1608*H1608,2)</f>
        <v>0</v>
      </c>
      <c r="J1608" s="158"/>
      <c r="K1608" s="157">
        <f>ROUND(E1608*J1608,2)</f>
        <v>0</v>
      </c>
      <c r="L1608" s="157">
        <v>21</v>
      </c>
      <c r="M1608" s="157">
        <f>G1608*(1+L1608/100)</f>
        <v>0</v>
      </c>
      <c r="N1608" s="157">
        <v>4.6000000000000001E-4</v>
      </c>
      <c r="O1608" s="157">
        <f>ROUND(E1608*N1608,2)</f>
        <v>0.01</v>
      </c>
      <c r="P1608" s="157">
        <v>0</v>
      </c>
      <c r="Q1608" s="157">
        <f>ROUND(E1608*P1608,2)</f>
        <v>0</v>
      </c>
      <c r="R1608" s="157"/>
      <c r="S1608" s="157" t="s">
        <v>163</v>
      </c>
      <c r="T1608" s="157" t="s">
        <v>163</v>
      </c>
      <c r="U1608" s="157">
        <v>0.17943000000000001</v>
      </c>
      <c r="V1608" s="157">
        <f>ROUND(E1608*U1608,2)</f>
        <v>3.59</v>
      </c>
      <c r="W1608" s="157"/>
      <c r="X1608" s="157" t="s">
        <v>164</v>
      </c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165</v>
      </c>
      <c r="AH1608" s="147"/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5">
      <c r="A1609" s="154"/>
      <c r="B1609" s="155"/>
      <c r="C1609" s="190" t="s">
        <v>2240</v>
      </c>
      <c r="D1609" s="159"/>
      <c r="E1609" s="160">
        <v>20</v>
      </c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167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5">
      <c r="A1610" s="174">
        <v>352</v>
      </c>
      <c r="B1610" s="175" t="s">
        <v>633</v>
      </c>
      <c r="C1610" s="189" t="s">
        <v>634</v>
      </c>
      <c r="D1610" s="176" t="s">
        <v>186</v>
      </c>
      <c r="E1610" s="177">
        <v>454.0523</v>
      </c>
      <c r="F1610" s="178"/>
      <c r="G1610" s="179">
        <f>ROUND(E1610*F1610,2)</f>
        <v>0</v>
      </c>
      <c r="H1610" s="158"/>
      <c r="I1610" s="157">
        <f>ROUND(E1610*H1610,2)</f>
        <v>0</v>
      </c>
      <c r="J1610" s="158"/>
      <c r="K1610" s="157">
        <f>ROUND(E1610*J1610,2)</f>
        <v>0</v>
      </c>
      <c r="L1610" s="157">
        <v>21</v>
      </c>
      <c r="M1610" s="157">
        <f>G1610*(1+L1610/100)</f>
        <v>0</v>
      </c>
      <c r="N1610" s="157">
        <v>1.5E-3</v>
      </c>
      <c r="O1610" s="157">
        <f>ROUND(E1610*N1610,2)</f>
        <v>0.68</v>
      </c>
      <c r="P1610" s="157">
        <v>0</v>
      </c>
      <c r="Q1610" s="157">
        <f>ROUND(E1610*P1610,2)</f>
        <v>0</v>
      </c>
      <c r="R1610" s="157"/>
      <c r="S1610" s="157" t="s">
        <v>163</v>
      </c>
      <c r="T1610" s="157" t="s">
        <v>163</v>
      </c>
      <c r="U1610" s="157">
        <v>0.32064999999999999</v>
      </c>
      <c r="V1610" s="157">
        <f>ROUND(E1610*U1610,2)</f>
        <v>145.59</v>
      </c>
      <c r="W1610" s="157"/>
      <c r="X1610" s="157" t="s">
        <v>164</v>
      </c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165</v>
      </c>
      <c r="AH1610" s="147"/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5">
      <c r="A1611" s="154"/>
      <c r="B1611" s="155"/>
      <c r="C1611" s="190" t="s">
        <v>3011</v>
      </c>
      <c r="D1611" s="159"/>
      <c r="E1611" s="160">
        <v>425.1463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167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5">
      <c r="A1612" s="154"/>
      <c r="B1612" s="155"/>
      <c r="C1612" s="190" t="s">
        <v>2379</v>
      </c>
      <c r="D1612" s="159"/>
      <c r="E1612" s="160">
        <v>16.326000000000001</v>
      </c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167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5">
      <c r="A1613" s="154"/>
      <c r="B1613" s="155"/>
      <c r="C1613" s="190" t="s">
        <v>2380</v>
      </c>
      <c r="D1613" s="159"/>
      <c r="E1613" s="160">
        <v>11.05</v>
      </c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167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5">
      <c r="A1614" s="154"/>
      <c r="B1614" s="155"/>
      <c r="C1614" s="190" t="s">
        <v>2381</v>
      </c>
      <c r="D1614" s="159"/>
      <c r="E1614" s="160">
        <v>1.53</v>
      </c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167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5">
      <c r="A1615" s="174">
        <v>353</v>
      </c>
      <c r="B1615" s="175" t="s">
        <v>635</v>
      </c>
      <c r="C1615" s="189" t="s">
        <v>636</v>
      </c>
      <c r="D1615" s="176" t="s">
        <v>186</v>
      </c>
      <c r="E1615" s="177">
        <v>703.15229999999997</v>
      </c>
      <c r="F1615" s="178"/>
      <c r="G1615" s="179">
        <f>ROUND(E1615*F1615,2)</f>
        <v>0</v>
      </c>
      <c r="H1615" s="158"/>
      <c r="I1615" s="157">
        <f>ROUND(E1615*H1615,2)</f>
        <v>0</v>
      </c>
      <c r="J1615" s="158"/>
      <c r="K1615" s="157">
        <f>ROUND(E1615*J1615,2)</f>
        <v>0</v>
      </c>
      <c r="L1615" s="157">
        <v>21</v>
      </c>
      <c r="M1615" s="157">
        <f>G1615*(1+L1615/100)</f>
        <v>0</v>
      </c>
      <c r="N1615" s="157">
        <v>3.1E-4</v>
      </c>
      <c r="O1615" s="157">
        <f>ROUND(E1615*N1615,2)</f>
        <v>0.22</v>
      </c>
      <c r="P1615" s="157">
        <v>0</v>
      </c>
      <c r="Q1615" s="157">
        <f>ROUND(E1615*P1615,2)</f>
        <v>0</v>
      </c>
      <c r="R1615" s="157"/>
      <c r="S1615" s="157" t="s">
        <v>163</v>
      </c>
      <c r="T1615" s="157" t="s">
        <v>163</v>
      </c>
      <c r="U1615" s="157">
        <v>0.10191</v>
      </c>
      <c r="V1615" s="157">
        <f>ROUND(E1615*U1615,2)</f>
        <v>71.66</v>
      </c>
      <c r="W1615" s="157"/>
      <c r="X1615" s="157" t="s">
        <v>164</v>
      </c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165</v>
      </c>
      <c r="AH1615" s="147"/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5">
      <c r="A1616" s="154"/>
      <c r="B1616" s="155"/>
      <c r="C1616" s="190" t="s">
        <v>3016</v>
      </c>
      <c r="D1616" s="159"/>
      <c r="E1616" s="160">
        <v>703.15229999999997</v>
      </c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167</v>
      </c>
      <c r="AH1616" s="147">
        <v>5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5">
      <c r="A1617" s="174">
        <v>354</v>
      </c>
      <c r="B1617" s="175" t="s">
        <v>641</v>
      </c>
      <c r="C1617" s="189" t="s">
        <v>642</v>
      </c>
      <c r="D1617" s="176" t="s">
        <v>186</v>
      </c>
      <c r="E1617" s="177">
        <v>703.15229999999997</v>
      </c>
      <c r="F1617" s="178"/>
      <c r="G1617" s="179">
        <f>ROUND(E1617*F1617,2)</f>
        <v>0</v>
      </c>
      <c r="H1617" s="158"/>
      <c r="I1617" s="157">
        <f>ROUND(E1617*H1617,2)</f>
        <v>0</v>
      </c>
      <c r="J1617" s="158"/>
      <c r="K1617" s="157">
        <f>ROUND(E1617*J1617,2)</f>
        <v>0</v>
      </c>
      <c r="L1617" s="157">
        <v>21</v>
      </c>
      <c r="M1617" s="157">
        <f>G1617*(1+L1617/100)</f>
        <v>0</v>
      </c>
      <c r="N1617" s="157">
        <v>0</v>
      </c>
      <c r="O1617" s="157">
        <f>ROUND(E1617*N1617,2)</f>
        <v>0</v>
      </c>
      <c r="P1617" s="157">
        <v>0</v>
      </c>
      <c r="Q1617" s="157">
        <f>ROUND(E1617*P1617,2)</f>
        <v>0</v>
      </c>
      <c r="R1617" s="157"/>
      <c r="S1617" s="157" t="s">
        <v>163</v>
      </c>
      <c r="T1617" s="157" t="s">
        <v>163</v>
      </c>
      <c r="U1617" s="157">
        <v>7.0000000000000001E-3</v>
      </c>
      <c r="V1617" s="157">
        <f>ROUND(E1617*U1617,2)</f>
        <v>4.92</v>
      </c>
      <c r="W1617" s="157"/>
      <c r="X1617" s="157" t="s">
        <v>164</v>
      </c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165</v>
      </c>
      <c r="AH1617" s="147"/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 x14ac:dyDescent="0.25">
      <c r="A1618" s="154"/>
      <c r="B1618" s="155"/>
      <c r="C1618" s="190" t="s">
        <v>3016</v>
      </c>
      <c r="D1618" s="159"/>
      <c r="E1618" s="160">
        <v>703.15229999999997</v>
      </c>
      <c r="F1618" s="157"/>
      <c r="G1618" s="157"/>
      <c r="H1618" s="157"/>
      <c r="I1618" s="157"/>
      <c r="J1618" s="157"/>
      <c r="K1618" s="157"/>
      <c r="L1618" s="157"/>
      <c r="M1618" s="157"/>
      <c r="N1618" s="157"/>
      <c r="O1618" s="157"/>
      <c r="P1618" s="157"/>
      <c r="Q1618" s="157"/>
      <c r="R1618" s="157"/>
      <c r="S1618" s="157"/>
      <c r="T1618" s="157"/>
      <c r="U1618" s="157"/>
      <c r="V1618" s="157"/>
      <c r="W1618" s="157"/>
      <c r="X1618" s="157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167</v>
      </c>
      <c r="AH1618" s="147">
        <v>5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5">
      <c r="A1619" s="174">
        <v>355</v>
      </c>
      <c r="B1619" s="175" t="s">
        <v>643</v>
      </c>
      <c r="C1619" s="189" t="s">
        <v>644</v>
      </c>
      <c r="D1619" s="176" t="s">
        <v>186</v>
      </c>
      <c r="E1619" s="177">
        <v>28.905999999999999</v>
      </c>
      <c r="F1619" s="178"/>
      <c r="G1619" s="179">
        <f>ROUND(E1619*F1619,2)</f>
        <v>0</v>
      </c>
      <c r="H1619" s="158"/>
      <c r="I1619" s="157">
        <f>ROUND(E1619*H1619,2)</f>
        <v>0</v>
      </c>
      <c r="J1619" s="158"/>
      <c r="K1619" s="157">
        <f>ROUND(E1619*J1619,2)</f>
        <v>0</v>
      </c>
      <c r="L1619" s="157">
        <v>21</v>
      </c>
      <c r="M1619" s="157">
        <f>G1619*(1+L1619/100)</f>
        <v>0</v>
      </c>
      <c r="N1619" s="157">
        <v>0</v>
      </c>
      <c r="O1619" s="157">
        <f>ROUND(E1619*N1619,2)</f>
        <v>0</v>
      </c>
      <c r="P1619" s="157">
        <v>0</v>
      </c>
      <c r="Q1619" s="157">
        <f>ROUND(E1619*P1619,2)</f>
        <v>0</v>
      </c>
      <c r="R1619" s="157"/>
      <c r="S1619" s="157" t="s">
        <v>163</v>
      </c>
      <c r="T1619" s="157" t="s">
        <v>163</v>
      </c>
      <c r="U1619" s="157">
        <v>2.1000000000000001E-2</v>
      </c>
      <c r="V1619" s="157">
        <f>ROUND(E1619*U1619,2)</f>
        <v>0.61</v>
      </c>
      <c r="W1619" s="157"/>
      <c r="X1619" s="157" t="s">
        <v>164</v>
      </c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165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5">
      <c r="A1620" s="154"/>
      <c r="B1620" s="155"/>
      <c r="C1620" s="190" t="s">
        <v>2379</v>
      </c>
      <c r="D1620" s="159"/>
      <c r="E1620" s="160">
        <v>16.326000000000001</v>
      </c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167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5">
      <c r="A1621" s="154"/>
      <c r="B1621" s="155"/>
      <c r="C1621" s="190" t="s">
        <v>2380</v>
      </c>
      <c r="D1621" s="159"/>
      <c r="E1621" s="160">
        <v>11.05</v>
      </c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167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5">
      <c r="A1622" s="154"/>
      <c r="B1622" s="155"/>
      <c r="C1622" s="190" t="s">
        <v>2381</v>
      </c>
      <c r="D1622" s="159"/>
      <c r="E1622" s="160">
        <v>1.53</v>
      </c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167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ht="20.399999999999999" outlineLevel="1" x14ac:dyDescent="0.25">
      <c r="A1623" s="174">
        <v>356</v>
      </c>
      <c r="B1623" s="175" t="s">
        <v>645</v>
      </c>
      <c r="C1623" s="189" t="s">
        <v>646</v>
      </c>
      <c r="D1623" s="176" t="s">
        <v>162</v>
      </c>
      <c r="E1623" s="177">
        <v>345.79</v>
      </c>
      <c r="F1623" s="178"/>
      <c r="G1623" s="179">
        <f>ROUND(E1623*F1623,2)</f>
        <v>0</v>
      </c>
      <c r="H1623" s="158"/>
      <c r="I1623" s="157">
        <f>ROUND(E1623*H1623,2)</f>
        <v>0</v>
      </c>
      <c r="J1623" s="158"/>
      <c r="K1623" s="157">
        <f>ROUND(E1623*J1623,2)</f>
        <v>0</v>
      </c>
      <c r="L1623" s="157">
        <v>21</v>
      </c>
      <c r="M1623" s="157">
        <f>G1623*(1+L1623/100)</f>
        <v>0</v>
      </c>
      <c r="N1623" s="157">
        <v>0</v>
      </c>
      <c r="O1623" s="157">
        <f>ROUND(E1623*N1623,2)</f>
        <v>0</v>
      </c>
      <c r="P1623" s="157">
        <v>0</v>
      </c>
      <c r="Q1623" s="157">
        <f>ROUND(E1623*P1623,2)</f>
        <v>0</v>
      </c>
      <c r="R1623" s="157"/>
      <c r="S1623" s="157" t="s">
        <v>163</v>
      </c>
      <c r="T1623" s="157" t="s">
        <v>163</v>
      </c>
      <c r="U1623" s="157">
        <v>2.375E-2</v>
      </c>
      <c r="V1623" s="157">
        <f>ROUND(E1623*U1623,2)</f>
        <v>8.2100000000000009</v>
      </c>
      <c r="W1623" s="157"/>
      <c r="X1623" s="157" t="s">
        <v>164</v>
      </c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165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5">
      <c r="A1624" s="154"/>
      <c r="B1624" s="155"/>
      <c r="C1624" s="192" t="s">
        <v>219</v>
      </c>
      <c r="D1624" s="161"/>
      <c r="E1624" s="162"/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167</v>
      </c>
      <c r="AH1624" s="147"/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5">
      <c r="A1625" s="154"/>
      <c r="B1625" s="155"/>
      <c r="C1625" s="193" t="s">
        <v>2333</v>
      </c>
      <c r="D1625" s="161"/>
      <c r="E1625" s="162">
        <v>5.9</v>
      </c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167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5">
      <c r="A1626" s="154"/>
      <c r="B1626" s="155"/>
      <c r="C1626" s="193" t="s">
        <v>2334</v>
      </c>
      <c r="D1626" s="161"/>
      <c r="E1626" s="162">
        <v>5.9</v>
      </c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167</v>
      </c>
      <c r="AH1626" s="147">
        <v>2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5">
      <c r="A1627" s="154"/>
      <c r="B1627" s="155"/>
      <c r="C1627" s="193" t="s">
        <v>2335</v>
      </c>
      <c r="D1627" s="161"/>
      <c r="E1627" s="162">
        <v>5</v>
      </c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167</v>
      </c>
      <c r="AH1627" s="147">
        <v>2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ht="20.399999999999999" outlineLevel="1" x14ac:dyDescent="0.25">
      <c r="A1628" s="154"/>
      <c r="B1628" s="155"/>
      <c r="C1628" s="193" t="s">
        <v>2336</v>
      </c>
      <c r="D1628" s="161"/>
      <c r="E1628" s="162">
        <v>3.8</v>
      </c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167</v>
      </c>
      <c r="AH1628" s="147">
        <v>2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ht="20.399999999999999" outlineLevel="1" x14ac:dyDescent="0.25">
      <c r="A1629" s="154"/>
      <c r="B1629" s="155"/>
      <c r="C1629" s="193" t="s">
        <v>2337</v>
      </c>
      <c r="D1629" s="161"/>
      <c r="E1629" s="162">
        <v>3.8</v>
      </c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167</v>
      </c>
      <c r="AH1629" s="147">
        <v>2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ht="20.399999999999999" outlineLevel="1" x14ac:dyDescent="0.25">
      <c r="A1630" s="154"/>
      <c r="B1630" s="155"/>
      <c r="C1630" s="193" t="s">
        <v>2338</v>
      </c>
      <c r="D1630" s="161"/>
      <c r="E1630" s="162">
        <v>3.8</v>
      </c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167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ht="20.399999999999999" outlineLevel="1" x14ac:dyDescent="0.25">
      <c r="A1631" s="154"/>
      <c r="B1631" s="155"/>
      <c r="C1631" s="193" t="s">
        <v>2600</v>
      </c>
      <c r="D1631" s="161"/>
      <c r="E1631" s="162">
        <v>8.08</v>
      </c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167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5">
      <c r="A1632" s="154"/>
      <c r="B1632" s="155"/>
      <c r="C1632" s="194" t="s">
        <v>228</v>
      </c>
      <c r="D1632" s="163"/>
      <c r="E1632" s="164">
        <v>36.28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167</v>
      </c>
      <c r="AH1632" s="147">
        <v>3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5">
      <c r="A1633" s="154"/>
      <c r="B1633" s="155"/>
      <c r="C1633" s="192" t="s">
        <v>229</v>
      </c>
      <c r="D1633" s="161"/>
      <c r="E1633" s="162"/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167</v>
      </c>
      <c r="AH1633" s="147"/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5">
      <c r="A1634" s="154"/>
      <c r="B1634" s="155"/>
      <c r="C1634" s="190" t="s">
        <v>2340</v>
      </c>
      <c r="D1634" s="159"/>
      <c r="E1634" s="160">
        <v>36.28</v>
      </c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167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5">
      <c r="A1635" s="154"/>
      <c r="B1635" s="155"/>
      <c r="C1635" s="192" t="s">
        <v>219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167</v>
      </c>
      <c r="AH1635" s="147"/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5">
      <c r="A1636" s="154"/>
      <c r="B1636" s="155"/>
      <c r="C1636" s="193" t="s">
        <v>2403</v>
      </c>
      <c r="D1636" s="161"/>
      <c r="E1636" s="162">
        <v>7.8</v>
      </c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167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5">
      <c r="A1637" s="154"/>
      <c r="B1637" s="155"/>
      <c r="C1637" s="193" t="s">
        <v>2404</v>
      </c>
      <c r="D1637" s="161"/>
      <c r="E1637" s="162">
        <v>7.8</v>
      </c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167</v>
      </c>
      <c r="AH1637" s="147">
        <v>2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5">
      <c r="A1638" s="154"/>
      <c r="B1638" s="155"/>
      <c r="C1638" s="193" t="s">
        <v>2405</v>
      </c>
      <c r="D1638" s="161"/>
      <c r="E1638" s="162">
        <v>7.8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167</v>
      </c>
      <c r="AH1638" s="147">
        <v>2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5">
      <c r="A1639" s="154"/>
      <c r="B1639" s="155"/>
      <c r="C1639" s="193" t="s">
        <v>2406</v>
      </c>
      <c r="D1639" s="161"/>
      <c r="E1639" s="162">
        <v>7.8</v>
      </c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167</v>
      </c>
      <c r="AH1639" s="147">
        <v>2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ht="20.399999999999999" outlineLevel="1" x14ac:dyDescent="0.25">
      <c r="A1640" s="154"/>
      <c r="B1640" s="155"/>
      <c r="C1640" s="193" t="s">
        <v>2407</v>
      </c>
      <c r="D1640" s="161"/>
      <c r="E1640" s="162">
        <v>10.1</v>
      </c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167</v>
      </c>
      <c r="AH1640" s="147">
        <v>2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5">
      <c r="A1641" s="154"/>
      <c r="B1641" s="155"/>
      <c r="C1641" s="194" t="s">
        <v>228</v>
      </c>
      <c r="D1641" s="163"/>
      <c r="E1641" s="164">
        <v>41.3</v>
      </c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167</v>
      </c>
      <c r="AH1641" s="147">
        <v>3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5">
      <c r="A1642" s="154"/>
      <c r="B1642" s="155"/>
      <c r="C1642" s="192" t="s">
        <v>229</v>
      </c>
      <c r="D1642" s="161"/>
      <c r="E1642" s="162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167</v>
      </c>
      <c r="AH1642" s="147"/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5">
      <c r="A1643" s="154"/>
      <c r="B1643" s="155"/>
      <c r="C1643" s="190" t="s">
        <v>3017</v>
      </c>
      <c r="D1643" s="159"/>
      <c r="E1643" s="160">
        <v>41.3</v>
      </c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167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5">
      <c r="A1644" s="154"/>
      <c r="B1644" s="155"/>
      <c r="C1644" s="190" t="s">
        <v>3018</v>
      </c>
      <c r="D1644" s="159"/>
      <c r="E1644" s="160">
        <v>30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167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5">
      <c r="A1645" s="154"/>
      <c r="B1645" s="155"/>
      <c r="C1645" s="190" t="s">
        <v>3019</v>
      </c>
      <c r="D1645" s="159"/>
      <c r="E1645" s="160">
        <v>31.8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167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5">
      <c r="A1646" s="154"/>
      <c r="B1646" s="155"/>
      <c r="C1646" s="192" t="s">
        <v>219</v>
      </c>
      <c r="D1646" s="161"/>
      <c r="E1646" s="162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167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ht="20.399999999999999" outlineLevel="1" x14ac:dyDescent="0.25">
      <c r="A1647" s="154"/>
      <c r="B1647" s="155"/>
      <c r="C1647" s="193" t="s">
        <v>2346</v>
      </c>
      <c r="D1647" s="161"/>
      <c r="E1647" s="162">
        <v>1.4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167</v>
      </c>
      <c r="AH1647" s="147">
        <v>2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ht="20.399999999999999" outlineLevel="1" x14ac:dyDescent="0.25">
      <c r="A1648" s="154"/>
      <c r="B1648" s="155"/>
      <c r="C1648" s="193" t="s">
        <v>2347</v>
      </c>
      <c r="D1648" s="161"/>
      <c r="E1648" s="162">
        <v>3.65</v>
      </c>
      <c r="F1648" s="157"/>
      <c r="G1648" s="157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167</v>
      </c>
      <c r="AH1648" s="147">
        <v>2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ht="20.399999999999999" outlineLevel="1" x14ac:dyDescent="0.25">
      <c r="A1649" s="154"/>
      <c r="B1649" s="155"/>
      <c r="C1649" s="193" t="s">
        <v>2348</v>
      </c>
      <c r="D1649" s="161"/>
      <c r="E1649" s="162">
        <v>3.8</v>
      </c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167</v>
      </c>
      <c r="AH1649" s="147">
        <v>2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ht="20.399999999999999" outlineLevel="1" x14ac:dyDescent="0.25">
      <c r="A1650" s="154"/>
      <c r="B1650" s="155"/>
      <c r="C1650" s="193" t="s">
        <v>2349</v>
      </c>
      <c r="D1650" s="161"/>
      <c r="E1650" s="162">
        <v>3.8</v>
      </c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167</v>
      </c>
      <c r="AH1650" s="147">
        <v>2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ht="20.399999999999999" outlineLevel="1" x14ac:dyDescent="0.25">
      <c r="A1651" s="154"/>
      <c r="B1651" s="155"/>
      <c r="C1651" s="193" t="s">
        <v>2350</v>
      </c>
      <c r="D1651" s="161"/>
      <c r="E1651" s="162">
        <v>5.3</v>
      </c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167</v>
      </c>
      <c r="AH1651" s="147">
        <v>2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ht="20.399999999999999" outlineLevel="1" x14ac:dyDescent="0.25">
      <c r="A1652" s="154"/>
      <c r="B1652" s="155"/>
      <c r="C1652" s="193" t="s">
        <v>2351</v>
      </c>
      <c r="D1652" s="161"/>
      <c r="E1652" s="162">
        <v>3.9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167</v>
      </c>
      <c r="AH1652" s="147">
        <v>2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ht="20.399999999999999" outlineLevel="1" x14ac:dyDescent="0.25">
      <c r="A1653" s="154"/>
      <c r="B1653" s="155"/>
      <c r="C1653" s="193" t="s">
        <v>2352</v>
      </c>
      <c r="D1653" s="161"/>
      <c r="E1653" s="162">
        <v>5.95</v>
      </c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167</v>
      </c>
      <c r="AH1653" s="147">
        <v>2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ht="20.399999999999999" outlineLevel="1" x14ac:dyDescent="0.25">
      <c r="A1654" s="154"/>
      <c r="B1654" s="155"/>
      <c r="C1654" s="193" t="s">
        <v>2353</v>
      </c>
      <c r="D1654" s="161"/>
      <c r="E1654" s="162">
        <v>4.95</v>
      </c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167</v>
      </c>
      <c r="AH1654" s="147">
        <v>2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5">
      <c r="A1655" s="154"/>
      <c r="B1655" s="155"/>
      <c r="C1655" s="194" t="s">
        <v>228</v>
      </c>
      <c r="D1655" s="163"/>
      <c r="E1655" s="164">
        <v>32.75</v>
      </c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167</v>
      </c>
      <c r="AH1655" s="147">
        <v>3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5">
      <c r="A1656" s="154"/>
      <c r="B1656" s="155"/>
      <c r="C1656" s="192" t="s">
        <v>229</v>
      </c>
      <c r="D1656" s="161"/>
      <c r="E1656" s="162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167</v>
      </c>
      <c r="AH1656" s="147"/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5">
      <c r="A1657" s="154"/>
      <c r="B1657" s="155"/>
      <c r="C1657" s="190" t="s">
        <v>2354</v>
      </c>
      <c r="D1657" s="159"/>
      <c r="E1657" s="160">
        <v>32.75</v>
      </c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167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5">
      <c r="A1658" s="154"/>
      <c r="B1658" s="155"/>
      <c r="C1658" s="192" t="s">
        <v>219</v>
      </c>
      <c r="D1658" s="161"/>
      <c r="E1658" s="162"/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167</v>
      </c>
      <c r="AH1658" s="147"/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ht="20.399999999999999" outlineLevel="1" x14ac:dyDescent="0.25">
      <c r="A1659" s="154"/>
      <c r="B1659" s="155"/>
      <c r="C1659" s="193" t="s">
        <v>2768</v>
      </c>
      <c r="D1659" s="161"/>
      <c r="E1659" s="162">
        <v>14.8</v>
      </c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167</v>
      </c>
      <c r="AH1659" s="147">
        <v>2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ht="20.399999999999999" outlineLevel="1" x14ac:dyDescent="0.25">
      <c r="A1660" s="154"/>
      <c r="B1660" s="155"/>
      <c r="C1660" s="193" t="s">
        <v>2769</v>
      </c>
      <c r="D1660" s="161"/>
      <c r="E1660" s="162">
        <v>15.6</v>
      </c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167</v>
      </c>
      <c r="AH1660" s="147">
        <v>2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ht="20.399999999999999" outlineLevel="1" x14ac:dyDescent="0.25">
      <c r="A1661" s="154"/>
      <c r="B1661" s="155"/>
      <c r="C1661" s="193" t="s">
        <v>2770</v>
      </c>
      <c r="D1661" s="161"/>
      <c r="E1661" s="162">
        <v>24.68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167</v>
      </c>
      <c r="AH1661" s="147">
        <v>2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ht="20.399999999999999" outlineLevel="1" x14ac:dyDescent="0.25">
      <c r="A1662" s="154"/>
      <c r="B1662" s="155"/>
      <c r="C1662" s="193" t="s">
        <v>2771</v>
      </c>
      <c r="D1662" s="161"/>
      <c r="E1662" s="162">
        <v>51.28</v>
      </c>
      <c r="F1662" s="157"/>
      <c r="G1662" s="157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167</v>
      </c>
      <c r="AH1662" s="147">
        <v>2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ht="20.399999999999999" outlineLevel="1" x14ac:dyDescent="0.25">
      <c r="A1663" s="154"/>
      <c r="B1663" s="155"/>
      <c r="C1663" s="193" t="s">
        <v>3020</v>
      </c>
      <c r="D1663" s="161"/>
      <c r="E1663" s="162">
        <v>14.7</v>
      </c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167</v>
      </c>
      <c r="AH1663" s="147">
        <v>2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ht="20.399999999999999" outlineLevel="1" x14ac:dyDescent="0.25">
      <c r="A1664" s="154"/>
      <c r="B1664" s="155"/>
      <c r="C1664" s="193" t="s">
        <v>3021</v>
      </c>
      <c r="D1664" s="161"/>
      <c r="E1664" s="162">
        <v>9.9</v>
      </c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167</v>
      </c>
      <c r="AH1664" s="147">
        <v>2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ht="20.399999999999999" outlineLevel="1" x14ac:dyDescent="0.25">
      <c r="A1665" s="154"/>
      <c r="B1665" s="155"/>
      <c r="C1665" s="193" t="s">
        <v>3022</v>
      </c>
      <c r="D1665" s="161"/>
      <c r="E1665" s="162">
        <v>8.1999999999999993</v>
      </c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167</v>
      </c>
      <c r="AH1665" s="147">
        <v>2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ht="20.399999999999999" outlineLevel="1" x14ac:dyDescent="0.25">
      <c r="A1666" s="154"/>
      <c r="B1666" s="155"/>
      <c r="C1666" s="193" t="s">
        <v>3023</v>
      </c>
      <c r="D1666" s="161"/>
      <c r="E1666" s="162">
        <v>5.2</v>
      </c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167</v>
      </c>
      <c r="AH1666" s="147">
        <v>2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ht="20.399999999999999" outlineLevel="1" x14ac:dyDescent="0.25">
      <c r="A1667" s="154"/>
      <c r="B1667" s="155"/>
      <c r="C1667" s="193" t="s">
        <v>3024</v>
      </c>
      <c r="D1667" s="161"/>
      <c r="E1667" s="162">
        <v>5.2</v>
      </c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167</v>
      </c>
      <c r="AH1667" s="147">
        <v>2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ht="20.399999999999999" outlineLevel="1" x14ac:dyDescent="0.25">
      <c r="A1668" s="154"/>
      <c r="B1668" s="155"/>
      <c r="C1668" s="193" t="s">
        <v>3025</v>
      </c>
      <c r="D1668" s="161"/>
      <c r="E1668" s="162">
        <v>5.3</v>
      </c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167</v>
      </c>
      <c r="AH1668" s="147">
        <v>2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ht="20.399999999999999" outlineLevel="1" x14ac:dyDescent="0.25">
      <c r="A1669" s="154"/>
      <c r="B1669" s="155"/>
      <c r="C1669" s="193" t="s">
        <v>3026</v>
      </c>
      <c r="D1669" s="161"/>
      <c r="E1669" s="162">
        <v>5.4</v>
      </c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167</v>
      </c>
      <c r="AH1669" s="147">
        <v>2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ht="20.399999999999999" outlineLevel="1" x14ac:dyDescent="0.25">
      <c r="A1670" s="154"/>
      <c r="B1670" s="155"/>
      <c r="C1670" s="193" t="s">
        <v>3027</v>
      </c>
      <c r="D1670" s="161"/>
      <c r="E1670" s="162">
        <v>8.3000000000000007</v>
      </c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167</v>
      </c>
      <c r="AH1670" s="147">
        <v>2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ht="20.399999999999999" outlineLevel="1" x14ac:dyDescent="0.25">
      <c r="A1671" s="154"/>
      <c r="B1671" s="155"/>
      <c r="C1671" s="193" t="s">
        <v>3028</v>
      </c>
      <c r="D1671" s="161"/>
      <c r="E1671" s="162">
        <v>5.0999999999999996</v>
      </c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167</v>
      </c>
      <c r="AH1671" s="147">
        <v>2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5">
      <c r="A1672" s="154"/>
      <c r="B1672" s="155"/>
      <c r="C1672" s="194" t="s">
        <v>228</v>
      </c>
      <c r="D1672" s="163"/>
      <c r="E1672" s="164">
        <v>173.66</v>
      </c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167</v>
      </c>
      <c r="AH1672" s="147">
        <v>3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5">
      <c r="A1673" s="154"/>
      <c r="B1673" s="155"/>
      <c r="C1673" s="192" t="s">
        <v>229</v>
      </c>
      <c r="D1673" s="161"/>
      <c r="E1673" s="162"/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167</v>
      </c>
      <c r="AH1673" s="147"/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5">
      <c r="A1674" s="154"/>
      <c r="B1674" s="155"/>
      <c r="C1674" s="190" t="s">
        <v>3029</v>
      </c>
      <c r="D1674" s="159"/>
      <c r="E1674" s="160">
        <v>173.66</v>
      </c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167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5">
      <c r="A1675" s="174">
        <v>357</v>
      </c>
      <c r="B1675" s="175" t="s">
        <v>648</v>
      </c>
      <c r="C1675" s="189" t="s">
        <v>649</v>
      </c>
      <c r="D1675" s="176" t="s">
        <v>186</v>
      </c>
      <c r="E1675" s="177">
        <v>78.751499999999993</v>
      </c>
      <c r="F1675" s="178"/>
      <c r="G1675" s="179">
        <f>ROUND(E1675*F1675,2)</f>
        <v>0</v>
      </c>
      <c r="H1675" s="158"/>
      <c r="I1675" s="157">
        <f>ROUND(E1675*H1675,2)</f>
        <v>0</v>
      </c>
      <c r="J1675" s="158"/>
      <c r="K1675" s="157">
        <f>ROUND(E1675*J1675,2)</f>
        <v>0</v>
      </c>
      <c r="L1675" s="157">
        <v>21</v>
      </c>
      <c r="M1675" s="157">
        <f>G1675*(1+L1675/100)</f>
        <v>0</v>
      </c>
      <c r="N1675" s="157">
        <v>2.0000000000000002E-5</v>
      </c>
      <c r="O1675" s="157">
        <f>ROUND(E1675*N1675,2)</f>
        <v>0</v>
      </c>
      <c r="P1675" s="157">
        <v>0</v>
      </c>
      <c r="Q1675" s="157">
        <f>ROUND(E1675*P1675,2)</f>
        <v>0</v>
      </c>
      <c r="R1675" s="157"/>
      <c r="S1675" s="157" t="s">
        <v>163</v>
      </c>
      <c r="T1675" s="157" t="s">
        <v>163</v>
      </c>
      <c r="U1675" s="157">
        <v>2.9000000000000001E-2</v>
      </c>
      <c r="V1675" s="157">
        <f>ROUND(E1675*U1675,2)</f>
        <v>2.2799999999999998</v>
      </c>
      <c r="W1675" s="157"/>
      <c r="X1675" s="157" t="s">
        <v>164</v>
      </c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165</v>
      </c>
      <c r="AH1675" s="147"/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5">
      <c r="A1676" s="154"/>
      <c r="B1676" s="155"/>
      <c r="C1676" s="190" t="s">
        <v>2317</v>
      </c>
      <c r="D1676" s="159"/>
      <c r="E1676" s="160">
        <v>3.69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167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5">
      <c r="A1677" s="154"/>
      <c r="B1677" s="155"/>
      <c r="C1677" s="190" t="s">
        <v>2318</v>
      </c>
      <c r="D1677" s="159"/>
      <c r="E1677" s="160">
        <v>3.69</v>
      </c>
      <c r="F1677" s="157"/>
      <c r="G1677" s="157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167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5">
      <c r="A1678" s="154"/>
      <c r="B1678" s="155"/>
      <c r="C1678" s="190" t="s">
        <v>2319</v>
      </c>
      <c r="D1678" s="159"/>
      <c r="E1678" s="160">
        <v>1.845</v>
      </c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167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ht="20.399999999999999" outlineLevel="1" x14ac:dyDescent="0.25">
      <c r="A1679" s="154"/>
      <c r="B1679" s="155"/>
      <c r="C1679" s="190" t="s">
        <v>2320</v>
      </c>
      <c r="D1679" s="159"/>
      <c r="E1679" s="160">
        <v>1.085</v>
      </c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167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ht="20.399999999999999" outlineLevel="1" x14ac:dyDescent="0.25">
      <c r="A1680" s="154"/>
      <c r="B1680" s="155"/>
      <c r="C1680" s="190" t="s">
        <v>2321</v>
      </c>
      <c r="D1680" s="159"/>
      <c r="E1680" s="160">
        <v>1.085</v>
      </c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167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ht="20.399999999999999" outlineLevel="1" x14ac:dyDescent="0.25">
      <c r="A1681" s="154"/>
      <c r="B1681" s="155"/>
      <c r="C1681" s="190" t="s">
        <v>2322</v>
      </c>
      <c r="D1681" s="159"/>
      <c r="E1681" s="160">
        <v>1.085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167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ht="20.399999999999999" outlineLevel="1" x14ac:dyDescent="0.25">
      <c r="A1682" s="154"/>
      <c r="B1682" s="155"/>
      <c r="C1682" s="190" t="s">
        <v>2451</v>
      </c>
      <c r="D1682" s="159"/>
      <c r="E1682" s="160">
        <v>6.0389999999999997</v>
      </c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167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5">
      <c r="A1683" s="154"/>
      <c r="B1683" s="155"/>
      <c r="C1683" s="190" t="s">
        <v>2324</v>
      </c>
      <c r="D1683" s="159"/>
      <c r="E1683" s="160">
        <v>3.96</v>
      </c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167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5">
      <c r="A1684" s="154"/>
      <c r="B1684" s="155"/>
      <c r="C1684" s="190" t="s">
        <v>2325</v>
      </c>
      <c r="D1684" s="159"/>
      <c r="E1684" s="160">
        <v>3.96</v>
      </c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167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5">
      <c r="A1685" s="154"/>
      <c r="B1685" s="155"/>
      <c r="C1685" s="190" t="s">
        <v>2326</v>
      </c>
      <c r="D1685" s="159"/>
      <c r="E1685" s="160">
        <v>3.96</v>
      </c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167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5">
      <c r="A1686" s="154"/>
      <c r="B1686" s="155"/>
      <c r="C1686" s="190" t="s">
        <v>2327</v>
      </c>
      <c r="D1686" s="159"/>
      <c r="E1686" s="160">
        <v>3.96</v>
      </c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167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ht="20.399999999999999" outlineLevel="1" x14ac:dyDescent="0.25">
      <c r="A1687" s="154"/>
      <c r="B1687" s="155"/>
      <c r="C1687" s="190" t="s">
        <v>2328</v>
      </c>
      <c r="D1687" s="159"/>
      <c r="E1687" s="160">
        <v>5.34</v>
      </c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167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ht="20.399999999999999" outlineLevel="1" x14ac:dyDescent="0.25">
      <c r="A1688" s="154"/>
      <c r="B1688" s="155"/>
      <c r="C1688" s="190" t="s">
        <v>2329</v>
      </c>
      <c r="D1688" s="159"/>
      <c r="E1688" s="160">
        <v>4.4175000000000004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167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ht="20.399999999999999" outlineLevel="1" x14ac:dyDescent="0.25">
      <c r="A1689" s="154"/>
      <c r="B1689" s="155"/>
      <c r="C1689" s="190" t="s">
        <v>2330</v>
      </c>
      <c r="D1689" s="159"/>
      <c r="E1689" s="160">
        <v>8.8350000000000009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167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5">
      <c r="A1690" s="154"/>
      <c r="B1690" s="155"/>
      <c r="C1690" s="190" t="s">
        <v>2331</v>
      </c>
      <c r="D1690" s="159"/>
      <c r="E1690" s="160">
        <v>4.2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167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ht="20.399999999999999" outlineLevel="1" x14ac:dyDescent="0.25">
      <c r="A1691" s="154"/>
      <c r="B1691" s="155"/>
      <c r="C1691" s="190" t="s">
        <v>2332</v>
      </c>
      <c r="D1691" s="159"/>
      <c r="E1691" s="160">
        <v>21.6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167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5">
      <c r="A1692" s="174">
        <v>358</v>
      </c>
      <c r="B1692" s="175" t="s">
        <v>650</v>
      </c>
      <c r="C1692" s="189" t="s">
        <v>651</v>
      </c>
      <c r="D1692" s="176" t="s">
        <v>186</v>
      </c>
      <c r="E1692" s="177">
        <v>249.1</v>
      </c>
      <c r="F1692" s="178"/>
      <c r="G1692" s="179">
        <f>ROUND(E1692*F1692,2)</f>
        <v>0</v>
      </c>
      <c r="H1692" s="158"/>
      <c r="I1692" s="157">
        <f>ROUND(E1692*H1692,2)</f>
        <v>0</v>
      </c>
      <c r="J1692" s="158"/>
      <c r="K1692" s="157">
        <f>ROUND(E1692*J1692,2)</f>
        <v>0</v>
      </c>
      <c r="L1692" s="157">
        <v>21</v>
      </c>
      <c r="M1692" s="157">
        <f>G1692*(1+L1692/100)</f>
        <v>0</v>
      </c>
      <c r="N1692" s="157">
        <v>3.5E-4</v>
      </c>
      <c r="O1692" s="157">
        <f>ROUND(E1692*N1692,2)</f>
        <v>0.09</v>
      </c>
      <c r="P1692" s="157">
        <v>0</v>
      </c>
      <c r="Q1692" s="157">
        <f>ROUND(E1692*P1692,2)</f>
        <v>0</v>
      </c>
      <c r="R1692" s="157"/>
      <c r="S1692" s="157" t="s">
        <v>163</v>
      </c>
      <c r="T1692" s="157" t="s">
        <v>163</v>
      </c>
      <c r="U1692" s="157">
        <v>1.35E-2</v>
      </c>
      <c r="V1692" s="157">
        <f>ROUND(E1692*U1692,2)</f>
        <v>3.36</v>
      </c>
      <c r="W1692" s="157"/>
      <c r="X1692" s="157" t="s">
        <v>164</v>
      </c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165</v>
      </c>
      <c r="AH1692" s="147"/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ht="20.399999999999999" outlineLevel="1" x14ac:dyDescent="0.25">
      <c r="A1693" s="154"/>
      <c r="B1693" s="155"/>
      <c r="C1693" s="190" t="s">
        <v>2531</v>
      </c>
      <c r="D1693" s="159"/>
      <c r="E1693" s="160">
        <v>11.58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167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ht="20.399999999999999" outlineLevel="1" x14ac:dyDescent="0.25">
      <c r="A1694" s="154"/>
      <c r="B1694" s="155"/>
      <c r="C1694" s="190" t="s">
        <v>2532</v>
      </c>
      <c r="D1694" s="159"/>
      <c r="E1694" s="160">
        <v>13.21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167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ht="20.399999999999999" outlineLevel="1" x14ac:dyDescent="0.25">
      <c r="A1695" s="154"/>
      <c r="B1695" s="155"/>
      <c r="C1695" s="190" t="s">
        <v>2533</v>
      </c>
      <c r="D1695" s="159"/>
      <c r="E1695" s="160">
        <v>37.799999999999997</v>
      </c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167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ht="20.399999999999999" outlineLevel="1" x14ac:dyDescent="0.25">
      <c r="A1696" s="154"/>
      <c r="B1696" s="155"/>
      <c r="C1696" s="190" t="s">
        <v>2545</v>
      </c>
      <c r="D1696" s="159"/>
      <c r="E1696" s="160">
        <v>157.28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167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ht="20.399999999999999" outlineLevel="1" x14ac:dyDescent="0.25">
      <c r="A1697" s="154"/>
      <c r="B1697" s="155"/>
      <c r="C1697" s="190" t="s">
        <v>2534</v>
      </c>
      <c r="D1697" s="159"/>
      <c r="E1697" s="160">
        <v>9.6</v>
      </c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167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ht="20.399999999999999" outlineLevel="1" x14ac:dyDescent="0.25">
      <c r="A1698" s="154"/>
      <c r="B1698" s="155"/>
      <c r="C1698" s="190" t="s">
        <v>2535</v>
      </c>
      <c r="D1698" s="159"/>
      <c r="E1698" s="160">
        <v>4.75</v>
      </c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167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ht="20.399999999999999" outlineLevel="1" x14ac:dyDescent="0.25">
      <c r="A1699" s="154"/>
      <c r="B1699" s="155"/>
      <c r="C1699" s="190" t="s">
        <v>2536</v>
      </c>
      <c r="D1699" s="159"/>
      <c r="E1699" s="160">
        <v>3.48</v>
      </c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167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ht="20.399999999999999" outlineLevel="1" x14ac:dyDescent="0.25">
      <c r="A1700" s="154"/>
      <c r="B1700" s="155"/>
      <c r="C1700" s="190" t="s">
        <v>2537</v>
      </c>
      <c r="D1700" s="159"/>
      <c r="E1700" s="160">
        <v>1.4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167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ht="20.399999999999999" outlineLevel="1" x14ac:dyDescent="0.25">
      <c r="A1701" s="154"/>
      <c r="B1701" s="155"/>
      <c r="C1701" s="190" t="s">
        <v>2538</v>
      </c>
      <c r="D1701" s="159"/>
      <c r="E1701" s="160">
        <v>1.4</v>
      </c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167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ht="20.399999999999999" outlineLevel="1" x14ac:dyDescent="0.25">
      <c r="A1702" s="154"/>
      <c r="B1702" s="155"/>
      <c r="C1702" s="190" t="s">
        <v>2539</v>
      </c>
      <c r="D1702" s="159"/>
      <c r="E1702" s="160">
        <v>1.65</v>
      </c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167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ht="20.399999999999999" outlineLevel="1" x14ac:dyDescent="0.25">
      <c r="A1703" s="154"/>
      <c r="B1703" s="155"/>
      <c r="C1703" s="190" t="s">
        <v>2540</v>
      </c>
      <c r="D1703" s="159"/>
      <c r="E1703" s="160">
        <v>1.82</v>
      </c>
      <c r="F1703" s="157"/>
      <c r="G1703" s="157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167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ht="20.399999999999999" outlineLevel="1" x14ac:dyDescent="0.25">
      <c r="A1704" s="154"/>
      <c r="B1704" s="155"/>
      <c r="C1704" s="190" t="s">
        <v>2541</v>
      </c>
      <c r="D1704" s="159"/>
      <c r="E1704" s="160">
        <v>3.78</v>
      </c>
      <c r="F1704" s="157"/>
      <c r="G1704" s="157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167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ht="20.399999999999999" outlineLevel="1" x14ac:dyDescent="0.25">
      <c r="A1705" s="154"/>
      <c r="B1705" s="155"/>
      <c r="C1705" s="190" t="s">
        <v>2542</v>
      </c>
      <c r="D1705" s="159"/>
      <c r="E1705" s="160">
        <v>1.35</v>
      </c>
      <c r="F1705" s="157"/>
      <c r="G1705" s="157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167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5">
      <c r="A1706" s="154"/>
      <c r="B1706" s="155"/>
      <c r="C1706" s="195" t="s">
        <v>385</v>
      </c>
      <c r="D1706" s="165"/>
      <c r="E1706" s="166">
        <v>249.1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167</v>
      </c>
      <c r="AH1706" s="147">
        <v>1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x14ac:dyDescent="0.25">
      <c r="A1707" s="168" t="s">
        <v>158</v>
      </c>
      <c r="B1707" s="169" t="s">
        <v>128</v>
      </c>
      <c r="C1707" s="188" t="s">
        <v>129</v>
      </c>
      <c r="D1707" s="170"/>
      <c r="E1707" s="171"/>
      <c r="F1707" s="172"/>
      <c r="G1707" s="173">
        <f>SUMIF(AG1708:AG1713,"&lt;&gt;NOR",G1708:G1713)</f>
        <v>0</v>
      </c>
      <c r="H1707" s="167"/>
      <c r="I1707" s="167">
        <f>SUM(I1708:I1713)</f>
        <v>0</v>
      </c>
      <c r="J1707" s="167"/>
      <c r="K1707" s="167">
        <f>SUM(K1708:K1713)</f>
        <v>0</v>
      </c>
      <c r="L1707" s="167"/>
      <c r="M1707" s="167">
        <f>SUM(M1708:M1713)</f>
        <v>0</v>
      </c>
      <c r="N1707" s="167"/>
      <c r="O1707" s="167">
        <f>SUM(O1708:O1713)</f>
        <v>0</v>
      </c>
      <c r="P1707" s="167"/>
      <c r="Q1707" s="167">
        <f>SUM(Q1708:Q1713)</f>
        <v>0</v>
      </c>
      <c r="R1707" s="167"/>
      <c r="S1707" s="167"/>
      <c r="T1707" s="167"/>
      <c r="U1707" s="167"/>
      <c r="V1707" s="167">
        <f>SUM(V1708:V1713)</f>
        <v>249.78</v>
      </c>
      <c r="W1707" s="167"/>
      <c r="X1707" s="167"/>
      <c r="AG1707" t="s">
        <v>159</v>
      </c>
    </row>
    <row r="1708" spans="1:60" outlineLevel="1" x14ac:dyDescent="0.25">
      <c r="A1708" s="180">
        <v>359</v>
      </c>
      <c r="B1708" s="181" t="s">
        <v>652</v>
      </c>
      <c r="C1708" s="191" t="s">
        <v>653</v>
      </c>
      <c r="D1708" s="182" t="s">
        <v>474</v>
      </c>
      <c r="E1708" s="183">
        <v>83.398520000000005</v>
      </c>
      <c r="F1708" s="184"/>
      <c r="G1708" s="185">
        <f t="shared" ref="G1708:G1713" si="0">ROUND(E1708*F1708,2)</f>
        <v>0</v>
      </c>
      <c r="H1708" s="158"/>
      <c r="I1708" s="157">
        <f t="shared" ref="I1708:I1713" si="1">ROUND(E1708*H1708,2)</f>
        <v>0</v>
      </c>
      <c r="J1708" s="158"/>
      <c r="K1708" s="157">
        <f t="shared" ref="K1708:K1713" si="2">ROUND(E1708*J1708,2)</f>
        <v>0</v>
      </c>
      <c r="L1708" s="157">
        <v>21</v>
      </c>
      <c r="M1708" s="157">
        <f t="shared" ref="M1708:M1713" si="3">G1708*(1+L1708/100)</f>
        <v>0</v>
      </c>
      <c r="N1708" s="157">
        <v>0</v>
      </c>
      <c r="O1708" s="157">
        <f t="shared" ref="O1708:O1713" si="4">ROUND(E1708*N1708,2)</f>
        <v>0</v>
      </c>
      <c r="P1708" s="157">
        <v>0</v>
      </c>
      <c r="Q1708" s="157">
        <f t="shared" ref="Q1708:Q1713" si="5">ROUND(E1708*P1708,2)</f>
        <v>0</v>
      </c>
      <c r="R1708" s="157"/>
      <c r="S1708" s="157" t="s">
        <v>163</v>
      </c>
      <c r="T1708" s="157" t="s">
        <v>163</v>
      </c>
      <c r="U1708" s="157">
        <v>0.93300000000000005</v>
      </c>
      <c r="V1708" s="157">
        <f t="shared" ref="V1708:V1713" si="6">ROUND(E1708*U1708,2)</f>
        <v>77.81</v>
      </c>
      <c r="W1708" s="157"/>
      <c r="X1708" s="157" t="s">
        <v>654</v>
      </c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655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5">
      <c r="A1709" s="180">
        <v>360</v>
      </c>
      <c r="B1709" s="181" t="s">
        <v>656</v>
      </c>
      <c r="C1709" s="191" t="s">
        <v>657</v>
      </c>
      <c r="D1709" s="182" t="s">
        <v>474</v>
      </c>
      <c r="E1709" s="183">
        <v>83.398520000000005</v>
      </c>
      <c r="F1709" s="184"/>
      <c r="G1709" s="185">
        <f t="shared" si="0"/>
        <v>0</v>
      </c>
      <c r="H1709" s="158"/>
      <c r="I1709" s="157">
        <f t="shared" si="1"/>
        <v>0</v>
      </c>
      <c r="J1709" s="158"/>
      <c r="K1709" s="157">
        <f t="shared" si="2"/>
        <v>0</v>
      </c>
      <c r="L1709" s="157">
        <v>21</v>
      </c>
      <c r="M1709" s="157">
        <f t="shared" si="3"/>
        <v>0</v>
      </c>
      <c r="N1709" s="157">
        <v>0</v>
      </c>
      <c r="O1709" s="157">
        <f t="shared" si="4"/>
        <v>0</v>
      </c>
      <c r="P1709" s="157">
        <v>0</v>
      </c>
      <c r="Q1709" s="157">
        <f t="shared" si="5"/>
        <v>0</v>
      </c>
      <c r="R1709" s="157"/>
      <c r="S1709" s="157" t="s">
        <v>163</v>
      </c>
      <c r="T1709" s="157" t="s">
        <v>163</v>
      </c>
      <c r="U1709" s="157">
        <v>0.49</v>
      </c>
      <c r="V1709" s="157">
        <f t="shared" si="6"/>
        <v>40.869999999999997</v>
      </c>
      <c r="W1709" s="157"/>
      <c r="X1709" s="157" t="s">
        <v>654</v>
      </c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655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5">
      <c r="A1710" s="180">
        <v>361</v>
      </c>
      <c r="B1710" s="181" t="s">
        <v>658</v>
      </c>
      <c r="C1710" s="191" t="s">
        <v>659</v>
      </c>
      <c r="D1710" s="182" t="s">
        <v>474</v>
      </c>
      <c r="E1710" s="183">
        <v>1584.5718400000001</v>
      </c>
      <c r="F1710" s="184"/>
      <c r="G1710" s="185">
        <f t="shared" si="0"/>
        <v>0</v>
      </c>
      <c r="H1710" s="158"/>
      <c r="I1710" s="157">
        <f t="shared" si="1"/>
        <v>0</v>
      </c>
      <c r="J1710" s="158"/>
      <c r="K1710" s="157">
        <f t="shared" si="2"/>
        <v>0</v>
      </c>
      <c r="L1710" s="157">
        <v>21</v>
      </c>
      <c r="M1710" s="157">
        <f t="shared" si="3"/>
        <v>0</v>
      </c>
      <c r="N1710" s="157">
        <v>0</v>
      </c>
      <c r="O1710" s="157">
        <f t="shared" si="4"/>
        <v>0</v>
      </c>
      <c r="P1710" s="157">
        <v>0</v>
      </c>
      <c r="Q1710" s="157">
        <f t="shared" si="5"/>
        <v>0</v>
      </c>
      <c r="R1710" s="157"/>
      <c r="S1710" s="157" t="s">
        <v>163</v>
      </c>
      <c r="T1710" s="157" t="s">
        <v>163</v>
      </c>
      <c r="U1710" s="157">
        <v>0</v>
      </c>
      <c r="V1710" s="157">
        <f t="shared" si="6"/>
        <v>0</v>
      </c>
      <c r="W1710" s="157"/>
      <c r="X1710" s="157" t="s">
        <v>654</v>
      </c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655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5">
      <c r="A1711" s="180">
        <v>362</v>
      </c>
      <c r="B1711" s="181" t="s">
        <v>660</v>
      </c>
      <c r="C1711" s="191" t="s">
        <v>661</v>
      </c>
      <c r="D1711" s="182" t="s">
        <v>474</v>
      </c>
      <c r="E1711" s="183">
        <v>83.398520000000005</v>
      </c>
      <c r="F1711" s="184"/>
      <c r="G1711" s="185">
        <f t="shared" si="0"/>
        <v>0</v>
      </c>
      <c r="H1711" s="158"/>
      <c r="I1711" s="157">
        <f t="shared" si="1"/>
        <v>0</v>
      </c>
      <c r="J1711" s="158"/>
      <c r="K1711" s="157">
        <f t="shared" si="2"/>
        <v>0</v>
      </c>
      <c r="L1711" s="157">
        <v>21</v>
      </c>
      <c r="M1711" s="157">
        <f t="shared" si="3"/>
        <v>0</v>
      </c>
      <c r="N1711" s="157">
        <v>0</v>
      </c>
      <c r="O1711" s="157">
        <f t="shared" si="4"/>
        <v>0</v>
      </c>
      <c r="P1711" s="157">
        <v>0</v>
      </c>
      <c r="Q1711" s="157">
        <f t="shared" si="5"/>
        <v>0</v>
      </c>
      <c r="R1711" s="157"/>
      <c r="S1711" s="157" t="s">
        <v>163</v>
      </c>
      <c r="T1711" s="157" t="s">
        <v>163</v>
      </c>
      <c r="U1711" s="157">
        <v>0.94199999999999995</v>
      </c>
      <c r="V1711" s="157">
        <f t="shared" si="6"/>
        <v>78.56</v>
      </c>
      <c r="W1711" s="157"/>
      <c r="X1711" s="157" t="s">
        <v>654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655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5">
      <c r="A1712" s="180">
        <v>363</v>
      </c>
      <c r="B1712" s="181" t="s">
        <v>662</v>
      </c>
      <c r="C1712" s="191" t="s">
        <v>663</v>
      </c>
      <c r="D1712" s="182" t="s">
        <v>474</v>
      </c>
      <c r="E1712" s="183">
        <v>500.39111000000003</v>
      </c>
      <c r="F1712" s="184"/>
      <c r="G1712" s="185">
        <f t="shared" si="0"/>
        <v>0</v>
      </c>
      <c r="H1712" s="158"/>
      <c r="I1712" s="157">
        <f t="shared" si="1"/>
        <v>0</v>
      </c>
      <c r="J1712" s="158"/>
      <c r="K1712" s="157">
        <f t="shared" si="2"/>
        <v>0</v>
      </c>
      <c r="L1712" s="157">
        <v>21</v>
      </c>
      <c r="M1712" s="157">
        <f t="shared" si="3"/>
        <v>0</v>
      </c>
      <c r="N1712" s="157">
        <v>0</v>
      </c>
      <c r="O1712" s="157">
        <f t="shared" si="4"/>
        <v>0</v>
      </c>
      <c r="P1712" s="157">
        <v>0</v>
      </c>
      <c r="Q1712" s="157">
        <f t="shared" si="5"/>
        <v>0</v>
      </c>
      <c r="R1712" s="157"/>
      <c r="S1712" s="157" t="s">
        <v>163</v>
      </c>
      <c r="T1712" s="157" t="s">
        <v>163</v>
      </c>
      <c r="U1712" s="157">
        <v>0.105</v>
      </c>
      <c r="V1712" s="157">
        <f t="shared" si="6"/>
        <v>52.54</v>
      </c>
      <c r="W1712" s="157"/>
      <c r="X1712" s="157" t="s">
        <v>654</v>
      </c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655</v>
      </c>
      <c r="AH1712" s="147"/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5">
      <c r="A1713" s="174">
        <v>364</v>
      </c>
      <c r="B1713" s="175" t="s">
        <v>664</v>
      </c>
      <c r="C1713" s="189" t="s">
        <v>665</v>
      </c>
      <c r="D1713" s="176" t="s">
        <v>474</v>
      </c>
      <c r="E1713" s="177">
        <v>83.398520000000005</v>
      </c>
      <c r="F1713" s="178"/>
      <c r="G1713" s="179">
        <f t="shared" si="0"/>
        <v>0</v>
      </c>
      <c r="H1713" s="158"/>
      <c r="I1713" s="157">
        <f t="shared" si="1"/>
        <v>0</v>
      </c>
      <c r="J1713" s="158"/>
      <c r="K1713" s="157">
        <f t="shared" si="2"/>
        <v>0</v>
      </c>
      <c r="L1713" s="157">
        <v>21</v>
      </c>
      <c r="M1713" s="157">
        <f t="shared" si="3"/>
        <v>0</v>
      </c>
      <c r="N1713" s="157">
        <v>0</v>
      </c>
      <c r="O1713" s="157">
        <f t="shared" si="4"/>
        <v>0</v>
      </c>
      <c r="P1713" s="157">
        <v>0</v>
      </c>
      <c r="Q1713" s="157">
        <f t="shared" si="5"/>
        <v>0</v>
      </c>
      <c r="R1713" s="157"/>
      <c r="S1713" s="157" t="s">
        <v>163</v>
      </c>
      <c r="T1713" s="157" t="s">
        <v>163</v>
      </c>
      <c r="U1713" s="157">
        <v>0</v>
      </c>
      <c r="V1713" s="157">
        <f t="shared" si="6"/>
        <v>0</v>
      </c>
      <c r="W1713" s="157"/>
      <c r="X1713" s="157" t="s">
        <v>654</v>
      </c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655</v>
      </c>
      <c r="AH1713" s="147"/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x14ac:dyDescent="0.25">
      <c r="A1714" s="3"/>
      <c r="B1714" s="4"/>
      <c r="C1714" s="197"/>
      <c r="D1714" s="6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AE1714">
        <v>15</v>
      </c>
      <c r="AF1714">
        <v>21</v>
      </c>
      <c r="AG1714" t="s">
        <v>145</v>
      </c>
    </row>
    <row r="1715" spans="1:60" x14ac:dyDescent="0.25">
      <c r="A1715" s="150"/>
      <c r="B1715" s="151" t="s">
        <v>31</v>
      </c>
      <c r="C1715" s="198"/>
      <c r="D1715" s="152"/>
      <c r="E1715" s="153"/>
      <c r="F1715" s="153"/>
      <c r="G1715" s="187">
        <f>G8+G34+G43+G105+G108+G125+G261+G552+G636+G651+G656+G691+G711+G897+G899+G972+G1013+G1018+G1054+G1094+G1146+G1269+G1300+G1326+G1340+G1377+G1383+G1415+G1556+G1590+G1707</f>
        <v>0</v>
      </c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AE1715">
        <f>SUMIF(L7:L1713,AE1714,G7:G1713)</f>
        <v>0</v>
      </c>
      <c r="AF1715">
        <f>SUMIF(L7:L1713,AF1714,G7:G1713)</f>
        <v>0</v>
      </c>
      <c r="AG1715" t="s">
        <v>666</v>
      </c>
    </row>
    <row r="1716" spans="1:60" x14ac:dyDescent="0.25">
      <c r="A1716" s="3"/>
      <c r="B1716" s="4"/>
      <c r="C1716" s="197"/>
      <c r="D1716" s="6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</row>
    <row r="1717" spans="1:60" x14ac:dyDescent="0.25">
      <c r="A1717" s="3"/>
      <c r="B1717" s="4"/>
      <c r="C1717" s="197"/>
      <c r="D1717" s="6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</row>
    <row r="1718" spans="1:60" x14ac:dyDescent="0.25">
      <c r="A1718" s="263" t="s">
        <v>667</v>
      </c>
      <c r="B1718" s="263"/>
      <c r="C1718" s="264"/>
      <c r="D1718" s="6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</row>
    <row r="1719" spans="1:60" x14ac:dyDescent="0.25">
      <c r="A1719" s="265"/>
      <c r="B1719" s="266"/>
      <c r="C1719" s="267"/>
      <c r="D1719" s="266"/>
      <c r="E1719" s="266"/>
      <c r="F1719" s="266"/>
      <c r="G1719" s="268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AG1719" t="s">
        <v>668</v>
      </c>
    </row>
    <row r="1720" spans="1:60" x14ac:dyDescent="0.25">
      <c r="A1720" s="269"/>
      <c r="B1720" s="270"/>
      <c r="C1720" s="271"/>
      <c r="D1720" s="270"/>
      <c r="E1720" s="270"/>
      <c r="F1720" s="270"/>
      <c r="G1720" s="272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</row>
    <row r="1721" spans="1:60" x14ac:dyDescent="0.25">
      <c r="A1721" s="269"/>
      <c r="B1721" s="270"/>
      <c r="C1721" s="271"/>
      <c r="D1721" s="270"/>
      <c r="E1721" s="270"/>
      <c r="F1721" s="270"/>
      <c r="G1721" s="272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</row>
    <row r="1722" spans="1:60" x14ac:dyDescent="0.25">
      <c r="A1722" s="269"/>
      <c r="B1722" s="270"/>
      <c r="C1722" s="271"/>
      <c r="D1722" s="270"/>
      <c r="E1722" s="270"/>
      <c r="F1722" s="270"/>
      <c r="G1722" s="272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</row>
    <row r="1723" spans="1:60" x14ac:dyDescent="0.25">
      <c r="A1723" s="273"/>
      <c r="B1723" s="274"/>
      <c r="C1723" s="275"/>
      <c r="D1723" s="274"/>
      <c r="E1723" s="274"/>
      <c r="F1723" s="274"/>
      <c r="G1723" s="276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</row>
    <row r="1724" spans="1:60" x14ac:dyDescent="0.25">
      <c r="A1724" s="3"/>
      <c r="B1724" s="4"/>
      <c r="C1724" s="197"/>
      <c r="D1724" s="6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</row>
    <row r="1725" spans="1:60" x14ac:dyDescent="0.25">
      <c r="C1725" s="199"/>
      <c r="D1725" s="10"/>
      <c r="AG1725" t="s">
        <v>669</v>
      </c>
    </row>
    <row r="1726" spans="1:60" x14ac:dyDescent="0.25">
      <c r="D1726" s="10"/>
    </row>
    <row r="1727" spans="1:60" x14ac:dyDescent="0.25">
      <c r="D1727" s="10"/>
    </row>
    <row r="1728" spans="1:60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B735" sheet="1"/>
  <mergeCells count="6">
    <mergeCell ref="A1719:G1723"/>
    <mergeCell ref="A1:G1"/>
    <mergeCell ref="C2:G2"/>
    <mergeCell ref="C3:G3"/>
    <mergeCell ref="C4:G4"/>
    <mergeCell ref="A1718:C171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F14" sqref="F14"/>
    </sheetView>
  </sheetViews>
  <sheetFormatPr defaultRowHeight="13.2" outlineLevelRow="1" x14ac:dyDescent="0.25"/>
  <cols>
    <col min="1" max="1" width="3.44140625" customWidth="1"/>
    <col min="2" max="2" width="12.5546875" style="121" customWidth="1"/>
    <col min="3" max="3" width="38.33203125" style="121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6" t="s">
        <v>7</v>
      </c>
      <c r="B1" s="256"/>
      <c r="C1" s="256"/>
      <c r="D1" s="256"/>
      <c r="E1" s="256"/>
      <c r="F1" s="256"/>
      <c r="G1" s="256"/>
      <c r="AG1" t="s">
        <v>133</v>
      </c>
    </row>
    <row r="2" spans="1:60" ht="24.9" customHeight="1" x14ac:dyDescent="0.25">
      <c r="A2" s="139" t="s">
        <v>8</v>
      </c>
      <c r="B2" s="49" t="s">
        <v>43</v>
      </c>
      <c r="C2" s="257" t="s">
        <v>44</v>
      </c>
      <c r="D2" s="258"/>
      <c r="E2" s="258"/>
      <c r="F2" s="258"/>
      <c r="G2" s="259"/>
      <c r="AG2" t="s">
        <v>134</v>
      </c>
    </row>
    <row r="3" spans="1:60" ht="24.9" customHeight="1" x14ac:dyDescent="0.25">
      <c r="A3" s="139" t="s">
        <v>9</v>
      </c>
      <c r="B3" s="49" t="s">
        <v>46</v>
      </c>
      <c r="C3" s="257" t="s">
        <v>47</v>
      </c>
      <c r="D3" s="258"/>
      <c r="E3" s="258"/>
      <c r="F3" s="258"/>
      <c r="G3" s="259"/>
      <c r="AC3" s="121" t="s">
        <v>134</v>
      </c>
      <c r="AG3" t="s">
        <v>135</v>
      </c>
    </row>
    <row r="4" spans="1:60" ht="24.9" customHeight="1" x14ac:dyDescent="0.25">
      <c r="A4" s="140" t="s">
        <v>10</v>
      </c>
      <c r="B4" s="141" t="s">
        <v>54</v>
      </c>
      <c r="C4" s="260" t="s">
        <v>55</v>
      </c>
      <c r="D4" s="261"/>
      <c r="E4" s="261"/>
      <c r="F4" s="261"/>
      <c r="G4" s="262"/>
      <c r="AG4" t="s">
        <v>136</v>
      </c>
    </row>
    <row r="5" spans="1:60" x14ac:dyDescent="0.25">
      <c r="D5" s="10"/>
    </row>
    <row r="6" spans="1:60" ht="39.6" x14ac:dyDescent="0.25">
      <c r="A6" s="143" t="s">
        <v>137</v>
      </c>
      <c r="B6" s="145" t="s">
        <v>138</v>
      </c>
      <c r="C6" s="145" t="s">
        <v>139</v>
      </c>
      <c r="D6" s="144" t="s">
        <v>140</v>
      </c>
      <c r="E6" s="143" t="s">
        <v>141</v>
      </c>
      <c r="F6" s="142" t="s">
        <v>142</v>
      </c>
      <c r="G6" s="143" t="s">
        <v>31</v>
      </c>
      <c r="H6" s="146" t="s">
        <v>32</v>
      </c>
      <c r="I6" s="146" t="s">
        <v>143</v>
      </c>
      <c r="J6" s="146" t="s">
        <v>33</v>
      </c>
      <c r="K6" s="146" t="s">
        <v>144</v>
      </c>
      <c r="L6" s="146" t="s">
        <v>145</v>
      </c>
      <c r="M6" s="146" t="s">
        <v>146</v>
      </c>
      <c r="N6" s="146" t="s">
        <v>147</v>
      </c>
      <c r="O6" s="146" t="s">
        <v>148</v>
      </c>
      <c r="P6" s="146" t="s">
        <v>149</v>
      </c>
      <c r="Q6" s="146" t="s">
        <v>150</v>
      </c>
      <c r="R6" s="146" t="s">
        <v>151</v>
      </c>
      <c r="S6" s="146" t="s">
        <v>152</v>
      </c>
      <c r="T6" s="146" t="s">
        <v>153</v>
      </c>
      <c r="U6" s="146" t="s">
        <v>154</v>
      </c>
      <c r="V6" s="146" t="s">
        <v>155</v>
      </c>
      <c r="W6" s="146" t="s">
        <v>156</v>
      </c>
      <c r="X6" s="146" t="s">
        <v>157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5">
      <c r="A8" s="168" t="s">
        <v>158</v>
      </c>
      <c r="B8" s="169" t="s">
        <v>131</v>
      </c>
      <c r="C8" s="188" t="s">
        <v>29</v>
      </c>
      <c r="D8" s="170"/>
      <c r="E8" s="171"/>
      <c r="F8" s="172"/>
      <c r="G8" s="173">
        <f>SUMIF(AG9:AG23,"&lt;&gt;NOR",G9:G23)</f>
        <v>800000</v>
      </c>
      <c r="H8" s="167"/>
      <c r="I8" s="167">
        <f>SUM(I9:I23)</f>
        <v>0</v>
      </c>
      <c r="J8" s="167"/>
      <c r="K8" s="167">
        <f>SUM(K9:K23)</f>
        <v>0</v>
      </c>
      <c r="L8" s="167"/>
      <c r="M8" s="167">
        <f>SUM(M9:M23)</f>
        <v>968000</v>
      </c>
      <c r="N8" s="167"/>
      <c r="O8" s="167">
        <f>SUM(O9:O23)</f>
        <v>0</v>
      </c>
      <c r="P8" s="167"/>
      <c r="Q8" s="167">
        <f>SUM(Q9:Q23)</f>
        <v>0</v>
      </c>
      <c r="R8" s="167"/>
      <c r="S8" s="167"/>
      <c r="T8" s="167"/>
      <c r="U8" s="167"/>
      <c r="V8" s="167">
        <f>SUM(V9:V23)</f>
        <v>0</v>
      </c>
      <c r="W8" s="167"/>
      <c r="X8" s="167"/>
      <c r="AG8" t="s">
        <v>159</v>
      </c>
    </row>
    <row r="9" spans="1:60" outlineLevel="1" x14ac:dyDescent="0.25">
      <c r="A9" s="174">
        <v>1</v>
      </c>
      <c r="B9" s="175" t="s">
        <v>3030</v>
      </c>
      <c r="C9" s="189" t="s">
        <v>3031</v>
      </c>
      <c r="D9" s="176" t="s">
        <v>196</v>
      </c>
      <c r="E9" s="177">
        <v>1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197</v>
      </c>
      <c r="T9" s="157" t="s">
        <v>198</v>
      </c>
      <c r="U9" s="157">
        <v>0</v>
      </c>
      <c r="V9" s="157">
        <f>ROUND(E9*U9,2)</f>
        <v>0</v>
      </c>
      <c r="W9" s="157"/>
      <c r="X9" s="157" t="s">
        <v>164</v>
      </c>
      <c r="Y9" s="147"/>
      <c r="Z9" s="147"/>
      <c r="AA9" s="147"/>
      <c r="AB9" s="147"/>
      <c r="AC9" s="147"/>
      <c r="AD9" s="147"/>
      <c r="AE9" s="147"/>
      <c r="AF9" s="147"/>
      <c r="AG9" s="147" t="s">
        <v>3032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51" outlineLevel="1" x14ac:dyDescent="0.25">
      <c r="A10" s="154"/>
      <c r="B10" s="155"/>
      <c r="C10" s="190" t="s">
        <v>3033</v>
      </c>
      <c r="D10" s="159"/>
      <c r="E10" s="160">
        <v>1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167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.399999999999999" outlineLevel="1" x14ac:dyDescent="0.25">
      <c r="A11" s="174">
        <v>2</v>
      </c>
      <c r="B11" s="175" t="s">
        <v>3034</v>
      </c>
      <c r="C11" s="189" t="s">
        <v>3035</v>
      </c>
      <c r="D11" s="176" t="s">
        <v>196</v>
      </c>
      <c r="E11" s="177">
        <v>1</v>
      </c>
      <c r="F11" s="178"/>
      <c r="G11" s="179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7"/>
      <c r="S11" s="157" t="s">
        <v>197</v>
      </c>
      <c r="T11" s="157" t="s">
        <v>198</v>
      </c>
      <c r="U11" s="157">
        <v>0</v>
      </c>
      <c r="V11" s="157">
        <f>ROUND(E11*U11,2)</f>
        <v>0</v>
      </c>
      <c r="W11" s="157"/>
      <c r="X11" s="157" t="s">
        <v>3036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3037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0.399999999999999" outlineLevel="1" x14ac:dyDescent="0.25">
      <c r="A12" s="154"/>
      <c r="B12" s="155"/>
      <c r="C12" s="190" t="s">
        <v>3038</v>
      </c>
      <c r="D12" s="159"/>
      <c r="E12" s="160">
        <v>1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167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20.399999999999999" outlineLevel="1" x14ac:dyDescent="0.25">
      <c r="A13" s="174">
        <v>3</v>
      </c>
      <c r="B13" s="175" t="s">
        <v>3039</v>
      </c>
      <c r="C13" s="189" t="s">
        <v>3040</v>
      </c>
      <c r="D13" s="176" t="s">
        <v>196</v>
      </c>
      <c r="E13" s="177">
        <v>1</v>
      </c>
      <c r="F13" s="178">
        <v>800000</v>
      </c>
      <c r="G13" s="179">
        <f>ROUND(E13*F13,2)</f>
        <v>800000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968000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7"/>
      <c r="S13" s="157" t="s">
        <v>197</v>
      </c>
      <c r="T13" s="157" t="s">
        <v>198</v>
      </c>
      <c r="U13" s="157">
        <v>0</v>
      </c>
      <c r="V13" s="157">
        <f>ROUND(E13*U13,2)</f>
        <v>0</v>
      </c>
      <c r="W13" s="157"/>
      <c r="X13" s="157" t="s">
        <v>3036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3037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0.399999999999999" outlineLevel="1" x14ac:dyDescent="0.25">
      <c r="A14" s="154"/>
      <c r="B14" s="155"/>
      <c r="C14" s="190" t="s">
        <v>3041</v>
      </c>
      <c r="D14" s="159"/>
      <c r="E14" s="160">
        <v>1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167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0.399999999999999" outlineLevel="1" x14ac:dyDescent="0.25">
      <c r="A15" s="174">
        <v>4</v>
      </c>
      <c r="B15" s="175" t="s">
        <v>3042</v>
      </c>
      <c r="C15" s="189" t="s">
        <v>3043</v>
      </c>
      <c r="D15" s="176" t="s">
        <v>196</v>
      </c>
      <c r="E15" s="177">
        <v>1</v>
      </c>
      <c r="F15" s="178"/>
      <c r="G15" s="179">
        <f>ROUND(E15*F15,2)</f>
        <v>0</v>
      </c>
      <c r="H15" s="158"/>
      <c r="I15" s="157">
        <f>ROUND(E15*H15,2)</f>
        <v>0</v>
      </c>
      <c r="J15" s="158"/>
      <c r="K15" s="157">
        <f>ROUND(E15*J15,2)</f>
        <v>0</v>
      </c>
      <c r="L15" s="157">
        <v>21</v>
      </c>
      <c r="M15" s="157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7"/>
      <c r="S15" s="157" t="s">
        <v>197</v>
      </c>
      <c r="T15" s="157" t="s">
        <v>198</v>
      </c>
      <c r="U15" s="157">
        <v>0</v>
      </c>
      <c r="V15" s="157">
        <f>ROUND(E15*U15,2)</f>
        <v>0</v>
      </c>
      <c r="W15" s="157"/>
      <c r="X15" s="157" t="s">
        <v>3036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3037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0.399999999999999" outlineLevel="1" x14ac:dyDescent="0.25">
      <c r="A16" s="154"/>
      <c r="B16" s="155"/>
      <c r="C16" s="190" t="s">
        <v>3044</v>
      </c>
      <c r="D16" s="159"/>
      <c r="E16" s="160">
        <v>1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47"/>
      <c r="Z16" s="147"/>
      <c r="AA16" s="147"/>
      <c r="AB16" s="147"/>
      <c r="AC16" s="147"/>
      <c r="AD16" s="147"/>
      <c r="AE16" s="147"/>
      <c r="AF16" s="147"/>
      <c r="AG16" s="147" t="s">
        <v>167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0">
        <v>5</v>
      </c>
      <c r="B17" s="181" t="s">
        <v>3045</v>
      </c>
      <c r="C17" s="191" t="s">
        <v>3046</v>
      </c>
      <c r="D17" s="182" t="s">
        <v>196</v>
      </c>
      <c r="E17" s="183">
        <v>1</v>
      </c>
      <c r="F17" s="184"/>
      <c r="G17" s="18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197</v>
      </c>
      <c r="T17" s="157" t="s">
        <v>198</v>
      </c>
      <c r="U17" s="157">
        <v>0</v>
      </c>
      <c r="V17" s="157">
        <f>ROUND(E17*U17,2)</f>
        <v>0</v>
      </c>
      <c r="W17" s="157"/>
      <c r="X17" s="157" t="s">
        <v>3036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3037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74">
        <v>6</v>
      </c>
      <c r="B18" s="175" t="s">
        <v>3047</v>
      </c>
      <c r="C18" s="189" t="s">
        <v>3048</v>
      </c>
      <c r="D18" s="176" t="s">
        <v>196</v>
      </c>
      <c r="E18" s="177">
        <v>1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7"/>
      <c r="S18" s="157" t="s">
        <v>197</v>
      </c>
      <c r="T18" s="157" t="s">
        <v>198</v>
      </c>
      <c r="U18" s="157">
        <v>0</v>
      </c>
      <c r="V18" s="157">
        <f>ROUND(E18*U18,2)</f>
        <v>0</v>
      </c>
      <c r="W18" s="157"/>
      <c r="X18" s="157" t="s">
        <v>3036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3037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30.6" outlineLevel="1" x14ac:dyDescent="0.25">
      <c r="A19" s="154"/>
      <c r="B19" s="155"/>
      <c r="C19" s="190" t="s">
        <v>3049</v>
      </c>
      <c r="D19" s="159"/>
      <c r="E19" s="160">
        <v>1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47"/>
      <c r="Z19" s="147"/>
      <c r="AA19" s="147"/>
      <c r="AB19" s="147"/>
      <c r="AC19" s="147"/>
      <c r="AD19" s="147"/>
      <c r="AE19" s="147"/>
      <c r="AF19" s="147"/>
      <c r="AG19" s="147" t="s">
        <v>167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.399999999999999" outlineLevel="1" x14ac:dyDescent="0.25">
      <c r="A20" s="180">
        <v>7</v>
      </c>
      <c r="B20" s="181" t="s">
        <v>3050</v>
      </c>
      <c r="C20" s="191" t="s">
        <v>3051</v>
      </c>
      <c r="D20" s="182" t="s">
        <v>196</v>
      </c>
      <c r="E20" s="183">
        <v>1</v>
      </c>
      <c r="F20" s="184"/>
      <c r="G20" s="185">
        <f>ROUND(E20*F20,2)</f>
        <v>0</v>
      </c>
      <c r="H20" s="158"/>
      <c r="I20" s="157">
        <f>ROUND(E20*H20,2)</f>
        <v>0</v>
      </c>
      <c r="J20" s="158"/>
      <c r="K20" s="157">
        <f>ROUND(E20*J20,2)</f>
        <v>0</v>
      </c>
      <c r="L20" s="157">
        <v>21</v>
      </c>
      <c r="M20" s="157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7"/>
      <c r="S20" s="157" t="s">
        <v>197</v>
      </c>
      <c r="T20" s="157" t="s">
        <v>198</v>
      </c>
      <c r="U20" s="157">
        <v>0</v>
      </c>
      <c r="V20" s="157">
        <f>ROUND(E20*U20,2)</f>
        <v>0</v>
      </c>
      <c r="W20" s="157"/>
      <c r="X20" s="157" t="s">
        <v>3036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3037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0">
        <v>8</v>
      </c>
      <c r="B21" s="181" t="s">
        <v>3052</v>
      </c>
      <c r="C21" s="191" t="s">
        <v>3053</v>
      </c>
      <c r="D21" s="182" t="s">
        <v>196</v>
      </c>
      <c r="E21" s="183">
        <v>1</v>
      </c>
      <c r="F21" s="184"/>
      <c r="G21" s="185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197</v>
      </c>
      <c r="T21" s="157" t="s">
        <v>198</v>
      </c>
      <c r="U21" s="157">
        <v>0</v>
      </c>
      <c r="V21" s="157">
        <f>ROUND(E21*U21,2)</f>
        <v>0</v>
      </c>
      <c r="W21" s="157"/>
      <c r="X21" s="157" t="s">
        <v>3036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3037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74">
        <v>9</v>
      </c>
      <c r="B22" s="175" t="s">
        <v>3054</v>
      </c>
      <c r="C22" s="189" t="s">
        <v>3055</v>
      </c>
      <c r="D22" s="176" t="s">
        <v>1927</v>
      </c>
      <c r="E22" s="177">
        <v>1</v>
      </c>
      <c r="F22" s="178"/>
      <c r="G22" s="179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197</v>
      </c>
      <c r="T22" s="157" t="s">
        <v>198</v>
      </c>
      <c r="U22" s="157">
        <v>0</v>
      </c>
      <c r="V22" s="157">
        <f>ROUND(E22*U22,2)</f>
        <v>0</v>
      </c>
      <c r="W22" s="157"/>
      <c r="X22" s="157" t="s">
        <v>3036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3037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30.6" outlineLevel="1" x14ac:dyDescent="0.25">
      <c r="A23" s="154"/>
      <c r="B23" s="155"/>
      <c r="C23" s="190" t="s">
        <v>3056</v>
      </c>
      <c r="D23" s="159"/>
      <c r="E23" s="160">
        <v>1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47"/>
      <c r="Z23" s="147"/>
      <c r="AA23" s="147"/>
      <c r="AB23" s="147"/>
      <c r="AC23" s="147"/>
      <c r="AD23" s="147"/>
      <c r="AE23" s="147"/>
      <c r="AF23" s="147"/>
      <c r="AG23" s="147" t="s">
        <v>167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x14ac:dyDescent="0.25">
      <c r="A24" s="3"/>
      <c r="B24" s="4"/>
      <c r="C24" s="197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E24">
        <v>15</v>
      </c>
      <c r="AF24">
        <v>21</v>
      </c>
      <c r="AG24" t="s">
        <v>145</v>
      </c>
    </row>
    <row r="25" spans="1:60" x14ac:dyDescent="0.25">
      <c r="A25" s="150"/>
      <c r="B25" s="151" t="s">
        <v>31</v>
      </c>
      <c r="C25" s="198"/>
      <c r="D25" s="152"/>
      <c r="E25" s="153"/>
      <c r="F25" s="153"/>
      <c r="G25" s="187">
        <f>G8</f>
        <v>800000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E25">
        <f>SUMIF(L7:L23,AE24,G7:G23)</f>
        <v>0</v>
      </c>
      <c r="AF25">
        <f>SUMIF(L7:L23,AF24,G7:G23)</f>
        <v>800000</v>
      </c>
      <c r="AG25" t="s">
        <v>666</v>
      </c>
    </row>
    <row r="26" spans="1:60" x14ac:dyDescent="0.25">
      <c r="A26" s="3"/>
      <c r="B26" s="4"/>
      <c r="C26" s="197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5">
      <c r="A27" s="3"/>
      <c r="B27" s="4"/>
      <c r="C27" s="197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5">
      <c r="A28" s="263" t="s">
        <v>667</v>
      </c>
      <c r="B28" s="263"/>
      <c r="C28" s="264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5">
      <c r="A29" s="265"/>
      <c r="B29" s="266"/>
      <c r="C29" s="267"/>
      <c r="D29" s="266"/>
      <c r="E29" s="266"/>
      <c r="F29" s="266"/>
      <c r="G29" s="268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G29" t="s">
        <v>668</v>
      </c>
    </row>
    <row r="30" spans="1:60" x14ac:dyDescent="0.25">
      <c r="A30" s="269"/>
      <c r="B30" s="270"/>
      <c r="C30" s="271"/>
      <c r="D30" s="270"/>
      <c r="E30" s="270"/>
      <c r="F30" s="270"/>
      <c r="G30" s="272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5">
      <c r="A31" s="269"/>
      <c r="B31" s="270"/>
      <c r="C31" s="271"/>
      <c r="D31" s="270"/>
      <c r="E31" s="270"/>
      <c r="F31" s="270"/>
      <c r="G31" s="272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5">
      <c r="A32" s="269"/>
      <c r="B32" s="270"/>
      <c r="C32" s="271"/>
      <c r="D32" s="270"/>
      <c r="E32" s="270"/>
      <c r="F32" s="270"/>
      <c r="G32" s="272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5">
      <c r="A33" s="273"/>
      <c r="B33" s="274"/>
      <c r="C33" s="275"/>
      <c r="D33" s="274"/>
      <c r="E33" s="274"/>
      <c r="F33" s="274"/>
      <c r="G33" s="276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5">
      <c r="A34" s="3"/>
      <c r="B34" s="4"/>
      <c r="C34" s="19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5">
      <c r="C35" s="199"/>
      <c r="D35" s="10"/>
      <c r="AG35" t="s">
        <v>669</v>
      </c>
    </row>
    <row r="36" spans="1:33" x14ac:dyDescent="0.25">
      <c r="D36" s="10"/>
    </row>
    <row r="37" spans="1:33" x14ac:dyDescent="0.25">
      <c r="D37" s="10"/>
    </row>
    <row r="38" spans="1:33" x14ac:dyDescent="0.25">
      <c r="D38" s="10"/>
    </row>
    <row r="39" spans="1:33" x14ac:dyDescent="0.25">
      <c r="D39" s="10"/>
    </row>
    <row r="40" spans="1:33" x14ac:dyDescent="0.25">
      <c r="D40" s="10"/>
    </row>
    <row r="41" spans="1:33" x14ac:dyDescent="0.25">
      <c r="D41" s="10"/>
    </row>
    <row r="42" spans="1:33" x14ac:dyDescent="0.25">
      <c r="D42" s="10"/>
    </row>
    <row r="43" spans="1:33" x14ac:dyDescent="0.25">
      <c r="D43" s="10"/>
    </row>
    <row r="44" spans="1:33" x14ac:dyDescent="0.25">
      <c r="D44" s="10"/>
    </row>
    <row r="45" spans="1:33" x14ac:dyDescent="0.25">
      <c r="D45" s="10"/>
    </row>
    <row r="46" spans="1:33" x14ac:dyDescent="0.25">
      <c r="D46" s="10"/>
    </row>
    <row r="47" spans="1:33" x14ac:dyDescent="0.25">
      <c r="D47" s="10"/>
    </row>
    <row r="48" spans="1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B735" sheet="1"/>
  <mergeCells count="6">
    <mergeCell ref="A29:G33"/>
    <mergeCell ref="A1:G1"/>
    <mergeCell ref="C2:G2"/>
    <mergeCell ref="C3:G3"/>
    <mergeCell ref="C4:G4"/>
    <mergeCell ref="A28:C2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54</vt:i4>
      </vt:variant>
    </vt:vector>
  </HeadingPairs>
  <TitlesOfParts>
    <vt:vector size="61" baseType="lpstr">
      <vt:lpstr>Pokyny pro vyplnění</vt:lpstr>
      <vt:lpstr>Stavba</vt:lpstr>
      <vt:lpstr>VzorPolozky</vt:lpstr>
      <vt:lpstr>01 SO 01a Pol</vt:lpstr>
      <vt:lpstr>01 SO 02 Pol</vt:lpstr>
      <vt:lpstr>01 SO 03 Pol</vt:lpstr>
      <vt:lpstr>01 VRN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SO 01a Pol'!Názvy_tisku</vt:lpstr>
      <vt:lpstr>'01 SO 02 Pol'!Názvy_tisku</vt:lpstr>
      <vt:lpstr>'01 SO 03 Pol'!Názvy_tisku</vt:lpstr>
      <vt:lpstr>'01 VRN Pol'!Názvy_tisku</vt:lpstr>
      <vt:lpstr>oadresa</vt:lpstr>
      <vt:lpstr>Stavba!Objednatel</vt:lpstr>
      <vt:lpstr>Stavba!Objekt</vt:lpstr>
      <vt:lpstr>'01 SO 01a Pol'!Oblast_tisku</vt:lpstr>
      <vt:lpstr>'01 SO 02 Pol'!Oblast_tisku</vt:lpstr>
      <vt:lpstr>'01 SO 03 Pol'!Oblast_tisku</vt:lpstr>
      <vt:lpstr>'01 VRN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Vilimec</dc:creator>
  <cp:lastModifiedBy>Cvancigerová Renata</cp:lastModifiedBy>
  <cp:lastPrinted>2019-03-19T12:27:02Z</cp:lastPrinted>
  <dcterms:created xsi:type="dcterms:W3CDTF">2009-04-08T07:15:50Z</dcterms:created>
  <dcterms:modified xsi:type="dcterms:W3CDTF">2021-07-02T08:35:00Z</dcterms:modified>
</cp:coreProperties>
</file>